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40" yWindow="90" windowWidth="11790" windowHeight="4470"/>
  </bookViews>
  <sheets>
    <sheet name="pivot" sheetId="8" r:id="rId1"/>
    <sheet name="belanja SKPD" sheetId="13" state="hidden" r:id="rId2"/>
    <sheet name="belanja urusan" sheetId="14" state="hidden" r:id="rId3"/>
    <sheet name="prog keg" sheetId="16" r:id="rId4"/>
    <sheet name="Data_Dasar_2014" sheetId="3" r:id="rId5"/>
    <sheet name="total belanja program" sheetId="15" r:id="rId6"/>
    <sheet name="PAGU SKPD" sheetId="10" r:id="rId7"/>
  </sheets>
  <externalReferences>
    <externalReference r:id="rId8"/>
    <externalReference r:id="rId9"/>
  </externalReferences>
  <definedNames>
    <definedName name="_xlnm._FilterDatabase" localSheetId="4" hidden="1">Data_Dasar_2014!$A$1:$J$1513</definedName>
    <definedName name="data_rkpd_fix" localSheetId="1">#REF!</definedName>
    <definedName name="data_rkpd_fix" localSheetId="2">#REF!</definedName>
    <definedName name="data_rkpd_fix" localSheetId="5">#REF!</definedName>
    <definedName name="data_rkpd_fix">#REF!</definedName>
    <definedName name="LokA">[1]LkpLoc!$A$1:$A$23</definedName>
    <definedName name="OLE_LINK1" localSheetId="6">'PAGU SKPD'!$A$1</definedName>
    <definedName name="_xlnm.Print_Titles" localSheetId="1">'belanja SKPD'!$1:$1</definedName>
    <definedName name="_xlnm.Print_Titles" localSheetId="2">'belanja urusan'!$1:$1</definedName>
    <definedName name="_xlnm.Print_Titles" localSheetId="4">Data_Dasar_2014!$1:$1</definedName>
    <definedName name="_xlnm.Print_Titles" localSheetId="6">'PAGU SKPD'!$1:$2</definedName>
    <definedName name="_xlnm.Print_Titles" localSheetId="0">pivot!$1:$1</definedName>
    <definedName name="_xlnm.Print_Titles" localSheetId="5">'total belanja program'!$1:$1</definedName>
    <definedName name="w" localSheetId="1">#REF!</definedName>
    <definedName name="w" localSheetId="2">#REF!</definedName>
    <definedName name="w" localSheetId="5">#REF!</definedName>
    <definedName name="w">#REF!</definedName>
  </definedNames>
  <calcPr calcId="145621"/>
  <pivotCaches>
    <pivotCache cacheId="12" r:id="rId10"/>
  </pivotCaches>
</workbook>
</file>

<file path=xl/calcChain.xml><?xml version="1.0" encoding="utf-8"?>
<calcChain xmlns="http://schemas.openxmlformats.org/spreadsheetml/2006/main">
  <c r="J1514" i="3" l="1"/>
  <c r="K1520" i="3"/>
  <c r="K1519" i="3"/>
  <c r="J177" i="3" l="1"/>
  <c r="J1109" i="3"/>
  <c r="K174" i="3" l="1"/>
  <c r="L176" i="3"/>
  <c r="K1486" i="3"/>
  <c r="J1437" i="3"/>
  <c r="K1341" i="3"/>
  <c r="K1340" i="3"/>
  <c r="J977" i="3"/>
  <c r="J974" i="3"/>
  <c r="K297" i="3"/>
  <c r="J248" i="3"/>
  <c r="J238" i="3"/>
  <c r="K180" i="3"/>
  <c r="J143" i="3"/>
  <c r="J142" i="3"/>
  <c r="J140" i="3"/>
  <c r="J134" i="3"/>
  <c r="K107" i="3"/>
  <c r="J94" i="3"/>
  <c r="K94" i="3" s="1"/>
  <c r="J74" i="3"/>
  <c r="J71" i="3"/>
  <c r="J61" i="3"/>
  <c r="J58" i="3"/>
  <c r="J54" i="3"/>
  <c r="J53" i="3"/>
  <c r="J52" i="3"/>
  <c r="J51" i="3"/>
  <c r="J50" i="3"/>
  <c r="J48" i="3"/>
  <c r="J47" i="3"/>
  <c r="J46" i="3"/>
  <c r="K2" i="3"/>
  <c r="E86" i="10"/>
  <c r="J1513" i="3" l="1"/>
  <c r="J1075" i="14"/>
  <c r="I1075" i="14"/>
  <c r="J1047" i="14"/>
  <c r="I1047" i="14"/>
  <c r="J1028" i="14"/>
  <c r="I1028" i="14"/>
  <c r="J1012" i="14"/>
  <c r="I1012" i="14"/>
  <c r="J998" i="14"/>
  <c r="I998" i="14"/>
  <c r="J977" i="14"/>
  <c r="I977" i="14"/>
  <c r="J952" i="14"/>
  <c r="I952" i="14"/>
  <c r="J939" i="14"/>
  <c r="I939" i="14"/>
  <c r="J902" i="14"/>
  <c r="I902" i="14"/>
  <c r="J869" i="14"/>
  <c r="I869" i="14"/>
  <c r="J844" i="14"/>
  <c r="I844" i="14"/>
  <c r="J827" i="14"/>
  <c r="I827" i="14"/>
  <c r="J819" i="14"/>
  <c r="I819" i="14"/>
  <c r="J801" i="14"/>
  <c r="I801" i="14"/>
  <c r="J781" i="14"/>
  <c r="I781" i="14"/>
  <c r="J774" i="14"/>
  <c r="I774" i="14"/>
  <c r="J762" i="14"/>
  <c r="I762" i="14"/>
  <c r="J716" i="14"/>
  <c r="I716" i="14"/>
  <c r="J685" i="14"/>
  <c r="I685" i="14"/>
  <c r="J639" i="14"/>
  <c r="I639" i="14"/>
  <c r="J606" i="14"/>
  <c r="I606" i="14"/>
  <c r="J562" i="14"/>
  <c r="I562" i="14"/>
  <c r="J550" i="14"/>
  <c r="I550" i="14"/>
  <c r="J534" i="14"/>
  <c r="I534" i="14"/>
  <c r="J507" i="14"/>
  <c r="I507" i="14"/>
  <c r="J443" i="14"/>
  <c r="I443" i="14"/>
  <c r="J420" i="14"/>
  <c r="I420" i="14"/>
  <c r="J365" i="14"/>
  <c r="I365" i="14"/>
  <c r="J342" i="14"/>
  <c r="I342" i="14"/>
  <c r="J322" i="14"/>
  <c r="I322" i="14"/>
  <c r="J293" i="14"/>
  <c r="I293" i="14"/>
  <c r="J262" i="14"/>
  <c r="I262" i="14"/>
  <c r="J229" i="14"/>
  <c r="I229" i="14"/>
  <c r="J161" i="14"/>
  <c r="I161" i="14"/>
  <c r="J135" i="14"/>
  <c r="I135" i="14"/>
  <c r="J119" i="14"/>
  <c r="I119" i="14"/>
  <c r="J90" i="14"/>
  <c r="I90" i="14"/>
  <c r="J80" i="14"/>
  <c r="I80" i="14"/>
  <c r="J46" i="14"/>
  <c r="I46" i="14"/>
  <c r="J2" i="14"/>
  <c r="I2" i="14"/>
  <c r="J1075" i="13"/>
  <c r="I1075" i="13"/>
  <c r="J1047" i="13"/>
  <c r="I1047" i="13"/>
  <c r="J1028" i="13"/>
  <c r="I1028" i="13"/>
  <c r="J1012" i="13"/>
  <c r="I1012" i="13"/>
  <c r="J998" i="13"/>
  <c r="I998" i="13"/>
  <c r="J977" i="13"/>
  <c r="I977" i="13"/>
  <c r="J952" i="13"/>
  <c r="I952" i="13"/>
  <c r="J939" i="13"/>
  <c r="I939" i="13"/>
  <c r="J902" i="13"/>
  <c r="I902" i="13"/>
  <c r="J869" i="13"/>
  <c r="I869" i="13"/>
  <c r="J844" i="13"/>
  <c r="I844" i="13"/>
  <c r="J827" i="13"/>
  <c r="I827" i="13"/>
  <c r="J819" i="13"/>
  <c r="I819" i="13"/>
  <c r="J801" i="13"/>
  <c r="I801" i="13"/>
  <c r="J781" i="13"/>
  <c r="I781" i="13"/>
  <c r="J774" i="13"/>
  <c r="I774" i="13"/>
  <c r="J762" i="13"/>
  <c r="I762" i="13"/>
  <c r="J716" i="13"/>
  <c r="I716" i="13"/>
  <c r="J685" i="13"/>
  <c r="I685" i="13"/>
  <c r="J639" i="13"/>
  <c r="I639" i="13"/>
  <c r="J606" i="13"/>
  <c r="I606" i="13"/>
  <c r="J562" i="13"/>
  <c r="I562" i="13"/>
  <c r="J550" i="13"/>
  <c r="I550" i="13"/>
  <c r="J534" i="13"/>
  <c r="I534" i="13"/>
  <c r="J507" i="13"/>
  <c r="I507" i="13"/>
  <c r="J443" i="13"/>
  <c r="I443" i="13"/>
  <c r="J420" i="13"/>
  <c r="I420" i="13"/>
  <c r="J365" i="13"/>
  <c r="I365" i="13"/>
  <c r="J342" i="13"/>
  <c r="I342" i="13"/>
  <c r="J322" i="13"/>
  <c r="I322" i="13"/>
  <c r="J293" i="13"/>
  <c r="I293" i="13"/>
  <c r="J262" i="13"/>
  <c r="I262" i="13"/>
  <c r="J229" i="13"/>
  <c r="I229" i="13"/>
  <c r="J161" i="13"/>
  <c r="I161" i="13"/>
  <c r="J135" i="13"/>
  <c r="I135" i="13"/>
  <c r="J119" i="13"/>
  <c r="I119" i="13"/>
  <c r="J90" i="13"/>
  <c r="I90" i="13"/>
  <c r="J80" i="13"/>
  <c r="I80" i="13"/>
  <c r="J46" i="13"/>
  <c r="I46" i="13"/>
  <c r="J2" i="13"/>
  <c r="I2" i="13"/>
  <c r="J98" i="10"/>
  <c r="I97" i="10"/>
  <c r="H97" i="10"/>
  <c r="J96" i="10"/>
  <c r="G96" i="10"/>
  <c r="J95" i="10"/>
  <c r="I94" i="10"/>
  <c r="H94" i="10"/>
  <c r="J93" i="10"/>
  <c r="G93" i="10"/>
  <c r="J92" i="10"/>
  <c r="I91" i="10"/>
  <c r="H91" i="10"/>
  <c r="J90" i="10"/>
  <c r="G90" i="10"/>
  <c r="J89" i="10"/>
  <c r="I88" i="10"/>
  <c r="H88" i="10"/>
  <c r="J87" i="10"/>
  <c r="G87" i="10"/>
  <c r="J86" i="10"/>
  <c r="J85" i="10"/>
  <c r="I84" i="10"/>
  <c r="H84" i="10"/>
  <c r="J82" i="10"/>
  <c r="G82" i="10"/>
  <c r="J81" i="10"/>
  <c r="I80" i="10"/>
  <c r="H80" i="10"/>
  <c r="J79" i="10"/>
  <c r="G79" i="10"/>
  <c r="J78" i="10"/>
  <c r="J77" i="10"/>
  <c r="I76" i="10"/>
  <c r="H76" i="10"/>
  <c r="J75" i="10"/>
  <c r="G75" i="10"/>
  <c r="J74" i="10"/>
  <c r="I73" i="10"/>
  <c r="H73" i="10"/>
  <c r="J72" i="10"/>
  <c r="G72" i="10"/>
  <c r="J71" i="10"/>
  <c r="I70" i="10"/>
  <c r="H70" i="10"/>
  <c r="J69" i="10"/>
  <c r="G69" i="10"/>
  <c r="J68" i="10"/>
  <c r="I67" i="10"/>
  <c r="H67" i="10"/>
  <c r="J66" i="10"/>
  <c r="G66" i="10"/>
  <c r="J65" i="10"/>
  <c r="J64" i="10"/>
  <c r="J63" i="10"/>
  <c r="J62" i="10"/>
  <c r="J61" i="10"/>
  <c r="J60" i="10"/>
  <c r="J59" i="10"/>
  <c r="J58" i="10"/>
  <c r="J57" i="10"/>
  <c r="J56" i="10"/>
  <c r="J55" i="10"/>
  <c r="J54" i="10"/>
  <c r="J53" i="10"/>
  <c r="J52" i="10"/>
  <c r="J51" i="10"/>
  <c r="J50" i="10"/>
  <c r="J49" i="10"/>
  <c r="I48" i="10"/>
  <c r="I45" i="10" s="1"/>
  <c r="H48" i="10"/>
  <c r="H45" i="10" s="1"/>
  <c r="J47" i="10"/>
  <c r="G47" i="10"/>
  <c r="J46" i="10"/>
  <c r="G46" i="10"/>
  <c r="J44" i="10"/>
  <c r="G44" i="10"/>
  <c r="J43" i="10"/>
  <c r="G43" i="10"/>
  <c r="J42" i="10"/>
  <c r="J41" i="10"/>
  <c r="J40" i="10"/>
  <c r="I39" i="10"/>
  <c r="H39" i="10"/>
  <c r="J38" i="10"/>
  <c r="G38" i="10"/>
  <c r="J37" i="10"/>
  <c r="I36" i="10"/>
  <c r="H36" i="10"/>
  <c r="J35" i="10"/>
  <c r="G35" i="10"/>
  <c r="J34" i="10"/>
  <c r="I33" i="10"/>
  <c r="H33" i="10"/>
  <c r="J32" i="10"/>
  <c r="G32" i="10"/>
  <c r="J31" i="10"/>
  <c r="I30" i="10"/>
  <c r="H30" i="10"/>
  <c r="J29" i="10"/>
  <c r="G29" i="10"/>
  <c r="J28" i="10"/>
  <c r="I27" i="10"/>
  <c r="H27" i="10"/>
  <c r="J26" i="10"/>
  <c r="G26" i="10"/>
  <c r="J25" i="10"/>
  <c r="I24" i="10"/>
  <c r="H24" i="10"/>
  <c r="J23" i="10"/>
  <c r="G23" i="10"/>
  <c r="J22" i="10"/>
  <c r="I21" i="10"/>
  <c r="H21" i="10"/>
  <c r="J20" i="10"/>
  <c r="G20" i="10"/>
  <c r="J19" i="10"/>
  <c r="I18" i="10"/>
  <c r="H18" i="10"/>
  <c r="J17" i="10"/>
  <c r="G17" i="10"/>
  <c r="J16" i="10"/>
  <c r="J15" i="10"/>
  <c r="I14" i="10"/>
  <c r="H14" i="10"/>
  <c r="J13" i="10"/>
  <c r="G13" i="10"/>
  <c r="J12" i="10"/>
  <c r="I11" i="10"/>
  <c r="H11" i="10"/>
  <c r="J10" i="10"/>
  <c r="G10" i="10"/>
  <c r="J6" i="10"/>
  <c r="G6" i="10"/>
  <c r="E37" i="10"/>
  <c r="E81" i="10"/>
  <c r="E34" i="10"/>
  <c r="E89" i="10"/>
  <c r="E61" i="10"/>
  <c r="E77" i="10"/>
  <c r="F57" i="10"/>
  <c r="F77" i="10"/>
  <c r="E42" i="10"/>
  <c r="E25" i="10"/>
  <c r="E92" i="10"/>
  <c r="F53" i="10"/>
  <c r="F63" i="10"/>
  <c r="F85" i="10"/>
  <c r="E56" i="10"/>
  <c r="E57" i="10"/>
  <c r="F49" i="10"/>
  <c r="F55" i="10"/>
  <c r="E63" i="10"/>
  <c r="F68" i="10"/>
  <c r="E60" i="10"/>
  <c r="E41" i="10"/>
  <c r="F22" i="10"/>
  <c r="F42" i="10"/>
  <c r="F54" i="10"/>
  <c r="F19" i="10"/>
  <c r="F64" i="10"/>
  <c r="E59" i="10"/>
  <c r="E12" i="10"/>
  <c r="F81" i="10"/>
  <c r="F15" i="10"/>
  <c r="F31" i="10"/>
  <c r="E19" i="10"/>
  <c r="E55" i="10"/>
  <c r="E22" i="10"/>
  <c r="F40" i="10"/>
  <c r="F5" i="10"/>
  <c r="F25" i="10"/>
  <c r="E78" i="10"/>
  <c r="F98" i="10"/>
  <c r="F16" i="10"/>
  <c r="E52" i="10"/>
  <c r="E49" i="10"/>
  <c r="F51" i="10"/>
  <c r="E31" i="10"/>
  <c r="E54" i="10"/>
  <c r="F89" i="10"/>
  <c r="E15" i="10"/>
  <c r="F86" i="10"/>
  <c r="E8" i="10"/>
  <c r="F56" i="10"/>
  <c r="F50" i="10"/>
  <c r="F41" i="10"/>
  <c r="F9" i="10"/>
  <c r="F58" i="10"/>
  <c r="E51" i="10"/>
  <c r="F60" i="10"/>
  <c r="E62" i="10"/>
  <c r="E50" i="10"/>
  <c r="F59" i="10"/>
  <c r="F74" i="10"/>
  <c r="F71" i="10"/>
  <c r="E71" i="10"/>
  <c r="F61" i="10"/>
  <c r="E58" i="10"/>
  <c r="F52" i="10"/>
  <c r="F34" i="10"/>
  <c r="F37" i="10"/>
  <c r="F65" i="10"/>
  <c r="F28" i="10"/>
  <c r="E74" i="10"/>
  <c r="F8" i="10"/>
  <c r="E40" i="10"/>
  <c r="F92" i="10"/>
  <c r="E98" i="10"/>
  <c r="E5" i="10"/>
  <c r="F78" i="10"/>
  <c r="F95" i="10"/>
  <c r="F62" i="10"/>
  <c r="E68" i="10"/>
  <c r="E95" i="10"/>
  <c r="E9" i="10"/>
  <c r="E28" i="10"/>
  <c r="E53" i="10"/>
  <c r="E85" i="10"/>
  <c r="E64" i="10"/>
  <c r="E65" i="10"/>
  <c r="E16" i="10"/>
  <c r="F12" i="10"/>
  <c r="F30" i="10" l="1"/>
  <c r="G31" i="10"/>
  <c r="K31" i="10" s="1"/>
  <c r="I7" i="10"/>
  <c r="I4" i="10"/>
  <c r="J84" i="10"/>
  <c r="J45" i="10"/>
  <c r="J76" i="10"/>
  <c r="F97" i="10"/>
  <c r="G98" i="10"/>
  <c r="K98" i="10" s="1"/>
  <c r="E97" i="10"/>
  <c r="F94" i="10"/>
  <c r="E94" i="10"/>
  <c r="G95" i="10"/>
  <c r="K95" i="10" s="1"/>
  <c r="F91" i="10"/>
  <c r="E91" i="10"/>
  <c r="G92" i="10"/>
  <c r="K92" i="10" s="1"/>
  <c r="F88" i="10"/>
  <c r="G89" i="10"/>
  <c r="K89" i="10" s="1"/>
  <c r="E88" i="10"/>
  <c r="G86" i="10"/>
  <c r="K86" i="10" s="1"/>
  <c r="F84" i="10"/>
  <c r="E84" i="10"/>
  <c r="G85" i="10"/>
  <c r="K85" i="10" s="1"/>
  <c r="F80" i="10"/>
  <c r="E80" i="10"/>
  <c r="G81" i="10"/>
  <c r="K81" i="10" s="1"/>
  <c r="G78" i="10"/>
  <c r="K78" i="10" s="1"/>
  <c r="F76" i="10"/>
  <c r="G77" i="10"/>
  <c r="K77" i="10" s="1"/>
  <c r="E76" i="10"/>
  <c r="F73" i="10"/>
  <c r="E73" i="10"/>
  <c r="G74" i="10"/>
  <c r="K74" i="10" s="1"/>
  <c r="F70" i="10"/>
  <c r="E70" i="10"/>
  <c r="G71" i="10"/>
  <c r="K71" i="10" s="1"/>
  <c r="F67" i="10"/>
  <c r="G68" i="10"/>
  <c r="K68" i="10" s="1"/>
  <c r="E67" i="10"/>
  <c r="G65" i="10"/>
  <c r="K65" i="10" s="1"/>
  <c r="G64" i="10"/>
  <c r="K64" i="10" s="1"/>
  <c r="G63" i="10"/>
  <c r="K63" i="10" s="1"/>
  <c r="G62" i="10"/>
  <c r="K62" i="10" s="1"/>
  <c r="G61" i="10"/>
  <c r="K61" i="10" s="1"/>
  <c r="G60" i="10"/>
  <c r="K60" i="10" s="1"/>
  <c r="G59" i="10"/>
  <c r="K59" i="10" s="1"/>
  <c r="G58" i="10"/>
  <c r="K58" i="10" s="1"/>
  <c r="G57" i="10"/>
  <c r="K57" i="10" s="1"/>
  <c r="G56" i="10"/>
  <c r="K56" i="10" s="1"/>
  <c r="G55" i="10"/>
  <c r="K55" i="10" s="1"/>
  <c r="G54" i="10"/>
  <c r="K54" i="10" s="1"/>
  <c r="G53" i="10"/>
  <c r="K53" i="10" s="1"/>
  <c r="G52" i="10"/>
  <c r="K52" i="10" s="1"/>
  <c r="G51" i="10"/>
  <c r="K51" i="10" s="1"/>
  <c r="G50" i="10"/>
  <c r="K50" i="10" s="1"/>
  <c r="F48" i="10"/>
  <c r="F45" i="10" s="1"/>
  <c r="E48" i="10"/>
  <c r="E45" i="10" s="1"/>
  <c r="G49" i="10"/>
  <c r="K49" i="10" s="1"/>
  <c r="G42" i="10"/>
  <c r="K42" i="10" s="1"/>
  <c r="G41" i="10"/>
  <c r="K41" i="10" s="1"/>
  <c r="F39" i="10"/>
  <c r="E39" i="10"/>
  <c r="G40" i="10"/>
  <c r="K40" i="10" s="1"/>
  <c r="F36" i="10"/>
  <c r="G37" i="10"/>
  <c r="K37" i="10" s="1"/>
  <c r="E36" i="10"/>
  <c r="F33" i="10"/>
  <c r="G34" i="10"/>
  <c r="K34" i="10" s="1"/>
  <c r="E33" i="10"/>
  <c r="E30" i="10"/>
  <c r="F27" i="10"/>
  <c r="E27" i="10"/>
  <c r="G28" i="10"/>
  <c r="K28" i="10" s="1"/>
  <c r="F24" i="10"/>
  <c r="E24" i="10"/>
  <c r="G25" i="10"/>
  <c r="K25" i="10" s="1"/>
  <c r="F21" i="10"/>
  <c r="G22" i="10"/>
  <c r="K22" i="10" s="1"/>
  <c r="E21" i="10"/>
  <c r="F18" i="10"/>
  <c r="E18" i="10"/>
  <c r="G19" i="10"/>
  <c r="K19" i="10" s="1"/>
  <c r="G16" i="10"/>
  <c r="K16" i="10" s="1"/>
  <c r="F14" i="10"/>
  <c r="G15" i="10"/>
  <c r="K15" i="10" s="1"/>
  <c r="E14" i="10"/>
  <c r="F11" i="10"/>
  <c r="G12" i="10"/>
  <c r="K12" i="10" s="1"/>
  <c r="E11" i="10"/>
  <c r="J94" i="10"/>
  <c r="J27" i="10"/>
  <c r="G9" i="10"/>
  <c r="F7" i="10"/>
  <c r="G8" i="10"/>
  <c r="E7" i="10"/>
  <c r="F4" i="10"/>
  <c r="G5" i="10"/>
  <c r="E4" i="10"/>
  <c r="J18" i="10"/>
  <c r="J97" i="10"/>
  <c r="J36" i="10"/>
  <c r="J67" i="10"/>
  <c r="J14" i="10"/>
  <c r="J39" i="10"/>
  <c r="J30" i="10"/>
  <c r="J80" i="10"/>
  <c r="I83" i="10"/>
  <c r="H83" i="10"/>
  <c r="J11" i="10"/>
  <c r="J21" i="10"/>
  <c r="J70" i="10"/>
  <c r="J88" i="10"/>
  <c r="J24" i="10"/>
  <c r="J33" i="10"/>
  <c r="J48" i="10"/>
  <c r="J73" i="10"/>
  <c r="J91" i="10"/>
  <c r="G24" i="10" l="1"/>
  <c r="K24" i="10" s="1"/>
  <c r="J9" i="10"/>
  <c r="K9" i="10" s="1"/>
  <c r="I3" i="10"/>
  <c r="I99" i="10" s="1"/>
  <c r="G88" i="10"/>
  <c r="K88" i="10" s="1"/>
  <c r="G73" i="10"/>
  <c r="K73" i="10" s="1"/>
  <c r="G11" i="10"/>
  <c r="K11" i="10" s="1"/>
  <c r="G70" i="10"/>
  <c r="K70" i="10" s="1"/>
  <c r="G36" i="10"/>
  <c r="K36" i="10" s="1"/>
  <c r="G76" i="10"/>
  <c r="K76" i="10" s="1"/>
  <c r="G27" i="10"/>
  <c r="K27" i="10" s="1"/>
  <c r="G67" i="10"/>
  <c r="K67" i="10" s="1"/>
  <c r="G18" i="10"/>
  <c r="K18" i="10" s="1"/>
  <c r="G84" i="10"/>
  <c r="K84" i="10" s="1"/>
  <c r="G97" i="10"/>
  <c r="K97" i="10" s="1"/>
  <c r="G94" i="10"/>
  <c r="K94" i="10" s="1"/>
  <c r="F83" i="10"/>
  <c r="E83" i="10"/>
  <c r="G91" i="10"/>
  <c r="K91" i="10" s="1"/>
  <c r="G80" i="10"/>
  <c r="K80" i="10" s="1"/>
  <c r="G45" i="10"/>
  <c r="K45" i="10" s="1"/>
  <c r="G48" i="10"/>
  <c r="K48" i="10" s="1"/>
  <c r="G39" i="10"/>
  <c r="K39" i="10" s="1"/>
  <c r="G33" i="10"/>
  <c r="K33" i="10" s="1"/>
  <c r="G30" i="10"/>
  <c r="K30" i="10" s="1"/>
  <c r="G21" i="10"/>
  <c r="K21" i="10" s="1"/>
  <c r="G14" i="10"/>
  <c r="K14" i="10" s="1"/>
  <c r="E3" i="10"/>
  <c r="G4" i="10"/>
  <c r="G7" i="10"/>
  <c r="F3" i="10"/>
  <c r="J83" i="10"/>
  <c r="H7" i="10" l="1"/>
  <c r="J7" i="10" s="1"/>
  <c r="K7" i="10" s="1"/>
  <c r="J8" i="10"/>
  <c r="K8" i="10" s="1"/>
  <c r="J5" i="10"/>
  <c r="K5" i="10" s="1"/>
  <c r="H4" i="10"/>
  <c r="G83" i="10"/>
  <c r="K83" i="10" s="1"/>
  <c r="F99" i="10"/>
  <c r="E99" i="10"/>
  <c r="G3" i="10"/>
  <c r="H3" i="10" l="1"/>
  <c r="J4" i="10"/>
  <c r="K4" i="10" s="1"/>
  <c r="G99" i="10"/>
  <c r="G103" i="10" l="1"/>
  <c r="J3" i="10"/>
  <c r="H99" i="10"/>
  <c r="J99" i="10" s="1"/>
  <c r="K99" i="10" s="1"/>
</calcChain>
</file>

<file path=xl/sharedStrings.xml><?xml version="1.0" encoding="utf-8"?>
<sst xmlns="http://schemas.openxmlformats.org/spreadsheetml/2006/main" count="18809" uniqueCount="3437">
  <si>
    <t>SKPD</t>
  </si>
  <si>
    <t>Program</t>
  </si>
  <si>
    <t>Kegiatan</t>
  </si>
  <si>
    <t>Sasaran</t>
  </si>
  <si>
    <t>Pagu</t>
  </si>
  <si>
    <t>Output</t>
  </si>
  <si>
    <t>Lokasi</t>
  </si>
  <si>
    <t>Kode SKPD</t>
  </si>
  <si>
    <t>Kode Prog</t>
  </si>
  <si>
    <t>Kode Keg</t>
  </si>
  <si>
    <t>Dinas_Pertanian_dan_Perkebunan</t>
  </si>
  <si>
    <t>2.01.01.</t>
  </si>
  <si>
    <t>16.</t>
  </si>
  <si>
    <t>44.</t>
  </si>
  <si>
    <t>29.</t>
  </si>
  <si>
    <t>Pelatihan Penerapan Teknologi Pertanian / Perkebunan Modern Bercocok Tanam</t>
  </si>
  <si>
    <t>18.</t>
  </si>
  <si>
    <t>06.</t>
  </si>
  <si>
    <t>Dinas_Peternakan</t>
  </si>
  <si>
    <t>2.01.02.</t>
  </si>
  <si>
    <t>21.</t>
  </si>
  <si>
    <t>07.</t>
  </si>
  <si>
    <t>Pemeliharaan kesehatan dan pencegahan penyakit menular ternak</t>
  </si>
  <si>
    <t>02.</t>
  </si>
  <si>
    <t>08.</t>
  </si>
  <si>
    <t>Badan_Ketahanan_Pangan_dan_Penyuluhan</t>
  </si>
  <si>
    <t>Peningkatan kemampuan lembaga petani</t>
  </si>
  <si>
    <t>1.21.01.</t>
  </si>
  <si>
    <t>15.</t>
  </si>
  <si>
    <t>04.</t>
  </si>
  <si>
    <t>Program_Peningkatan_Ketahanan_Pangan_PertanianPerkebunan</t>
  </si>
  <si>
    <t>Pengembangan desa mandiri pangan</t>
  </si>
  <si>
    <t>14.</t>
  </si>
  <si>
    <t>Penanganan daerah rawan pangan</t>
  </si>
  <si>
    <t>01.</t>
  </si>
  <si>
    <t>20.</t>
  </si>
  <si>
    <t>03.</t>
  </si>
  <si>
    <t>Dinas_Kehutanan</t>
  </si>
  <si>
    <t>Perencanaan dan pengembangan hutan kemasyarakatan</t>
  </si>
  <si>
    <t>2.02.01.</t>
  </si>
  <si>
    <t>Pembuatan bibit/benih tanaman kehutanan</t>
  </si>
  <si>
    <t>Pengelolaan Cendana Lestari</t>
  </si>
  <si>
    <t>22.</t>
  </si>
  <si>
    <t>Operasi Pengaman Hutan Terpadu Lintas Wilayah</t>
  </si>
  <si>
    <t>19.</t>
  </si>
  <si>
    <t>Dinas_Koperasi_dan_Usaha_Mikro_Kecil</t>
  </si>
  <si>
    <t>1.15.01.</t>
  </si>
  <si>
    <t>Pelatihan manajemen pengelolaan koperasi/KUD</t>
  </si>
  <si>
    <t>12.</t>
  </si>
  <si>
    <t>Dinas_Perindustrian_dan_Perdagangan</t>
  </si>
  <si>
    <t>Program_Perlindungan_Konsumen_dan_pengamanan_perdagangan</t>
  </si>
  <si>
    <t>Peningkatan Pengawasan Peredaran Barang dan Jasa</t>
  </si>
  <si>
    <t>2.07.01.</t>
  </si>
  <si>
    <t>Program_Pengembangan_Industri_Kecil_dan_Menengah</t>
  </si>
  <si>
    <t>Bimtek industri garam</t>
  </si>
  <si>
    <t>Pelatihan/Bimbingan teknologi proses pengolahan dan bantuan peralatan serta kemasan komoditi unggulan daerah</t>
  </si>
  <si>
    <t>Pelatihan Industri Kecil Meubel Bambu / Kerajinan dari bambu</t>
  </si>
  <si>
    <t>17.</t>
  </si>
  <si>
    <t>05.</t>
  </si>
  <si>
    <t>Dinas_Pertambangan_dan_Energi</t>
  </si>
  <si>
    <t>2.03.01.</t>
  </si>
  <si>
    <t>Program_Pembinaan_Dan_Pengembangan_Ketenagalistrikan</t>
  </si>
  <si>
    <t>09.</t>
  </si>
  <si>
    <t>27.</t>
  </si>
  <si>
    <t>24.</t>
  </si>
  <si>
    <t>Dinas_Kelautan_dan_Perikanan</t>
  </si>
  <si>
    <t>2.05.01.</t>
  </si>
  <si>
    <t>Pengembangan Budidaya Perikanan Air Tawar</t>
  </si>
  <si>
    <t>Program_pengembangan_perikanan_tangkap</t>
  </si>
  <si>
    <t>11.</t>
  </si>
  <si>
    <t>Badan_Koordinasi_Penanaman_Modal_Daerah</t>
  </si>
  <si>
    <t>1.16.01.</t>
  </si>
  <si>
    <t>Badan_Pengelola_Perbatasan_Daerah</t>
  </si>
  <si>
    <t>Program_Pengembangan_Wilayah_Perbatasan</t>
  </si>
  <si>
    <t>1.06.02.</t>
  </si>
  <si>
    <t>Dinas_Pendidikan_Pemuda_dan_Olahraga</t>
  </si>
  <si>
    <t>1.01.01.</t>
  </si>
  <si>
    <t>63.</t>
  </si>
  <si>
    <t>Dinas_Kesehatan</t>
  </si>
  <si>
    <t>Pemberian Makanan Tambahan bagi Bumil dan Balita</t>
  </si>
  <si>
    <t>1.02.01.</t>
  </si>
  <si>
    <t>Badan_Perencanaan_Pembangunan_Daerah</t>
  </si>
  <si>
    <t>Badan_Lingkungan_Hidup_Daerah</t>
  </si>
  <si>
    <t>1.08.01.</t>
  </si>
  <si>
    <t>Dinas_Sosial</t>
  </si>
  <si>
    <t>1.13.01.</t>
  </si>
  <si>
    <t>Peningkatan Kualitas SDM kemasyarakatan bidang Kesejahteraan Sosial melalui Diklat dasar Peksos di Masyarakat</t>
  </si>
  <si>
    <t>Dinas_Tenaga_Kerja_dan_Transmigrasi</t>
  </si>
  <si>
    <t>Pendidikan dan pelatihan Ketrampilan Bagi Pencari Kerja</t>
  </si>
  <si>
    <t>1.14.01.</t>
  </si>
  <si>
    <t>Dinas_Kebudayaan_dan_Pariwisata</t>
  </si>
  <si>
    <t>1.17.01.</t>
  </si>
  <si>
    <t>23.</t>
  </si>
  <si>
    <t>Badan_Kesatuan_Bangsa_Politik_dan_Perlindungan_Masyarakat</t>
  </si>
  <si>
    <t>1.19.01.</t>
  </si>
  <si>
    <t>Badan_Penanggulangan_Bencana_Daerah</t>
  </si>
  <si>
    <t>Program_Pencegahan_Dini_dan_Penanggulangan_Korban_Bercana_Alam</t>
  </si>
  <si>
    <t>1.19.03.</t>
  </si>
  <si>
    <t>Badan_Pemberdayaan_Masyarakat_dan_Pemerintahan_Desa</t>
  </si>
  <si>
    <t>1.22.01.</t>
  </si>
  <si>
    <t xml:space="preserve">Pelatihan TTG bagi masyarakat UKM di daerah perbatasan negara / PNMP-TTG </t>
  </si>
  <si>
    <t>Dinas_Pekerjaan_Umum</t>
  </si>
  <si>
    <t>Program_Pembangunan_Jalan_dan_Jembatan</t>
  </si>
  <si>
    <t>1.03.01.</t>
  </si>
  <si>
    <t>26.</t>
  </si>
  <si>
    <t>Pembangunan / Peningkatan dan Rehabilitasi / Pemeliharaan Jalan dengan DAK Infrastruktur Jalan</t>
  </si>
  <si>
    <t>Dinas_Perhubungan</t>
  </si>
  <si>
    <t>Program_Pembangunan_Prasarana_dan_Fasilitas_Perhubungan</t>
  </si>
  <si>
    <t>1.07.01.</t>
  </si>
  <si>
    <t>25.</t>
  </si>
  <si>
    <t>Monitoring, evaluasi dan pelaporan</t>
  </si>
  <si>
    <t>2 Paket</t>
  </si>
  <si>
    <t>Peningkatan Populasi dan Produktifitas ternak</t>
  </si>
  <si>
    <t>Pembangunan sarana dan prasarana pembibitan ternak</t>
  </si>
  <si>
    <t>8 unit</t>
  </si>
  <si>
    <t>Pelatihan Manajemen SiAga dan Jejaring SiAga</t>
  </si>
  <si>
    <t>Program_Dukungan_Manajemen_dan_pelaksanaan_tugas_teknis_lainnya</t>
  </si>
  <si>
    <t>Peningkatan mutu BLUD</t>
  </si>
  <si>
    <t>1 paket</t>
  </si>
  <si>
    <t>13.</t>
  </si>
  <si>
    <t>Program_Pengembangan_Perumahan_dan_Permukiman</t>
  </si>
  <si>
    <t>Pembangunan Rumah</t>
  </si>
  <si>
    <t>Peningkatan sinergitas program keluarga harapan</t>
  </si>
  <si>
    <t>12 bulan</t>
  </si>
  <si>
    <t>Biro_Pemberdayaan_Perempuan</t>
  </si>
  <si>
    <t>1.20.03.09.</t>
  </si>
  <si>
    <t>Pembinaan Kepemudaan</t>
  </si>
  <si>
    <t>Badan_Perpustakaan_Daerah</t>
  </si>
  <si>
    <t>Program_Pengembangan_Budaya_Baca_Dan_Pembinaan_Perpustakaan</t>
  </si>
  <si>
    <t>Pengembangan minat dan budaya baca</t>
  </si>
  <si>
    <t>1.26.01.</t>
  </si>
  <si>
    <t>Program_Pengendalian_Penyakit_dan_Penyehatan_Lingkungan</t>
  </si>
  <si>
    <t>Program_Pendidikan_Non_Formal</t>
  </si>
  <si>
    <t>Rehabilitasi sedang/berat ruang kelas sekolah</t>
  </si>
  <si>
    <t>Pengembangan diversifikasi tanaman</t>
  </si>
  <si>
    <t>Pengembangan Sistem Distribusi Air Minum</t>
  </si>
  <si>
    <t>Pelatihan Pengolahan Hasil bagi Kelompok UKM/Kelompok Usaha Perempuan dengan penggunaan TTG.</t>
  </si>
  <si>
    <t>39.</t>
  </si>
  <si>
    <t>Fasilitasi Penyediaan Rumah Singgah bagi Anak Terlantar, Anak Jalanan</t>
  </si>
  <si>
    <t>Pendidikan dan pelatihan keterampilan berusaha bagi eks penyandang penyakit sosial</t>
  </si>
  <si>
    <t>Peningkatan Pelayanan Vaksinasi, Pengobatan dan Ketrampilan Kader Kesehatan Hewan</t>
  </si>
  <si>
    <t xml:space="preserve">Belu; </t>
  </si>
  <si>
    <t>91.</t>
  </si>
  <si>
    <t>Revitalisasi Posyandu dan Pengembangan Desa Siaga</t>
  </si>
  <si>
    <t>Program_Pengembangan_dan_Pemberdayaan_SDM_Kesehatan</t>
  </si>
  <si>
    <t>34.</t>
  </si>
  <si>
    <t>Program_Pengembangan_Sarana_Dan_Prasarana_Pedesaan</t>
  </si>
  <si>
    <t>Pengembangan Infrastruktur Pedesaaan</t>
  </si>
  <si>
    <t>Pendidikan dan Latihan Ketrampilan berusaha bagi eks penyakit kronis dan kusta</t>
  </si>
  <si>
    <t>Pengadaan Kapal Tangkap</t>
  </si>
  <si>
    <t xml:space="preserve">Kab. Kupang; </t>
  </si>
  <si>
    <t>Pengadaaan obat dan perbekalan kesehatan</t>
  </si>
  <si>
    <t>10.</t>
  </si>
  <si>
    <t>Perencanaan Pembangunan Jalan dan Jembatan</t>
  </si>
  <si>
    <t>Rehabilitasi dan pemeliharaan jaringan irigasi</t>
  </si>
  <si>
    <t>42.</t>
  </si>
  <si>
    <t>Program_Peningkatan_pelayanan_Angkutan</t>
  </si>
  <si>
    <t>Diklat Profesi Bagi Petugas Panti Pemerintah/Swasta</t>
  </si>
  <si>
    <t>Pelestarian dan Pendayagunaan Nilai Kepahlawanan, Keperintisan dan Kesetiakawanan Sosial</t>
  </si>
  <si>
    <t>Program_Peningkatan_Promosi_Dan_Kerjasama_Investasi</t>
  </si>
  <si>
    <t>Peningkatan Promosi dan Kerjasama Investasi</t>
  </si>
  <si>
    <t>Peningkatan Pengelolaan Pelayanan Perijinan</t>
  </si>
  <si>
    <t>Peningkatan Kerjasama Dengan Aparat Keamanan Dalam Teknik Pencegahan Kejahatan</t>
  </si>
  <si>
    <t>Satuan_Polisi_Pamong_Praja</t>
  </si>
  <si>
    <t>Program_Penyandang_penyakit_sosial2</t>
  </si>
  <si>
    <t>1.19.02.</t>
  </si>
  <si>
    <t>Program_peningkatan_keamanan_dan_kenyamanan_lingkungan2</t>
  </si>
  <si>
    <t>Peningkatan Koordinasi dalam Menciptakan Keamanan dan Kenyamanan Lingkungan</t>
  </si>
  <si>
    <t>Penyuluhan dan pendampingan petani dan pelaku agrobisnis</t>
  </si>
  <si>
    <t>Dinas_Komunikasi_dan_Informatika</t>
  </si>
  <si>
    <t>Program_Kerjasama_Informasi_Dan_Media_Massa</t>
  </si>
  <si>
    <t>Penyebarluasan informasi pemerintahan, Pembangunan Daerah dan Informasi yang bersifat Penyuluhan</t>
  </si>
  <si>
    <t>1.25.01.</t>
  </si>
  <si>
    <t>Pembelian dan pendistribusian vaksin dan pakan ternak</t>
  </si>
  <si>
    <t>Reboisasi Pengkayaan Tamanan Pada Taman Hutan Raya</t>
  </si>
  <si>
    <t>Pengembangan Budidaya Perikanan Air Laut</t>
  </si>
  <si>
    <t>Operasional UPT Kemetrologian</t>
  </si>
  <si>
    <t>Bimtek industri pengolahan (pakan ternak basis jagung)</t>
  </si>
  <si>
    <t>Penelitian dan pengembangan teknologi pertanian/perkebunan tepat guna</t>
  </si>
  <si>
    <t>Kajian rantai pasokan dan pemasaran pangan</t>
  </si>
  <si>
    <t>Promosi atas hasil Produksi Pertanian Unggulan Daerah</t>
  </si>
  <si>
    <t>Program_Peningkatan_Investasi</t>
  </si>
  <si>
    <t>Pengawasan perdagangan ternak antar daerah</t>
  </si>
  <si>
    <t>Peningkatan Surveilance penyakit, pelayanan Laboratorium, pelayanan Vaksinasi dan Pengobatan</t>
  </si>
  <si>
    <t xml:space="preserve">Kota Kupang; </t>
  </si>
  <si>
    <t>Program_Peningkatan_Pengembangan_Sistem_Pelaporan_Capaian_Kinerja_dan_Keuangan</t>
  </si>
  <si>
    <t>Penyusunan laporan capaian kinerja dan ikhtisar realisasi kinerja SKPD</t>
  </si>
  <si>
    <t>Program_Peningkatan_Sarana_dan_Prasarana_Aparatur</t>
  </si>
  <si>
    <t>40.</t>
  </si>
  <si>
    <t>Pendidikan dan pelatihan formal</t>
  </si>
  <si>
    <t>Program_Desa_Mandiri_Anggur_Merah</t>
  </si>
  <si>
    <t xml:space="preserve">Manggarai Barat; </t>
  </si>
  <si>
    <t>Biro_Hukum</t>
  </si>
  <si>
    <t>Program_Peningkatan_Kesadaran_Hukum_Masyarakat</t>
  </si>
  <si>
    <t>Sosialisasi peraturan perundang-undangan</t>
  </si>
  <si>
    <t>1.20.03.04.</t>
  </si>
  <si>
    <t>38.</t>
  </si>
  <si>
    <t>Program_Penguatan_Kelembagaan_Pengarusutamaan_Gender_dan_Anak</t>
  </si>
  <si>
    <t>Program_Pengembangan_Pelayanan_Jasa_Laboratorium_Pengujian</t>
  </si>
  <si>
    <t>Pembinaan Pengembangan Sumber Daya Komunikasi dan Informasi</t>
  </si>
  <si>
    <t>Pengembangan Laboratorium Lingkungan</t>
  </si>
  <si>
    <t>Pembangunan gedung kantor</t>
  </si>
  <si>
    <t>Pengembangan Desa Mandiri Anggur Merah</t>
  </si>
  <si>
    <t>Informasi perdagangan dalam negri dan fasilitas pasar murah</t>
  </si>
  <si>
    <t>Masyarakat</t>
  </si>
  <si>
    <t>Penyuluhan Sosial Gugus Pulau</t>
  </si>
  <si>
    <t>Penyiapan data dan informasi investasi</t>
  </si>
  <si>
    <t>Penyusunan pelaporan keuangan akhir tahun</t>
  </si>
  <si>
    <t>Program_Manajemen_Pelayanan_Pendidikan</t>
  </si>
  <si>
    <t>2 Unit</t>
  </si>
  <si>
    <t>1 Paket</t>
  </si>
  <si>
    <t>Kantor_Pengolahan_Data_Elektronik</t>
  </si>
  <si>
    <t>1.25.02.</t>
  </si>
  <si>
    <t>Penyuluhan Pencegahan Berkembangnya Praktek Prostitusi dan Praktek Perjudian</t>
  </si>
  <si>
    <t>Biro_Kepegawaian</t>
  </si>
  <si>
    <t>Program_Pembinaan_dan_Pengembangan_Aparatur</t>
  </si>
  <si>
    <t>Pemberian bantuan tugas belajar dan izin belajar</t>
  </si>
  <si>
    <t>1.20.03.03.</t>
  </si>
  <si>
    <t>37.</t>
  </si>
  <si>
    <t>Peningkatan \pelayanan \kesehatan \rujukan</t>
  </si>
  <si>
    <t>Pelatihan petani dan pelaku agribisnis</t>
  </si>
  <si>
    <t>Pengembangan hasil hutan non-kayu</t>
  </si>
  <si>
    <t xml:space="preserve">Sumba Timur; </t>
  </si>
  <si>
    <t>Pengadaan peralatan gedung kantor</t>
  </si>
  <si>
    <t>Sertifikasi bibit unggul pertanian/perkebunan</t>
  </si>
  <si>
    <t>3 Unit</t>
  </si>
  <si>
    <t>5 Unit</t>
  </si>
  <si>
    <t>Pemeliharaan rutin/berkala kendaraan dinas/operasional</t>
  </si>
  <si>
    <t>Monitoring dan evaluasi terpadu</t>
  </si>
  <si>
    <t>5 orang</t>
  </si>
  <si>
    <t>Meningkatnya sarana dan prasarana aparatur</t>
  </si>
  <si>
    <t>Pengadaan perlengkapan gedung kantor</t>
  </si>
  <si>
    <t>Perluasan dan peningkatan kualitas layanan perpustakaan</t>
  </si>
  <si>
    <t>Fasilitasi sertifikasi , perbaikan kemasan produk IKM dan perlindungan hak kekayaan intelektual produk tenun motif khas NTT</t>
  </si>
  <si>
    <t>Program_Pelayanan_Administrasi_Perkantoran</t>
  </si>
  <si>
    <t>Penyediaan Jasa Administrasi Keuangan</t>
  </si>
  <si>
    <t>Operasi Pemeriksaan Kendaraan Bermotor Bersama Instansi Terkait</t>
  </si>
  <si>
    <t>Pengendalian dan Pembinaan Lembaga Penyalur Tenaga Kerja</t>
  </si>
  <si>
    <t>1.20.03.01.</t>
  </si>
  <si>
    <t>Pendampingan dan Koordinasi Pelaksanaan PNPM Mandiri Pedesaan Dalam Rangka Percepatan Penanggulangan Kemiskinan di NTT</t>
  </si>
  <si>
    <t>Row Labels</t>
  </si>
  <si>
    <t>Grand Total</t>
  </si>
  <si>
    <t xml:space="preserve">Kota Kupang; Kab. Kupang; TTS; TTU; Belu; Alor; Lembata; Flotim; Sikka; Ende; Ngada; Nagekeo; Manggarai  Timur; Manggarai ; Manggarai Barat; Sumba Barat Daya; Sumba Barat; Sumba Tengah; Sumba Timur; Sabu Raijua; Rote Ndao; </t>
  </si>
  <si>
    <t xml:space="preserve">Luar Daerah; </t>
  </si>
  <si>
    <t>Pembinaan /penyusunan program, rencana kerja dan anggaran</t>
  </si>
  <si>
    <t>Penyediaan Jasa Surat Menyurat</t>
  </si>
  <si>
    <t>UPTD Latnakes</t>
  </si>
  <si>
    <t>Penyediaan Jasa Komunikasi, Sumber Daya Air dan Listrik</t>
  </si>
  <si>
    <t>dinas kesehatan</t>
  </si>
  <si>
    <t>Penyediaan Jasa Pemeliharaan dan Perizinan Kendaraan Dinas / Operasional</t>
  </si>
  <si>
    <t>Penyediaan Jasa Kebersihan</t>
  </si>
  <si>
    <t>Penyediaan Alat Tulis Kantor</t>
  </si>
  <si>
    <t>Penyediaan Barang Cetakan dan Penggandaan</t>
  </si>
  <si>
    <t>Penyediaan Komponen Instalasi Listrik / Penerangan Bangunan Kantor</t>
  </si>
  <si>
    <t>Penyediaan Bahan Bacaan dan Peraturan Perundang-undangan</t>
  </si>
  <si>
    <t>Penyediaan Makanan dan Minuman</t>
  </si>
  <si>
    <t>Rapat-Rapat Koordinasi dan Konsultasi ke Luar Daerah</t>
  </si>
  <si>
    <t>Koordinasi dan Konsultasi Pelaksanaan Tugas Dalam Daerah</t>
  </si>
  <si>
    <t>Penyediaan Jasa Pengangkutan Beras dan Barang Dinas</t>
  </si>
  <si>
    <t>Penyediaan Jasa Pengamanan Kantor</t>
  </si>
  <si>
    <t>31.</t>
  </si>
  <si>
    <t>Pengadaan perlengkapan rumah jabatan/dinas</t>
  </si>
  <si>
    <t xml:space="preserve">rumah dinas </t>
  </si>
  <si>
    <t xml:space="preserve">tersedianya perlengkapan rumah dinas </t>
  </si>
  <si>
    <t>Pemeliharaan rutin/berkala rumah jabatan</t>
  </si>
  <si>
    <t>rumah dinas</t>
  </si>
  <si>
    <t>terpeliharanya rumah dinas</t>
  </si>
  <si>
    <t>Pemeliharaan rutin/berkala gedung kantor</t>
  </si>
  <si>
    <t>Dinas Kesehatan</t>
  </si>
  <si>
    <t>Pemeliharaan rutin/berkala peralatan gedung kantor</t>
  </si>
  <si>
    <t>28.</t>
  </si>
  <si>
    <t>Rehabilitasi sedang/berat gedung kantor</t>
  </si>
  <si>
    <t>penyediaan barang cetakan dan penggandaan</t>
  </si>
  <si>
    <t>penyediaan komponen instalasi listrik/penerangan</t>
  </si>
  <si>
    <t>penyediaan bahan bacaan dan peraturan perundang-undangan</t>
  </si>
  <si>
    <t>penyediaan makanan dan minuman</t>
  </si>
  <si>
    <t>koordinasi,konsultasi dan sinkronisasi program dan data PNSD</t>
  </si>
  <si>
    <t>Rapat Koordinasi Kepegawaian Se-NTT dan Tugas Pendampingan lainnya dalam daerah</t>
  </si>
  <si>
    <t xml:space="preserve">Luar Daerah; Kota Kupang; Kab. Kupang; TTS; TTU; Belu; Alor; Lembata; Flotim; Sikka; Ende; Ngada; Nagekeo; Manggarai  Timur; Manggarai ; Manggarai Barat; Sumba Barat Daya; Sumba Barat; Sumba Tengah; Sumba Timur; Sabu Raijua; Rote Ndao; </t>
  </si>
  <si>
    <t>Pendidikan dan Pelatihan Formal PNS</t>
  </si>
  <si>
    <t>Pelaksanaan Pendidikan dan Pelatihan Formal PNS</t>
  </si>
  <si>
    <t>Sosialisasi Peraturan Perundang-Undangan</t>
  </si>
  <si>
    <t>Terlaksananya sosialisasi Peraturan Perundang-Undangan Bidang Kepegawaian se-NTT</t>
  </si>
  <si>
    <t>Penyusunan laporan capaian kinerja dan ikhtisar capaian kinerja SKPD</t>
  </si>
  <si>
    <t>Tersusunan laporan capaian kinerja dan ikhtisar capaian kinerja SKPD</t>
  </si>
  <si>
    <t>Program_Pendidikan_Kedinasan</t>
  </si>
  <si>
    <t>Peningkatan ketrampilan dan profesionalisme</t>
  </si>
  <si>
    <t xml:space="preserve">Meningkatkan pengetahuan dan keterampilan PNS, Pejabat Fungsional dalam melaksanakan tugas secara profesional  </t>
  </si>
  <si>
    <t>- Terlaksananya Workshop Pembinaan Karier PNS melalui Jabatan Fungsional. - Terlaksananya Bimtek Penyusunan Formasi Jabatan Fungsional. - Terlaksananya Wokshop Penulisan KTI Pejabat Fungsional. - Terlaksananya Rapat Kerja Pejabat Fungsional</t>
  </si>
  <si>
    <t>35.</t>
  </si>
  <si>
    <t>Penyusunan rencana pembinaan karir PNS</t>
  </si>
  <si>
    <t xml:space="preserve">CPNS pada saat pengangkatan menjadi PNS diambil sumpah sebagai PNS. - PNS yang sudah 100% tapi belum diambil sumpah wajib mengambil sumpah atau janji PNS. - agar pengangkatan PNS dalam jabatan struktural sesuai dengan kompetensi dalam profesionalitas serta sesuai ketentuan yang berlaku. - PNS yang belum memiliki Karpeg dan karis/karsu serta PNS yang akan alih status. </t>
  </si>
  <si>
    <t xml:space="preserve">- Terlaksananya Pembentukan Tim Baperjakat dan terfasilitasinya kegiatan Baperjakat bagi PNS Provinsi Calon Sekda dan Calon Pejabat Eselon II Kab/Kota. - Terlaksananya Penilaian visi misi calon Sekda Kabupaten. - Terlaksananya pembinaan karier PNS di Kabupaten/Kota. - Terlaksananya proses karis/karsu dan karpeg serta PNS yang alih status.  - Terlaksananya sumpah janji PNS  </t>
  </si>
  <si>
    <t xml:space="preserve">- Menyeleksi proses pengiriman CPNSD. - Menyeleksi proses rekrutment / pemberian PNSD Provinsi NTT untuk melaksanakan tugas belajar dan ijin belajar. - proses seleksi berjalan sesuai arahan kebijakan dan ketentuan yang ditetapkan pemerintah pusat. </t>
  </si>
  <si>
    <t>- Terlaksananya proses seleksi CPNSD dengan alokasi formasi 500 orang. - Terrekrutment CPNSD formasi TA. 2013 sejumlah 500 orang. - Proses seleksi berjalan dengan lancar dan bebas dari Korupsi, Kolusi dan Nepotisme. - Tersedianya tenaga lapangan dan tenaga kesehatan untuk pemenuhan kebutuhan pelayanan. - PNS yang diseleksi untuk Tubel/Ibel adalah PNS yang berkualitas. - Universitas/Perguruan tinggi tempat PNS Tubel/Ibel ditetapkan oleh Pemerintah Provinsi dan telah terakreditasi. - MOU dengan pihak perguruan tinggi</t>
  </si>
  <si>
    <t xml:space="preserve">Terwujudnya penataan sistem administrasi pelayanan kepegawaian bidang kenaikan pangkat PNS yang baik dan benar di tingkat Provinsi maupun Kabupaten/Kota Se-NTT dan Pemberian Penghargaan berupa keputusan Kenaikan Pangkat PNS tepat waktu dan tepat sasaran. - terwujudnya penempatan PNS Provinsi sesuai kompotensi yang dimiliki serta sesuai kebutuhan dan beban kerja pada SKPD Provinsi. - Terwujudnya penempatan PNS Lintas Provinsi dan Kabupaten/Kota. - Terwujudnya Penataan Sistem Administrasi Pelayanan Kepegawaian bidang Pensiun Pegawai, Janda/Duda dan anak tepat waktu dan tepat sasaran baik di Tingkat Provinsi maupun Kabupaten/Kota se-NTT. </t>
  </si>
  <si>
    <t xml:space="preserve">Terlaksananya proses penyelesaian administrasi kenaikan pangkat PNS Provinsi dan PNS Kab/Kota Se- NTT yang  menjadi kewenangan Provinsi. - Penempatan PNS Provinsi dan PNS Kabupaten/Kota se-NTT yang menjadi kewenangan Provinsi. - Pensiun PNS, Janda/Duda dan anak se-NTT yang menjadi kewenangan Provinsi. </t>
  </si>
  <si>
    <t>Penataan sistem informasi kepegawaian daerah</t>
  </si>
  <si>
    <t>- Terlaksananya pengembangan/modifikasi aplikasi simpeg berbasis Web. - Telaksananya pengumpulan/pemutakhiran data PNS Provinsi dan Kab/Kota. - Telaksananya penyesuaian database PNS Provinsi dan BKN. - Telaksananya proses KPE bagi PNS Pemerintah Provinsi NTT.</t>
  </si>
  <si>
    <t>Pemberian penghargaan bagi PNS yang berprestasi</t>
  </si>
  <si>
    <t>Pemberian penghargaan bagi 650 PNS yang berprestasi</t>
  </si>
  <si>
    <t xml:space="preserve">- terlaksananya pemberian penghargaan bagi PNS berprestasi dengan masa pengabdian X,XX, dan XXX Tahun. - terlaksananya klarifikasi data PNS penerima SLKS. - terakomodirnya seluruh usulan penyerahan tanda jasa kepada PNS di tingkat puast. - diperolehnya informasi tentang sistem dan prosedur penyaluran bantuan perumahan bagi PNS. </t>
  </si>
  <si>
    <t>Proses penanganan kasus-kasus pelanggaran disiplin PNS</t>
  </si>
  <si>
    <t>Penanganan dan Penyelesaian kasus-kasus pelanggaran disiplin PNS</t>
  </si>
  <si>
    <t>- Pelaksanaan Proses penanganan PNS yang bermasalah. - Pelaksanaan Rapat Dewan Kepegawaian (RDK). - Pelaksanaan Workshop Peraturan Disiplin dan Sengketa Kepegawaian bagi PNS. - Pelaksanaan Klarifikasi Kasus-Kasus PNS di Kab/Kota yang menjadi kewenangan Gubernur. - Pelaksanaan Koordinasi dan Klarifikasi Penyelesaian Kasus-Kasus PNS ke Departemen terkait di Pusat. - Tes DNA</t>
  </si>
  <si>
    <t>Pemberian bantuan pendidikan bagi 23 PNS program lanjutan dan 94 PNS program baru</t>
  </si>
  <si>
    <t xml:space="preserve">tersedianya dana untuk program lanjutan untuk 23 PNS dan 94 PNS untuk program baru </t>
  </si>
  <si>
    <t>penyelenggaraan penerimaan Praja IPDN</t>
  </si>
  <si>
    <t>- Penyelenggaraan seleksi penerimaan calon Praja IPDN TA 2013 sejumlah 700 capra. - Pendampingan terhadap capra melalui proses awal seleksi sampai penentuan akhir di jatinagor</t>
  </si>
  <si>
    <t xml:space="preserve">- terseleksi 80 capra IPDN untuk pantukhir di jatinangor. - Proses seleksi dan penerimaan capra sesuai dengan ketentuan yang ditetapkan pemerintah pusat. </t>
  </si>
  <si>
    <t>- Monitoring dan evaluasi PNS Tubel/Ibel. - Monitoring dan Evaluasi PNS Provinsi yang di tempatkan pada UPTD Provinsi NTT yang ada di Kab/Kota se-NTT dan pada kantor Penghubung Jakarta. - Penegakkan Perda Nomor 5 Tahun 2002 dan Ketentuan Tubel/Ibel lainnya. - Monitoring dan evaluasi para Praja IPDN Provinsi NTT yang sementara pendidikan di kampus induk dan kampus regional. - Terlaksananya Monev. PNS Tubel/ibel pada 9 lokasi pendidikan. - Terlaksananya Monev. Praja IPDN Prov. NTT pada 7 lokasi pendidikan.</t>
  </si>
  <si>
    <t xml:space="preserve"> - PNS Tubel/Ibel dapat menyelesaikan pendidikan sesuai batas waktu yang ditetapkan dalam SK. - Penyelahgunaan dana pendidikan diminimalisir. - Para Praja IPDN PemProv. NTT sejumlah 152 orang yang sedang menempuh pendidikan dievaluasi studinya dan pendampingan selama masa pendidikan.</t>
  </si>
  <si>
    <t>Ujian Dinas dan Kenaikan Pangkat Penyesuaian Ijazah PNS</t>
  </si>
  <si>
    <t>Terlaksananya Ujian Dinas dan Ujian Kenaikan Pangkat Penyesuaian Ijazah Tingkat Provinsi dan Kab/Kota se-NTT</t>
  </si>
  <si>
    <t>Terlaksananya  Ujian Dinas  dan Kenaikan Pangkat Penyesuaian Ijazah untuk 700 PNS Tingkat Provinsi dan Kab/Kota se-NTT</t>
  </si>
  <si>
    <t>tersebar luasnya informasi tentang layanan produk BUM/BM/Pengembalian tabungan kepada PNS dilingkup pemerintah provinsi, Kab/Kota dan instansi vertikal. - terlayaninya kebutuhan perumahan bagi PNS melalui layanan produk BUM/BM. - tersedianya data hasil rekonsiliasi setoran dana taperum di Provinsi NTT</t>
  </si>
  <si>
    <t xml:space="preserve">Kab. Kupang; TTS; TTU; Belu; Alor; Lembata; Flotim; Sikka; Ende; Ngada; Nagekeo; Manggarai  Timur; Manggarai ; Manggarai Barat; Sumba Barat Daya; Sumba Barat; Sumba Tengah; Sumba Timur; Sabu Raijua; Rote Ndao; </t>
  </si>
  <si>
    <t>Tersebar</t>
  </si>
  <si>
    <t xml:space="preserve">Kab. Kupang; TTS; Belu; Alor; Lembata; Flotim; Ende; Ngada; Nagekeo; Manggarai  Timur; Sumba Barat; Sumba Timur; Sabu Raijua; Rote Ndao; </t>
  </si>
  <si>
    <t xml:space="preserve">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t>
  </si>
  <si>
    <t>Program_Pengembangan_DataInformasi</t>
  </si>
  <si>
    <t>Terpeliharanya alat-alat berat kebinamargaan</t>
  </si>
  <si>
    <t>3 unit alat berat</t>
  </si>
  <si>
    <t>Terlaksananya penyediaan alat-alat Laboratorium Uji, Terpeliharanya alat-alat laboratorium uji, Terlaksananya konsultasi teknis pelayanan jasa laboratorium uji, Pemeliharaan/Kalibrasi alat-alat laboratorium</t>
  </si>
  <si>
    <t>Peningkatan Pelayanan Jasa Laboratorium Pengujian</t>
  </si>
  <si>
    <t>Terlaksanya pelayanan jasa laboratorium</t>
  </si>
  <si>
    <t>Terbangunnya jalan lingkungan sepanjang 11,5 Km pada 7 Kabupaten/Kota</t>
  </si>
  <si>
    <t xml:space="preserve">Kota Kupang; Kab. Kupang; TTU; Flotim; Manggarai  Timur; Manggarai Barat; Sumba Timur; </t>
  </si>
  <si>
    <t xml:space="preserve">Tersedianya jasa surat menyurat </t>
  </si>
  <si>
    <t>Tersedianya jasa administrasi keuangan</t>
  </si>
  <si>
    <t>Tersedianya jasa kebersihan</t>
  </si>
  <si>
    <t>Tersedianya barang cetakan dan penggandaan</t>
  </si>
  <si>
    <t>Tersedianya komponen instalansi listrik/penerangn bangunan kantor</t>
  </si>
  <si>
    <t>Tersedianya bahan bacaan dan peraturan perundang-undangan</t>
  </si>
  <si>
    <t>Tersedianya makan dan minum</t>
  </si>
  <si>
    <t>Terlaksananya rapat-rapat koordinasi dan konsultasi</t>
  </si>
  <si>
    <t>Tersedianya perlengkapan gedung kantor</t>
  </si>
  <si>
    <t>Menunjang peningkatan pelayanan kantor</t>
  </si>
  <si>
    <t>Terpeliharanya kendaraan dinas/operasional</t>
  </si>
  <si>
    <t>Menunjang kegiatan teknis kantor</t>
  </si>
  <si>
    <t>Meningkatkan Pelayanan Administrasi Perkantoran</t>
  </si>
  <si>
    <t>Tersedianya sarana Komunikasi, Sumber Daya Air dan listrik</t>
  </si>
  <si>
    <t>Tersedianya Perlengkapan Gedung Kantor</t>
  </si>
  <si>
    <t>Meningkatnya Sarana dan Prasarana Aparatur</t>
  </si>
  <si>
    <t>Tersedianya Pemeliharaan Rutin / Berkala Gedung Kantor</t>
  </si>
  <si>
    <t>Tersedianya jasa surat menyurat</t>
  </si>
  <si>
    <t>Tersedianya jasa pengamanan kantor</t>
  </si>
  <si>
    <t>Tersedianya pemeliharaan kendaraan dinas/operasional</t>
  </si>
  <si>
    <t>Terlaksananya rapat-rapat koordinasi dan konsultasi ke luar daerah</t>
  </si>
  <si>
    <t>Terlaksananya koordinasi dan konsultasi pelaksanaan tugas dalam daerah</t>
  </si>
  <si>
    <t>Administrasi Kantor PDE</t>
  </si>
  <si>
    <t>Jasa penggunaan Astinet, VSat dan Hosting</t>
  </si>
  <si>
    <t>Kendaraan STNK kemdaraan bermotor</t>
  </si>
  <si>
    <t>Pengelola APBD</t>
  </si>
  <si>
    <t>Penggandaan dan Jilid Kantor PDE</t>
  </si>
  <si>
    <t>Lampu Pijar dan Baterai</t>
  </si>
  <si>
    <t>Makanan dan Minuman Rapat dan Tamu</t>
  </si>
  <si>
    <t>Perjalanan Dinas Keluar Daerah oleh Pegawai Kantor PDE</t>
  </si>
  <si>
    <t>Mendampingi Gubernur Dalam Daerah</t>
  </si>
  <si>
    <t>Pengembangan website www.nttprov.go.id</t>
  </si>
  <si>
    <t>Website Resmi Pemerintah Provinsi NTT</t>
  </si>
  <si>
    <t>Penyajian dan perluasan data dan informasi</t>
  </si>
  <si>
    <t>Terwujudnya e-Government</t>
  </si>
  <si>
    <t>Sekretariat_Dewan_Perwakilan_Rakyat_Daerah</t>
  </si>
  <si>
    <t>Terdistribusinya surat masuk dan keluar</t>
  </si>
  <si>
    <t>1.20.04.</t>
  </si>
  <si>
    <t>Tersedianya fasilitas telepon,air dan listrik</t>
  </si>
  <si>
    <t>Penyediaan Jasa Jaminan Pemeliharaan Kesehatan PNS</t>
  </si>
  <si>
    <t xml:space="preserve">Terjaminnya pemeliharaan kesehatan Pimpinan dan anggota DPRD Prov.NTT </t>
  </si>
  <si>
    <t>Terwujudnya pengamanan kantor dan rumah jabatan Pimpinan DPRD Prov.NTT</t>
  </si>
  <si>
    <t>Terjaminnya kelayakan berlalu lintas kendaraan dinas operasional</t>
  </si>
  <si>
    <t>Terwujudnya pengelolaan administrasi keuangan tepat waktu</t>
  </si>
  <si>
    <t>Terciptanya kebersihan,keindahan gedung dan halaman kantor</t>
  </si>
  <si>
    <t>Lancarnya administrasi umum</t>
  </si>
  <si>
    <t>Terjaminnya fungsi instalasi listrik/penerangan kantor</t>
  </si>
  <si>
    <t>Penyediaan Peralatan Rumah Tangga</t>
  </si>
  <si>
    <t>Terpenuhinya Peralatan Rumah Tangga</t>
  </si>
  <si>
    <t>kantor DPRD dan rumah jabatan pimpinan DPRD Prov.NTT</t>
  </si>
  <si>
    <t xml:space="preserve">Diketahuinya informasi mengenai peraturan perundang-undangan </t>
  </si>
  <si>
    <t>Terselenggaranya Pembagian beras</t>
  </si>
  <si>
    <t>Rapat Koordinasi,Konsultasi,Evaluasi,Pendampingan dan tugas dalam daerah</t>
  </si>
  <si>
    <t>Terciptanya komunikasi,koordinasi yang cepat dan tepat</t>
  </si>
  <si>
    <t>Terpenuhinya kebutuhan perlengkapan ruangan gedung kantor</t>
  </si>
  <si>
    <t>Perlengkapan kantor 1 paket</t>
  </si>
  <si>
    <t>Terpenuhinya kebutuhan peralatan gedung kantor</t>
  </si>
  <si>
    <t>Peralatan kantor 1 paket</t>
  </si>
  <si>
    <t>Pengadaan Meubelair</t>
  </si>
  <si>
    <t>Terpenuhinya kebutuhan meubelair untuk menunjang pelaksanaan kegiatan</t>
  </si>
  <si>
    <t>Pengadaan meubelair 1  paket</t>
  </si>
  <si>
    <t>Terpeliharanya 4 rumah jabatan Pimpinan DPRD</t>
  </si>
  <si>
    <t>Pemeliharaan dinding,atap/plafon,pintu dan jendela,WC,kamar mandi, taman,saluran air dan pompa air</t>
  </si>
  <si>
    <t>terjaminnya keutuhan gedung kantor melalui pemeliharaan secara berkala/rutin</t>
  </si>
  <si>
    <t>Pemeliharaan rutin/berkala mobil jabatan</t>
  </si>
  <si>
    <t>Terjaminnya kelayakan berlalu lintas mobil jabatan Pimpinan</t>
  </si>
  <si>
    <t>Jasa pemeliharaan/perbaikan,suku cadang,BBM dan pelumas</t>
  </si>
  <si>
    <t>Terjaminnya kelayakan berlalu lintas kendaraan dinas/operasional</t>
  </si>
  <si>
    <t>Pemeliharaan rutin/berkalaPerlengkapan Gedung kantor</t>
  </si>
  <si>
    <t>Terpeliharanya perlengkapan kantor utk dimanfaatkan sesuai kebutuhan</t>
  </si>
  <si>
    <t>peralatan gedung kantor  1 paket</t>
  </si>
  <si>
    <t>Terpeliharanya peralatan gedung kantor utk dimanfaatkan sesuai kebutuhan</t>
  </si>
  <si>
    <t>peralatan kantor 1 paket</t>
  </si>
  <si>
    <t>Rehabilitasi sedang/berat rumah jabatan</t>
  </si>
  <si>
    <t>Terlaksananya rehabilitasi rumah jabatan Pimp.DPRD</t>
  </si>
  <si>
    <t>4 unit rumah jabatan</t>
  </si>
  <si>
    <t>Terlaksananya rehabilitasi gedung kantor</t>
  </si>
  <si>
    <t>Pengadaan pakaian dinas beserta perlengkapannya</t>
  </si>
  <si>
    <t>Terukurnya tingkat kinerja</t>
  </si>
  <si>
    <t>LAKIP,LKPJ, dan LPPD</t>
  </si>
  <si>
    <t>Program_peningkatan_kapasitas_lembaga_perwakilan_rakyat_daerah</t>
  </si>
  <si>
    <t>Pembahasan rancangan peraturan daerah</t>
  </si>
  <si>
    <t>Tersedianya RANPERDA utk ditetapkan menjadi PERDA</t>
  </si>
  <si>
    <t>Hearing/ dialog dan koordinasi dengan pejabat pemerintah daerah dan tokoh masyarakat/ tokoh agama</t>
  </si>
  <si>
    <t>Pimpinan, Anggota DPRD dan Pendamping (setwan)</t>
  </si>
  <si>
    <t>Rapat-rapat alat kelengkapan dewan</t>
  </si>
  <si>
    <t>Rapat-rapat paripurna</t>
  </si>
  <si>
    <t>Terwujudnya keputusan-keputusan DPRD</t>
  </si>
  <si>
    <t>Kegiatan Reses</t>
  </si>
  <si>
    <t>Tertampungnya aspirasi konstituen</t>
  </si>
  <si>
    <t>Kunjungan kerja pimpinan dan anggota DPRD dalam daerah</t>
  </si>
  <si>
    <t>Terpantaunya pelaksanaan kegiatan pembangunan,pemerintahan dan masyarakat</t>
  </si>
  <si>
    <t>Peningkatan kapasitas pimpinan dan anggota DPRD</t>
  </si>
  <si>
    <t>Meningkatnya pemahaman dan pelaksanaan bidang tugas</t>
  </si>
  <si>
    <t>Sosialisasi perturan perundang-undangan</t>
  </si>
  <si>
    <t>Diketahuinya Peraturan daerah yang akan diberlakukan</t>
  </si>
  <si>
    <t>Fasilitasi Pelaksanaan Kegiatan Fraksi DPRD</t>
  </si>
  <si>
    <t>Buletin,jumpa pers,liputan TVRI dan RRI, pameran pembangunan</t>
  </si>
  <si>
    <t>Peningkatan Dokumentasi Kegiatan DPRD</t>
  </si>
  <si>
    <t>Terdokumentasinya dan terpublikasinya keg.DPRD melalui media cetak dan elektronik</t>
  </si>
  <si>
    <t>Seminar/Lokakarya</t>
  </si>
  <si>
    <t xml:space="preserve">Terlaksananya seminar lokakarya tentang pertahanan kemanan </t>
  </si>
  <si>
    <t>1 kali</t>
  </si>
  <si>
    <t>Badan_Arsip</t>
  </si>
  <si>
    <t>Aparatur Badan Arsip</t>
  </si>
  <si>
    <t>1.24.01.</t>
  </si>
  <si>
    <t>Kendaraan Dinas/Operasional Kantor</t>
  </si>
  <si>
    <t>Tenaga Honorer Badan Arsip</t>
  </si>
  <si>
    <t>Kendaraan Dinas/Operasional Badan Arsip</t>
  </si>
  <si>
    <t>Barang inventaris Badan Arsip</t>
  </si>
  <si>
    <t>Terpeliharanya barang inventaris Badan Arsip, 1 Thn</t>
  </si>
  <si>
    <t>Penyuluhan sadar arsip dan tertib arsip</t>
  </si>
  <si>
    <t xml:space="preserve">Luar Daerah; Kota Kupang; </t>
  </si>
  <si>
    <t>Fumigasi &amp; Reproduksi Arsip Statis &amp; Arsip In aktif</t>
  </si>
  <si>
    <t>Masyarakat umum dan pengguna jasa kearsipan</t>
  </si>
  <si>
    <t>Penerbitan Buletin Kearsipan</t>
  </si>
  <si>
    <t>Pameran Arsip Citra Budaya Nusa Tenggara Timur</t>
  </si>
  <si>
    <t>Monitoring dan Evaluasi</t>
  </si>
  <si>
    <t>Badan/Kantor Arsip Kab/Kota</t>
  </si>
  <si>
    <t>Tersedianya pelayanan jasa surat menyurat</t>
  </si>
  <si>
    <t>Tersedianya jasa pemeliharaan dan perizinan kendaraan dinas/ operasional</t>
  </si>
  <si>
    <t>Tersedianya jasa pelayanan administrasi keuangan</t>
  </si>
  <si>
    <t>Tersedianya pelayanan jasa kebersihan</t>
  </si>
  <si>
    <t>Tersedianya pelayanan makanan dan minuman tamu</t>
  </si>
  <si>
    <t>Tersedianya komponen instalasi listrik/ penerangan bangunan kantor</t>
  </si>
  <si>
    <t>Tersedianya pelayanan rapat koordinasi dan konsultasi ke luar daerah</t>
  </si>
  <si>
    <t>Tersedianya pelayanan jasa pengangkutan beras dan barang dinas</t>
  </si>
  <si>
    <t>Tersedianya pelayanan koordinasi dan konsultasi pelaksanaan tugas dalam daerah</t>
  </si>
  <si>
    <t>Tersedianya pelayanan jasa pengamanan kantor</t>
  </si>
  <si>
    <t xml:space="preserve">Tersedianya bahan bacaan </t>
  </si>
  <si>
    <t>Tersedianya peralatan gedung kantor</t>
  </si>
  <si>
    <t>Terlaksananya pemeliharaan rutin/ berkala gedung kantor</t>
  </si>
  <si>
    <t>Terlaksananya pemeliharaan rutin/ berkala kendaraan dinas/ operasional</t>
  </si>
  <si>
    <t>Terlaksananya pemeliharaan rutin/ berkala peralatan gedung kantor</t>
  </si>
  <si>
    <t>6 dokumen laporan</t>
  </si>
  <si>
    <t>Jasa surat menyurat</t>
  </si>
  <si>
    <t>Jasa telepon/komunikasi, air bersih dan listrik</t>
  </si>
  <si>
    <t>Jasa Administrasi Keuangan</t>
  </si>
  <si>
    <t>Jasa kebersihan kantor</t>
  </si>
  <si>
    <t>Penyediaan barang cetakan dan penggandaan</t>
  </si>
  <si>
    <t>Penyediaan alat listrik dan penerangan kantor</t>
  </si>
  <si>
    <t>Penyediaan bahan-bahan bacaan dan Peraturan perundang-undangan</t>
  </si>
  <si>
    <t>Penyediaan makan dan minum rapat dan tamu</t>
  </si>
  <si>
    <t>Tersedianya dana konsultasi dan koordinasi ke luar daerah</t>
  </si>
  <si>
    <t>Tersedianya dana pengangkutan beras dan barang kantor</t>
  </si>
  <si>
    <t>Tersedianya dana konsultasi dan koordinasi ke kab/kota</t>
  </si>
  <si>
    <t>Terjaminnya keamanan kantor</t>
  </si>
  <si>
    <t>Penyediaan prasarana gedung kantor</t>
  </si>
  <si>
    <t>Tersedianya prasarana kerja aparatur</t>
  </si>
  <si>
    <t>Pernyediaan peralatan kerja</t>
  </si>
  <si>
    <t>Tersedianya peralatan kerja</t>
  </si>
  <si>
    <t>Penyediaan dana perbaikan dan suku cadang kendaraan dinas/operasional</t>
  </si>
  <si>
    <t>Penyediaan dana perbaikan peralatan</t>
  </si>
  <si>
    <t>Terpeliharanya peralatan kerja kantor</t>
  </si>
  <si>
    <t>Tersedianya dan pemeliharaan gedung kantor</t>
  </si>
  <si>
    <t>Terlaksananya pemeliharaan gedung kantor</t>
  </si>
  <si>
    <t>Pemeliharaan rutin/berkala Jaringan</t>
  </si>
  <si>
    <t>Tersedianya dana pengelolaan web kantor</t>
  </si>
  <si>
    <t>Terkelolanya web kantor dengan baik</t>
  </si>
  <si>
    <t xml:space="preserve">Tersedianya dana penyusunan laporan keuangan pelaksanaan program dan kegiatan tahun 2012 </t>
  </si>
  <si>
    <t>Terlaksananya pembuatan laporan keuangan akhir tahun</t>
  </si>
  <si>
    <t>Tersedianya dana penyusunan LAKIP, LKPJ, LPPD, Laporan akhir tahun, Penyusunan renja 2013,dll</t>
  </si>
  <si>
    <t>Terlaksanannya pelaporan LAKIP, LKPJ, LPPD, Lap. tahunan, renja 2013, dll</t>
  </si>
  <si>
    <t>Investor, calon Investor di dalam dan luar negeri</t>
  </si>
  <si>
    <t>Terlaksananya pameran/expo di dlm dan luar negeri</t>
  </si>
  <si>
    <t xml:space="preserve">Keikutsertaan Prov. NTT dalam gelar potensi investasi dan seminar nasional investasi </t>
  </si>
  <si>
    <t xml:space="preserve">Terlaksananya kerjasama antara pengusaha daerah NTT dgn Jatim </t>
  </si>
  <si>
    <t>Meningkatnya minat investor utk berinvestasi di NTT</t>
  </si>
  <si>
    <t>adanya persamaan persepsi dan sinkronisasi kebijakan, program dan kegiatan antara prov, kab/kota se-NTT</t>
  </si>
  <si>
    <t>Terjadinya persamaan persepsi, kebijakan dan sinkronisasi pembangunan penanaman modal di Prov. NTT</t>
  </si>
  <si>
    <t>Masyarakat, pengusaha, birokkrasi, cendikiawan dan organisasi profesi</t>
  </si>
  <si>
    <t>Tersedianya tabloid media investasi dan informasi perkembangan investasi NTT</t>
  </si>
  <si>
    <t>Adanya kesepakatan kerjasama lintas sektor bidang penanaman modal dengan investor</t>
  </si>
  <si>
    <t>Jumlah partisipasi instasi lintas sektor dan daerah dalam pelaksanaan kerjasama bidang investasi</t>
  </si>
  <si>
    <t>Terlaksananya pemantauan dan pengawasan thdp kegiatan PMA/PMDN di Prv. NTT</t>
  </si>
  <si>
    <t>Meningkatnya realisasi investasi PMA/PMDN</t>
  </si>
  <si>
    <t>Tersedianya data dan informasi investasi NTT</t>
  </si>
  <si>
    <t>Tersedianya SDM yang trampil dalam penyusunan rencana bisnis</t>
  </si>
  <si>
    <t>Terlatihnya 35 org UKM dalam perencanaan bisnis di Prov. NTT</t>
  </si>
  <si>
    <t>Tersusunnya rencana umum penanaman modal prov. NTT</t>
  </si>
  <si>
    <t>Adanya RUPM Prov. NTT</t>
  </si>
  <si>
    <t xml:space="preserve">Tersusunnya buku perkembangan investasi NTT </t>
  </si>
  <si>
    <t>Adanya buku perkembangan investasi NTT</t>
  </si>
  <si>
    <t>Terlaksananya rakor sinkronisasi potensi unggulan antara NTT dan Jatim</t>
  </si>
  <si>
    <t>Adanya kesepakatan antara Pemda NTT, Jatim dan para investor</t>
  </si>
  <si>
    <t>Terlaksanya pelatihan bersama sistem informasi penanaman modal melalui jaringan web</t>
  </si>
  <si>
    <t xml:space="preserve">Terlatihnya aparatur </t>
  </si>
  <si>
    <t>Terlaksananya pelatihan SPIPISE dan PTSP</t>
  </si>
  <si>
    <t>Tersedinya tenaga operator sistem penyampaian LKPM melalui SPIPISE</t>
  </si>
  <si>
    <t>Peningkatan wawasan dan pemahaman ttg peraturan dan ketrampilan mengisi LKPM bagi 630 org aparatur dan investor</t>
  </si>
  <si>
    <t>Terlaksananya pengiriman dan penerimaan surat menyurat</t>
  </si>
  <si>
    <t>Meningkatnya kinerja BPP Prov. NTT</t>
  </si>
  <si>
    <t>Terpenuhinya kebutuhan jasa komunikasi, air dan listrik</t>
  </si>
  <si>
    <t>Tersedianya jasa pemeliharaan dan perizinan kendaraan dinas</t>
  </si>
  <si>
    <t>Tersedianya jasa kebersihan kantor</t>
  </si>
  <si>
    <t xml:space="preserve">Tersedianya barang cetakan dan penggandaan </t>
  </si>
  <si>
    <t>Tersedianya komponen instalasi listrik</t>
  </si>
  <si>
    <t>Tersedianya makanan dan minuman rapat</t>
  </si>
  <si>
    <t>Terlaksananya rapat koordinasi dan konsultasi Luar Daerah</t>
  </si>
  <si>
    <t>Terpenuhinya kebutuhan pangan pegawai BPP Prov. NTT</t>
  </si>
  <si>
    <t>Terlaksananya rapat koordinasi dan konsultasi pendampingan dalan daerah</t>
  </si>
  <si>
    <t xml:space="preserve">Kota Kupang; Kab. Kupang; TTS; TTU; Belu; Alor; Flotim; Sikka; Ende; Ngada; Manggarai  Timur; Sumba Barat Daya; Sumba Barat; Sumba Tengah; Rote Ndao; </t>
  </si>
  <si>
    <t>Terjaminnya keamanan kantor BPP Prov. NTT</t>
  </si>
  <si>
    <t>Meningkatnya pelayanan operasional kantor BPP Prov. NTT</t>
  </si>
  <si>
    <t>Tersedianya jasa pemeliharaan gedung kantor</t>
  </si>
  <si>
    <t>Tersedianya jasa pemeliharaan kendaraan dinas/operasional</t>
  </si>
  <si>
    <t>Meningkatnya jasa pemeliharaan kendaraan dinas/operasional</t>
  </si>
  <si>
    <t>Tersedianya jasa pemeliharaan peralatan gedung kantor</t>
  </si>
  <si>
    <t>Meningkatnya pelayanan di BPP Prov. NTT</t>
  </si>
  <si>
    <t>Tersusunnya laporan kinerja dan ikhtisar realisasi kinerja SKPD</t>
  </si>
  <si>
    <t>Meningkatnya Pemantauan, Evaluasi, Pengendalian dan Kegiatan SKPD</t>
  </si>
  <si>
    <t>Pelayanan Administrasi Perkantoran</t>
  </si>
  <si>
    <t>Tersedianya Administrasi Surat Menyurat</t>
  </si>
  <si>
    <t>Tersedianya Jasa  Pemeliharaan dan Perizinan Kendaraan Dinas / Operasional</t>
  </si>
  <si>
    <t>Kota Kupang;</t>
  </si>
  <si>
    <t>Kualitas Pelayanan Tugas kebersihan</t>
  </si>
  <si>
    <t>Kelancaran Administrasi Perkantoran</t>
  </si>
  <si>
    <t>Tersedianya Barang Cetak dan Penggandaan</t>
  </si>
  <si>
    <t>Terlaksananya Kelancaran Administrasi Perkantoran</t>
  </si>
  <si>
    <t>Tersedianya Bahan Bacaan</t>
  </si>
  <si>
    <t>Peningkatan Kemampuan dalam pelaksanaan Tugas</t>
  </si>
  <si>
    <t>Peningkatan Sarana dan Prasarana</t>
  </si>
  <si>
    <t>Terlaksananya Pengadaan peralatan gedung kantor</t>
  </si>
  <si>
    <t>Peningkatan Kualitas Sarana dan Prasarana</t>
  </si>
  <si>
    <t>Terlaksannya Pemeliharaan rutin/berkala kendaraan dinas/operasional</t>
  </si>
  <si>
    <t>Pemeliharraan Barang kant</t>
  </si>
  <si>
    <t>Terlaksananya Pemeliharaan rutin/berkala peralatan gedung kantor</t>
  </si>
  <si>
    <t>Peningkatan Kemampuan SDM</t>
  </si>
  <si>
    <t>Terlaksananya Pendidikan dan pelatihan formal</t>
  </si>
  <si>
    <t>Peningkatan Pengembangan Sistem Pelaporan pencapaian Kinerja dan Keuangan</t>
  </si>
  <si>
    <t>Terlaksananya Penyusunan laporan capaian kinerja dan ikhtisar realisasi kinerja SKPD</t>
  </si>
  <si>
    <t>Program_Penataan_Peraturan_Perundang_undangan</t>
  </si>
  <si>
    <t>Rapat koordinasi permasalahan hukum</t>
  </si>
  <si>
    <t>Aparatur biro Hukum dan Bagian hukum Kabupaten/Kota</t>
  </si>
  <si>
    <t>Tersusunya 4 rekomendasi dan 1 dokumen</t>
  </si>
  <si>
    <t>30.</t>
  </si>
  <si>
    <t>Pembinaan dan pengawasan produk hukum Kab/Kota</t>
  </si>
  <si>
    <t>Aparatur Biro Hukum dan bagian hukum Kab./Kota</t>
  </si>
  <si>
    <t>Terasistensi dan terevaluasinya Ranperda Kab./Kota, terklarifikasinya dan termonitoringnya Parda Kab./Kota</t>
  </si>
  <si>
    <t>Legislasi Daerah</t>
  </si>
  <si>
    <t>Stekeholder terkait</t>
  </si>
  <si>
    <t>Penanganan Kasus di dalam dan diluar Pengadilan</t>
  </si>
  <si>
    <t>Terlaksananya Persidangan di Pengadilan dan Penanganan Kasus diluar pengadilan dengan 4 Hasil Sidang dan 5 laporan</t>
  </si>
  <si>
    <t>Masyarakat di Provinsi NTT</t>
  </si>
  <si>
    <t>Terlaksananya Sosialisasi Produk Hukum Pusat dan Daerah yakni 10 Perundang-Undangan Pusat dan 10 Perundang-Undangan Daerah</t>
  </si>
  <si>
    <t>Pengembangan JDI Hukum tingkat Provinsi NTT dan Pembinaan JDIH di Kab./Kota</t>
  </si>
  <si>
    <t>Go Internasional</t>
  </si>
  <si>
    <t>Terlaksananya Rakor dan Pembinaan JDIH bagi Pengelolah JDIH pada SKPD Provinsi dan Kab./Kota</t>
  </si>
  <si>
    <t>Advokasi Pengisian LHKPN</t>
  </si>
  <si>
    <t>Penyelenggaran Wajib LHKPN di 21 kabupaten dan Instansi Lingkup Pemprov. NTT</t>
  </si>
  <si>
    <t>Terlaksananya Pembinaan Evaluasi dan pengambilan data di SKPD Lingkup Provinsi dan Kab./Kota seNTT dan Penyelenggaran Wajib LHKPN di 21 kabupaten dan Instansi Lingkup Pemprov. NTT</t>
  </si>
  <si>
    <t>Koordinasi Pelaksanaan RANHAM dan Rumusan Kebijakan Hukum</t>
  </si>
  <si>
    <t>Terwujudnya pembangunan yg Berperpektif HAM, Tersedianya Kebijakan Daerah untuk penyelesaian permasalahan Hukum daerah sesuai kewenangan daerah</t>
  </si>
  <si>
    <t xml:space="preserve">PokjaRANHAM Provinsi, 10 RanperdaKab./Kota dan 10 Perda provinsi, 1kali kegiatan, adanya Norma dan standarInstrumen HAM, di 16 Kab./Kota, 2 kali Tim Pokja  dan 1 kali Tim Pembina dan pembuatan 6 Buku, Terlaksananya Rapat Koordinasi Flobamoraku Sadar Hukum dan HAM, Terlaksananya RakorPerumusan Kebijakan Hukum. </t>
  </si>
  <si>
    <t>Badan_Pendidikan_Pelatihan_Penelitian_dan_Pengembangan_Daerah</t>
  </si>
  <si>
    <t>1.20.08.</t>
  </si>
  <si>
    <t>Inspektorat</t>
  </si>
  <si>
    <t>Terwujudnya Pelayanan Administrasi Perkantoran, Tersedianya Dana, Jumlah Surat yang terkirim dalam 1 tahun dan Pelaksanaan Perkantoran yang evektif dan efesien</t>
  </si>
  <si>
    <t>1.20.05.</t>
  </si>
  <si>
    <t>Terwujudnya pelayanan administrasi perkantoran, tersedianya dana, terpenuhinya fasilitas telepon, air dan listrik dan terwujudnya pelayan publik yang baik dan efektif</t>
  </si>
  <si>
    <t>Terwujudnya pelayanan administrasi perkantoran, tersedianya dana, tersedianya jasa perijinan kendaraan dinas dan operasional unit terlaksana dengan baik dan efektif</t>
  </si>
  <si>
    <t xml:space="preserve">Terwujudnya pelayanan administrasi perkantoran, tersedianya dana, </t>
  </si>
  <si>
    <t>Terwujudnya pelayanan administrasi perkantoran, tersedianya dana, tersedianya jasa tenaga dan peralatan kebersihan</t>
  </si>
  <si>
    <t>Terwujudnya pelayanan administrasi perkantoran, tersedianya dana, jumlah bahan yang dicetak dan dijilid dan operasional perkantoran berjalan efektif dan efesien</t>
  </si>
  <si>
    <t>Terwujudnya pelayanan administrasi perkantoran, tersedianya dana, tersedianya peralatan penerangan kantor dan pelaksanaan operasional perkantoran yang baik dan efektif</t>
  </si>
  <si>
    <t>Terwujudnya pelayanan administrasi perkantoran, tersedianya dana, Jumlah buletin surat kabar yang dibutuhkan dan pelaksanaan operasional perkantoran yang baik dan efektif</t>
  </si>
  <si>
    <t>Terwujudnya pelayanan administrasi perkantoran, tersedianya dana, tersedianya bahan makanan dan minuman dan meningkatkan kinerja aparatur</t>
  </si>
  <si>
    <t>Terwujudnya pelayanan administrasi perkantoran, tersedianya dana, terlaksananya koordinasi dan konsultasi dengan pemerintah pusat dan terbangunnya sinergitas dengan pemerintah pusat</t>
  </si>
  <si>
    <t>Terwujudnya pelayanan administrasi perkantoran, tersedianya dana, tersedianya logistik aparatur dan meningkatkan kinerja aparatur</t>
  </si>
  <si>
    <t>Terwujudnya pelayanan administrasi perkantoran, tersedianya dana, adanya pendampingan dan tugas lainnya di Kabupaten/Kota, serta adanaya koordinasi dan pembinaan pengawasan di Kabupaten/Kota dan terbangunnya sinergitas dengan pemerintah Kabupaten/Kota</t>
  </si>
  <si>
    <t>Terwujudnya administrasi perkantoran, tersedianya dana, tersedianya jasa tenaga pengamanan kantor yang profesional dan terjaminnya keamanan kantor</t>
  </si>
  <si>
    <t>Program Peningkatan Sarana dan Prasarana Aparatur</t>
  </si>
  <si>
    <t>2 buah</t>
  </si>
  <si>
    <t>Terwujudnya sarana dan prasarana aparatur, tersedianya dana, terlaksananya pemeliharaan prasarana kantor dan meningkatnya kinerja aparatur</t>
  </si>
  <si>
    <t>Terwujudnya sarana dan prasarana aparatur, tersedianya dana, terawatnya kendaraan dinas R2 dan R4 dan pelaksanaan operasional unit berjalan baik dan efektif</t>
  </si>
  <si>
    <t>6 Unit</t>
  </si>
  <si>
    <t>Terwujudnya sarana dan prasarana aparatur, tersedianya dana, terawatnya peralatan kantor dan penyelenggaraan pemerintah berjalan baik dan efektif</t>
  </si>
  <si>
    <t>18 Unit</t>
  </si>
  <si>
    <t>Terwujudnya sarana dan prasarana aparatur, tersedianya dana, terawatnya peralatan kantor, penyelenggaraan pemerintah berjalan baik dan efektif</t>
  </si>
  <si>
    <t>27 Unit</t>
  </si>
  <si>
    <t>Terciptanya laporan kinerja Inspektorat, Tersedianya dana, tersusunnya LAKIP Inspektorat TA. 2012 dan terukurnya tingkat keberhasilan pelaksanaan kegiatan Inspektorat Prov. NTT</t>
  </si>
  <si>
    <t>3 Buku</t>
  </si>
  <si>
    <t>-</t>
  </si>
  <si>
    <t>27 LHP, 84 LHP, 1 Laporan, 21 LHP, 1 Nota Dinas, 1 Laporan, 1 Nota Dinas, 21 Laporan, 21 Laporan, 1 Laporan dan 1 LHP</t>
  </si>
  <si>
    <t xml:space="preserve">Evaluasi Berkala Temuan Hasil Pengawasan </t>
  </si>
  <si>
    <t>Evaluasi Tindak Lanjut Tingkat Provinsi NTT, Rapat Pemutakhiran Data Tindak Lanjut di Kab. Sumba Barat Daya dan Ende, Terlaksananya Rapat Koordinasi Pengawasan Tingkat Provinsi,</t>
  </si>
  <si>
    <t>1 Kali, 2 Kali, 1 Kali,</t>
  </si>
  <si>
    <t>Provinsi dan 20 Kabupaten / Kota se NTT</t>
  </si>
  <si>
    <t xml:space="preserve">Koordinasi Pengawasan </t>
  </si>
  <si>
    <t>Rapat Regional Pemutahiran Data TLHP Itjen Kemendagri dan Kementerian Teknis di Gorontalo, Terlaksananya Rapat Koordinasi Pengawasan Tingkat Provinsi.</t>
  </si>
  <si>
    <t>1 Kali, 1 Kali, 1 Kali, 1 Kali, 1 Kali, 1 Kali, 1 Kali</t>
  </si>
  <si>
    <t xml:space="preserve">Pusat, Provinsi </t>
  </si>
  <si>
    <t>Pengawasan Pelaksanaan Dana Bantuan Operasional Sekolah (BOS)</t>
  </si>
  <si>
    <t xml:space="preserve">Terwujudnya Sistem Pengawasan Internal dan Pengendalian Pelaksanaan Kebijakan KDH, Tersedianya dana  dan  SDM, Terlaksananya Pengawasan terhadap pelaksanaan Dana Bantuan Operasional Sekolah (BOS ) di kab/kota, Tercapainya pengawasan terhadap penggunaan dana BOS di kab/kota  </t>
  </si>
  <si>
    <t>21 Laporan</t>
  </si>
  <si>
    <t>Kota Kupang</t>
  </si>
  <si>
    <t>Terlaksananya Evaluasi Penyelenggaraan Pemerintahan Daerah Kabupaten yang efisien &amp; efektif, Tersedianya dana, Jumlah Laporan Hasil Evaluasi Kinerja Penyelenggaraan Pemerintahan Daerah Kabupaten / Kota, Terukurnya Kinerja Penyelenggaraan Pemda, Kemampuan Penyelenggaraan Otonomi Daerah dan kelengkapan aspek-aspek penyelenggaraan Pemerintahan di Daerah Otonom Baru.</t>
  </si>
  <si>
    <t>21 Kabupaten/21 Naskah</t>
  </si>
  <si>
    <t>Prov. NTT dan Pusat</t>
  </si>
  <si>
    <t>Peningkatan Kerjasama Penanganan Aktivitas Orang Asing dan Lembaga Asing</t>
  </si>
  <si>
    <t>Peningkatan Wawasan Kebangsaan</t>
  </si>
  <si>
    <t>Orientasi Pemantapan Budaya Politik dan Stabilitas Politik</t>
  </si>
  <si>
    <t>Pelayanan sura menyurat</t>
  </si>
  <si>
    <t>Pelayanan listrik, air dan telepon</t>
  </si>
  <si>
    <t>Kendaraan dinas operasional</t>
  </si>
  <si>
    <t>Pengelola keuangan dan PNS Dinas Kominfo Provinsi NTT</t>
  </si>
  <si>
    <t>Peralatan kebersihan kantor</t>
  </si>
  <si>
    <t>Pelayanan barang cetakan dan penggandaan</t>
  </si>
  <si>
    <t>Lingkungan kantor Dinas Kominfo</t>
  </si>
  <si>
    <t>Pelayanan bahan bacaan dan dan peraturan perundang-undangan</t>
  </si>
  <si>
    <t>Peserta rapat dinas dan tamu</t>
  </si>
  <si>
    <t>Peserta rapat koordinasi dan konsultasi</t>
  </si>
  <si>
    <t>Ongkos angkut beras</t>
  </si>
  <si>
    <t>Kabupaten/kota</t>
  </si>
  <si>
    <t>Perlengkapan gedung kantor</t>
  </si>
  <si>
    <t>Peralatan gedung kantor</t>
  </si>
  <si>
    <t>Gedung kantor Dinas Kominfo Prov NTT</t>
  </si>
  <si>
    <t>Terlaksananya pemeliharaan rutin/berkala gedung kantor</t>
  </si>
  <si>
    <t>Kendaraaan dinas operasional</t>
  </si>
  <si>
    <t>Tersedianya pemeliharaan rutin/berkala kendaraan dinas/operasional</t>
  </si>
  <si>
    <t>Terlaksananya pemeliharaan rutin/berkala peralatan gedung kantor</t>
  </si>
  <si>
    <t>Kinerja aparatur Dinas Kominfo Prov NTT</t>
  </si>
  <si>
    <t>Terlaksananya peningkatan laporan kinerja</t>
  </si>
  <si>
    <t>Program_fasilitasi_Peningkatan_SDM_bidang_komunikasi_dan_informasi</t>
  </si>
  <si>
    <t>Penyediaan Jasa Peliputan dan Koordinasi Kehumasan</t>
  </si>
  <si>
    <t>Masyarakat Umum</t>
  </si>
  <si>
    <t>Pengembangan e-government Provinsi NTT</t>
  </si>
  <si>
    <t>Pengawasan Penerapan Standard Teknis dan Standard Pelayanan Alat / Perangkat Postel di NTT</t>
  </si>
  <si>
    <t>Kerjasama Kemitraan Dengan Lembaga Informasi Masyarakat</t>
  </si>
  <si>
    <t>Kantor_Pelayanan_Perijinan_Terpadu_Satu_Pintu</t>
  </si>
  <si>
    <t>Pelayanan Administrasi Surat - Surat</t>
  </si>
  <si>
    <t>1.20.09.</t>
  </si>
  <si>
    <t>Tersedianya Jasa Komunikasi, Sumber Daya Air dan Listrik</t>
  </si>
  <si>
    <t>Te3rsedianya Tenaga Sopir</t>
  </si>
  <si>
    <t>Aparatur KPPTSP Prov. NTT</t>
  </si>
  <si>
    <t>Tersedianya Bahan Kebersihan Kantor</t>
  </si>
  <si>
    <t>Tersedianya Bahan Cetakan dan Penggandaan</t>
  </si>
  <si>
    <t>Tersedianya Komponen Instalasi Listrik/Penerangan Bangunan Kantor</t>
  </si>
  <si>
    <t>Bahan Bacaan dan Peraturan Perundang - undangan</t>
  </si>
  <si>
    <t>Makanan dan Minuman</t>
  </si>
  <si>
    <t>Rapat Koordinasi dan Konsultasi</t>
  </si>
  <si>
    <t>Aparatur Kantor Pelayanan Periinan Terpadu Satu Pintu Prov. NTT</t>
  </si>
  <si>
    <t>Koordinasi dan Konsultasi</t>
  </si>
  <si>
    <t>Perlengkapan Gedung Kantor</t>
  </si>
  <si>
    <t>Terlaksananya Pengadaan Perlengkapan Kantor</t>
  </si>
  <si>
    <t>Peralatan Gedung Kantor</t>
  </si>
  <si>
    <t>Terlaksananya Pengadaan Peralatan kantor</t>
  </si>
  <si>
    <t>Pemeliharaan Kendaraan Dinas/Operasional</t>
  </si>
  <si>
    <t>Terlaksananya Pemeliharaan Kendaraan Dinas/Operasional</t>
  </si>
  <si>
    <t>Pemeliharaan Peralatan dan Perlengkapan Gedung Kantor</t>
  </si>
  <si>
    <t>Terpeliharanya Peralatan dan Perlengkapan kantor secara rutin</t>
  </si>
  <si>
    <t>Pendidikan dan Pelatihan Formal</t>
  </si>
  <si>
    <t>Terlaksananya Pendidikan dan Pelatihan Formal</t>
  </si>
  <si>
    <t>Penyusunan Laporan Kinerja SKPD</t>
  </si>
  <si>
    <t>Terlaksananya Penyusunan Laporan Kinerja SKPD</t>
  </si>
  <si>
    <t>Aparatur Kab/Kota dan Pelaku Dunia Usaha</t>
  </si>
  <si>
    <t>Terbitnya Surat Ijin sesuai dengan permohonan</t>
  </si>
  <si>
    <t>Program_Peningkatan_Kualitas_Pelayanan_Perijinan</t>
  </si>
  <si>
    <t>Pengembangan Pelayanan Perijinan</t>
  </si>
  <si>
    <t>Dunia Usaha dan Masyarakat Umum</t>
  </si>
  <si>
    <t>Terwujudnya Pembuatan Formulir Perijinan, dan blanko Perijinan</t>
  </si>
  <si>
    <t>Badan Kantor/Unit KPPTSP Se- Kab/Kota</t>
  </si>
  <si>
    <t>Aparatur Tingkat Kab/Kota dan aparatur Prov. NTT</t>
  </si>
  <si>
    <t>Terlaksananya rapat koordinasi Pelayanan perijinan se- NTT</t>
  </si>
  <si>
    <t>Terselesaikannya tugas - tugas administrasi keuangan secara akurat, tepat waktu dan benar sesuai peraturan perundangan yang berlaku</t>
  </si>
  <si>
    <t>Terpenuhinya kebutuhan barang cetakan dan penggandaan kegiatan kantor</t>
  </si>
  <si>
    <t>Terpenuhinya kebutuhan sarana penerangan kantor untuk menunjang kinerja pegawai</t>
  </si>
  <si>
    <t>Terpenuhinya kebutuhan makan minum tamu kantor dan pegawai</t>
  </si>
  <si>
    <t>Terehabilitasinya rumah dinas pejabat dan pegawai dilingkungan Dinas Nakertrans, UPT PTK dan UPT PPT</t>
  </si>
  <si>
    <t>Penataan dan Penyerasian Lingkungan</t>
  </si>
  <si>
    <t>Meningkatnya kemitraan Tripartit dan terselesaikannya PHI/PHK secara cepat, tepat, adil dan murah</t>
  </si>
  <si>
    <t>Monitoring, Evaluasi dan Pelaporan</t>
  </si>
  <si>
    <t>1 tahun</t>
  </si>
  <si>
    <t>Dinas PPO Prov. NTT, UPT PPNFI, UPT Tekkomdik dan UPT PPOPMSP</t>
  </si>
  <si>
    <t>Dinas PPO Prov. NTT, dan UPT PPOPMSP</t>
  </si>
  <si>
    <t>Tersedianya Makan dan Minum Rapat, Tamu dan Harian</t>
  </si>
  <si>
    <t>Dinas PPO Prov. NTT</t>
  </si>
  <si>
    <t>Tersedianya perlengkapan gedung kantor dinas PPO Prov. NTT</t>
  </si>
  <si>
    <t>Tersedianya peralatan gedung kantor dinas PPO Prov. NTT</t>
  </si>
  <si>
    <t>Terpeliharanya gedung kantor dan pagar UPT PPNFI</t>
  </si>
  <si>
    <t>Dinas PPO Prov. NTT dan UPT PPOPMSP</t>
  </si>
  <si>
    <t>Terpeliharannya kendaraan operasional dinas selama 12 bulan</t>
  </si>
  <si>
    <t>Terpeliharanya peralatan gedung kantor selama 12 bulan</t>
  </si>
  <si>
    <t>46.</t>
  </si>
  <si>
    <t>Terlaksananya rehabilitasi ruang kelas SMA/SMK yang mengalami kerusakan sedang/berat se NTT</t>
  </si>
  <si>
    <t>Monitoring, evaluasi dan pelaporan terpadu</t>
  </si>
  <si>
    <t>Guru, Kepala Sekolah Kepala Dinas, Kepala Bidang Teknis, Stakeholder</t>
  </si>
  <si>
    <t>Club Sepak Bola Pelajar</t>
  </si>
  <si>
    <t>Atlet PPLP, PPLD dan Masyarakat</t>
  </si>
  <si>
    <t>Terbinanya atlet PPLP. PPLD yang berpotensi dan berprestasi, Terjaringnya atlet berprestasi cabang Atletik</t>
  </si>
  <si>
    <t>Biro_Administrasi_Pembangunan</t>
  </si>
  <si>
    <t>1.20.03.06.</t>
  </si>
  <si>
    <t>Program_Pengendalian_Administrasi_Pembangunan_Daerah</t>
  </si>
  <si>
    <t>32.</t>
  </si>
  <si>
    <t xml:space="preserve">Pembinaan, Pengendalian Pengadministrasian </t>
  </si>
  <si>
    <t>Pembinaan, Pemantauan, Evaluasi dan Pelaporan Pelaksanaan Kegiatan APBD Provinsi</t>
  </si>
  <si>
    <t>Biro_Organisasi</t>
  </si>
  <si>
    <t>1.20.03.05.</t>
  </si>
  <si>
    <t>Program_Penataan_Kelembagaan_Dan_Ketatalaksanaan</t>
  </si>
  <si>
    <t>Program_Penerapan_Kepemerintahan_Yang_Baik</t>
  </si>
  <si>
    <t>33.</t>
  </si>
  <si>
    <t>Biro_Pemerintahan</t>
  </si>
  <si>
    <t>Program_Peningkatan_Kerjasama_Antar_Pemerintah_Daerah</t>
  </si>
  <si>
    <t>Rapat kerjasama Provinsi Kepulauan</t>
  </si>
  <si>
    <t>Terlaksananya Rapat Badan Kerjasama Provinsi Kepulauan</t>
  </si>
  <si>
    <t>Memperjuangkan Provinsi Nusa Tenggara Timur menjadi salah satu Provinsi Kepulauan untuk mendapat pengakuan secara yuridis dari Pemerintah</t>
  </si>
  <si>
    <t>Koordinasi, Fasilitasi dan Evaluasi usulan pemekaran di Kabupaten/kota se Provinsi NTT</t>
  </si>
  <si>
    <t>Kupang</t>
  </si>
  <si>
    <t>Penyusunan EKPOD dan EDOP</t>
  </si>
  <si>
    <t>46 SKPD Lingkup Pemerintah Provinsi Nusa Tenggara Timur</t>
  </si>
  <si>
    <t>Provinsi</t>
  </si>
  <si>
    <t>Biro_Umum</t>
  </si>
  <si>
    <t>Penyediaan Jasa Peralatan dan Perlengkapan Kantor</t>
  </si>
  <si>
    <t>Pimpinan dan Staf pada Biro Umum Umum Setda Provinsi NTT</t>
  </si>
  <si>
    <t>Pimpinan dan Staf pada Setda Provinsi NTT</t>
  </si>
  <si>
    <t>Kendaraan Dinas/Operasional pada Biro Umum Setda Provinsi NTT</t>
  </si>
  <si>
    <t>Pengelola kegiatan dan keuangan pada Biro Umum Setda Provinsi NTT</t>
  </si>
  <si>
    <t>Gedung dan lingkungan Kantor Gubernur, Rumah Jabatan Gubernur, Rumah Jabatan Wakil Gubernur dan Rumah Jabatan Sekretaris Daerah</t>
  </si>
  <si>
    <t>Pimpinan dan Staf pada Biro Umum Setda Provinsi NTT</t>
  </si>
  <si>
    <t>Gedung dan lingkungan Kantor Gubernur, Rumah Jabatan Gubernur dan Wakil Gubernur</t>
  </si>
  <si>
    <t>Tamu Pemerintah Provinsi NTT</t>
  </si>
  <si>
    <t>Petugas Protokoler dan Humas Setda Provinsi NTT</t>
  </si>
  <si>
    <t>Penyediaan Jasa Jaminan Kesehatan Pejabat Negara</t>
  </si>
  <si>
    <t>Gubernur dan Wakil Gubernur</t>
  </si>
  <si>
    <t>Keamanan bekerja bagi PNS di lingkup Kantor Gubernur</t>
  </si>
  <si>
    <t>Perlengkapan Rumah Jabatan Gubernur dan Wakil Gubernur</t>
  </si>
  <si>
    <t>Pengadaan Perlengkapan Gedung Kantor</t>
  </si>
  <si>
    <t>Pengadaan Peralatan Gedung Kantor</t>
  </si>
  <si>
    <t>Pemeliharaan Rutin/Berkala Rumah Jabatan/Dinas</t>
  </si>
  <si>
    <t>Lingkungan Rumah Jabatan Gubernur, Wakil Gubernur dan Sekda</t>
  </si>
  <si>
    <t>Pemeliharaan Rutin / Berkala Gedung Kantor</t>
  </si>
  <si>
    <t>Pimpinan dan Staf pada Sekretariat Daerah Provinsi NTT</t>
  </si>
  <si>
    <t xml:space="preserve">Kendaraan dinas/operasional pada Biro Umum Setda Provinsi NTT </t>
  </si>
  <si>
    <t>Pemeliharaan rutin/berkala perlengkapan rumah jabatan/dinas</t>
  </si>
  <si>
    <t>Perlengkapan rumah jabatan Gubernur, Wakil Gubernur dan Sekda</t>
  </si>
  <si>
    <t>Pemeliharaan rutin/berkala peralatan rumah jabatan/dinas</t>
  </si>
  <si>
    <t>Peralatan rumah tangga pada Rumah Jabatan Gubernur dan Wakil Gubernur NTT</t>
  </si>
  <si>
    <t>Peralatan Kantor</t>
  </si>
  <si>
    <t>Peralatan Kantor Terpelihara</t>
  </si>
  <si>
    <t>Rumah Jabatan Wakil Gubernur</t>
  </si>
  <si>
    <t>Terciptanya kenyamanan pada Rumah Jabatan</t>
  </si>
  <si>
    <t>Gedung Kantor Gubernur NTT</t>
  </si>
  <si>
    <t>Rehabilitasi sedang/berat kendaraan dinas/operasional</t>
  </si>
  <si>
    <t>Kendaraan dinas Biro Umum</t>
  </si>
  <si>
    <t>Rehabilitasi Sedang / Berat Instalasi Jaringan</t>
  </si>
  <si>
    <t>Kantor Gubernur NTT</t>
  </si>
  <si>
    <t>Kenyamanan dan keamanan pemakaian listrik pada Kantor Gubernur</t>
  </si>
  <si>
    <t>Pengadaan pakaian khusus hari-hari tertentu</t>
  </si>
  <si>
    <t>Rapat Koordinasi Pejabat Pemerintah Daerah</t>
  </si>
  <si>
    <t>Peserta Rapat Koordinasi Pejabat Pemerintah Daerah Provinsi NTT</t>
  </si>
  <si>
    <t>Gubernur dan Wakil Gubernur NTT beserta staf</t>
  </si>
  <si>
    <t>Koordinasi dengan pemerintah pusat dan pemerintah daerah lainnya</t>
  </si>
  <si>
    <t>Pejabat Negara/Departemen/Lembaga Pemerintah Non Departemen/Luar Negeri</t>
  </si>
  <si>
    <t>Koordinasi dan pendampingan kegiatan kedinasan Kepala Daerah/Wakil Kepala Daerah</t>
  </si>
  <si>
    <t>Sosialisasi Pelaksanaan kegiatan Pemugaran Perumahan dan Lingkungan Desa Secara Terpadu (P2LDT).</t>
  </si>
  <si>
    <t>Pelaksanaan Pekan Gelar Teknologi Tepat Guna dan IPTEK Nasional</t>
  </si>
  <si>
    <t>Lomba Posyandu Tk. Prov. NTT</t>
  </si>
  <si>
    <t>Monitoring, Evaluasi dan Pelaporan Pelaksanaan Program/Kegiatan Pemberdayaan Masyarakat dan Pemerintah Desa.</t>
  </si>
  <si>
    <t>Bimtek Perencanaan dan Penganggaran Partisipatif (RPJMDesa, RKPDesa, RAPBDesa)</t>
  </si>
  <si>
    <t>Masyarakat sekitar hutan produksi yang memanfaatkan hasil hutan</t>
  </si>
  <si>
    <t>Fasilitasi pengelolaan dan pengembangan serta pemeliharaan tanaman pada areal hutan kemasyarakatan</t>
  </si>
  <si>
    <t>Terlaksananya fasilitasi pengelolaan Hutan Kemasyarakatan (HKm) sebanyak 6 Unit</t>
  </si>
  <si>
    <t xml:space="preserve">Kab. Kupang; TTU; Flotim; Sikka; Ngada; Sumba Timur; </t>
  </si>
  <si>
    <t>Pembentukkan Kesatuan Pengelolaan Hutan</t>
  </si>
  <si>
    <t>Terwujudnya pembentukkan Kesatuan Pengelolaan Hutan (KPH)</t>
  </si>
  <si>
    <t>Terlaksananya fasilitasi pembentukan Action Plan pengelolaan KPH</t>
  </si>
  <si>
    <t>Monitoring, evaluasi dan pelaporan pelaksanaan kegiatan pembangunan kehutanan</t>
  </si>
  <si>
    <t xml:space="preserve">Reboisasi pengkayaan, pengamanan hutan dan penyuluhan pada Taman Hutan Raya prof.Ir.Herman Johanes Kupang </t>
  </si>
  <si>
    <t>Penyedian bibit/anakan kehutanan bagi penghijauan masyarakat kota kupang dan sekitarnya</t>
  </si>
  <si>
    <t>Tersediannya bibit/anakan taanaman kehutanan sebanyak 60.000 anakan</t>
  </si>
  <si>
    <t>Pemanfaatan dan Pengelolaan DAS</t>
  </si>
  <si>
    <t>Pengelolaan dan Pemanfaaatan DAS terpadu</t>
  </si>
  <si>
    <t>Peningkatan potensi dan populasi dalam rangka pengelolaan cendana lestari</t>
  </si>
  <si>
    <t>Tersedianya perangko dan materai selama 12 bulan</t>
  </si>
  <si>
    <t xml:space="preserve">Tersediaelama 12 bulannya biaya jasa komonikasi, air dan listrik </t>
  </si>
  <si>
    <t>Terlaksananya pengelolaan administrasi dan pelaporan keuangan selama 12 bulan</t>
  </si>
  <si>
    <t>Tersedianya biaya  surat surat kendaraan dinas roda 4 dan 2 selama 12 bulan</t>
  </si>
  <si>
    <t>Tersedianya Biaya Cetak, Jilid, Dan Penggandaan Selama 12 Bulan</t>
  </si>
  <si>
    <t>Tersedianya Biaya Lampu Pijar dan Batrei Selama 12 Bulan</t>
  </si>
  <si>
    <t>Tersedianya Koran Dan Majalah selama 12 Bulan</t>
  </si>
  <si>
    <t>Terlaksananya Rapat dan Konsultasi di Luar Provinsi 1 Paket</t>
  </si>
  <si>
    <t>Tersedianya Biaya Angkut Beras Bagi 310 Orang selama 12 Bulan</t>
  </si>
  <si>
    <t>Kenyamanan Kantor 4 Orang selama 12 Bulan</t>
  </si>
  <si>
    <t>Penggadaan Sarung Bantal, Seprei, Lemari, Rak arsip, Kursi dan Meja Kerja</t>
  </si>
  <si>
    <t>Melakukan Pembelian Komputer, Laptop, Printer, Faximile, Pesawat Telpon</t>
  </si>
  <si>
    <t>Pemeliharaan Rumah Dinas</t>
  </si>
  <si>
    <t>Pemeliharaan Gedung Kantor</t>
  </si>
  <si>
    <t>Pemeliharaan 6 Unit Kendaraan Roda 4 dan Roda 2 selama 12 Bulan</t>
  </si>
  <si>
    <t>Pembayaran BBM dan Perbaikan Kendaraan Dinas</t>
  </si>
  <si>
    <t>Pemeliharaan AC 20 Unit, Komputer 20 Unit, Laptop 4 Buah, Printer 8 Buah, Sound Sistem 2 Unit, Handicam 2 Unit, Infokus 2 Unit, Kamera Digital 2 Buah</t>
  </si>
  <si>
    <t>Perbaikan sarana Prasarana Kantor</t>
  </si>
  <si>
    <t xml:space="preserve">Luar Daerah; Kota Kupang; Sikka; </t>
  </si>
  <si>
    <t xml:space="preserve">Tersedianya Peta Mineral Logam dan Non Logam, Peta Hidrologi Daerah Resapan Air Tanah, serta tersedianya Laboratorium Sistem Informasi Geografis (SIG) </t>
  </si>
  <si>
    <t>Peta Mineral Logam dan Non Logam, Peta Hidrologi Daerah Resapan Air Tanah, serta tersedianya Laboratorium Sistem Informasi Geografis (SIG)</t>
  </si>
  <si>
    <t>Pengawasan Kegiatan Pertambangan Tanpa Ijin (PETI) Mineral Logam dan Non Logam</t>
  </si>
  <si>
    <t>Terlaksanya kegiatan pertambangan yang sesuai dengan UU Minerba di 9 Kabupaten di Wilayah NTT</t>
  </si>
  <si>
    <t>Kegiatan Pertambangan yang sesuai dengan UU Minerba di 9 Kabupaten di Wilayah NTT</t>
  </si>
  <si>
    <t xml:space="preserve">TTS; TTU; Belu; Alor; Ende; Ngada; Manggarai ; Manggarai Barat; Sumba Timur; </t>
  </si>
  <si>
    <t>Survey Potensi Air Tanah ( Geolistrik) dan Pengeboran Air Tanah</t>
  </si>
  <si>
    <t>Tersedianya data hasil survey geolistrik</t>
  </si>
  <si>
    <t>Data hasil survey geolistrik serta Sumur Bor Air Tanah di daerah sulit air</t>
  </si>
  <si>
    <t>Petugas Pendamping Sosial</t>
  </si>
  <si>
    <t>Meningkatnya Pengetahuan dan Keterampilan bagi petugas (Capacity Building) Pendamping Sosial</t>
  </si>
  <si>
    <t>21 Kabupaten Kota</t>
  </si>
  <si>
    <t>Tersedianya data PMKS dan PSKS dan hambatan dalam pelaksanaan Kegiatan di 21 Kabupaten.Kota</t>
  </si>
  <si>
    <t>Tim Sekretariat PKH</t>
  </si>
  <si>
    <t>ODHA/OHIDHA</t>
  </si>
  <si>
    <t>Terpenuhinya Kebutuhan ODHA/OHIDHA</t>
  </si>
  <si>
    <t>Anak Terlantar</t>
  </si>
  <si>
    <t xml:space="preserve">Meningkatnya Pengetahuan dan Keterampilan anaka terlantar dalam berusaha memenuhi kebutuhan </t>
  </si>
  <si>
    <t>Anak Terlantar dan Anak Jalanan</t>
  </si>
  <si>
    <t>Tersedianya Peralatan permainan dan peralatan keterampilan untuk penyaluran bakat anak jalanan dan anak terlantar</t>
  </si>
  <si>
    <t>Eks Kusta</t>
  </si>
  <si>
    <t>1. Meningkatnya pengetahuan dan Keterampilan bagi Eks Kusta dalam berusaha memenuhi kebutuhan,</t>
  </si>
  <si>
    <t xml:space="preserve">TTU; Lembata; Sikka; </t>
  </si>
  <si>
    <t>Klien UPT</t>
  </si>
  <si>
    <t>Terpenuhinya Kebutuhan klien Panti Asuhan dan Lanjut Usia</t>
  </si>
  <si>
    <t xml:space="preserve">Kota Kupang; Kab. Kupang; Lembata; Sikka; Sumba Barat; </t>
  </si>
  <si>
    <t>Wanita Remaja Penyandang Masalah Sosial</t>
  </si>
  <si>
    <t xml:space="preserve">Terlaksananya Pendidikan dan Pelatihan bagi Penyandang Masalah Sosial </t>
  </si>
  <si>
    <t>Sosialisasi, seleksi, motivasi dan penyaluran klien panti</t>
  </si>
  <si>
    <t>Tersebarluasnya Informasi tentang Program dan Kegiatan pelayanan dalam Panti, Tersedianya data tentang Penerima manfaat yang bersedia untuk di santun dan dilayani dalam panti</t>
  </si>
  <si>
    <t>Monitoring evaluasi alumni diklat profesi pekerja sosial</t>
  </si>
  <si>
    <t>Petugas Panti Sosial/Swasta Alumni Diklat</t>
  </si>
  <si>
    <t>Tersedianya Laporan kinerja alumni diklat</t>
  </si>
  <si>
    <t>Peningkatan pelayanan dalam penanganan lanjut usia</t>
  </si>
  <si>
    <t>Klien UPT Penyantunan Lanjut Usia Budi Agung dan Paduwau Maumere</t>
  </si>
  <si>
    <t>terselenggaranya kegiatan Home visit, Penguburan jenasah tidak mampu</t>
  </si>
  <si>
    <t xml:space="preserve">Kota Kupang; Sikka; </t>
  </si>
  <si>
    <t>Petugas Panti Swasta dan Panti Pemerintah</t>
  </si>
  <si>
    <t xml:space="preserve">Meningkatnya Pengetahuan tentang proses Pelayanan dalam Panti </t>
  </si>
  <si>
    <t>Eks NAPI</t>
  </si>
  <si>
    <t>Meningkatnya Pengetahuan dan keterampilan Eks NAPI dalam Pemenuhan Kebutuhan Keluarga</t>
  </si>
  <si>
    <t>Penangan Deportan dan orang terlantar</t>
  </si>
  <si>
    <t>Deportan dan orang terlantar</t>
  </si>
  <si>
    <t>Terlaksannya Kegiatan Pemulangan Deportan dan orang Terlantar</t>
  </si>
  <si>
    <t>janda Perintis Kemerdekaan dan Keluarga Pahlawan</t>
  </si>
  <si>
    <t>Terlaksananya Kegiatan Hari Pahlawan dan Bantuan kepada Janda dan Keluarga Pahlawan</t>
  </si>
  <si>
    <t>Masyarakat di Pulau-Pulau Terluar</t>
  </si>
  <si>
    <t>Dinas Kebudayaan dan Pariwisata Prov. NTT, Instansi terkait dan Mitra Kerja Dinas</t>
  </si>
  <si>
    <t>Dinas Kebudayaan dan Pariwisata Prov. NTT</t>
  </si>
  <si>
    <t>Dinas Kebudayaan dan Pariwisata Prov. NTT dan Mitra Kerja Dinas</t>
  </si>
  <si>
    <t>Terlaksananya penyediaan jasa peralatan dan perlengkapan gedung kantor</t>
  </si>
  <si>
    <t>Terpeliharanya gedung kantor</t>
  </si>
  <si>
    <t>Terlaksananya pemeliharaan kendaraan dinas</t>
  </si>
  <si>
    <t>Terpeliharanya meubelerair</t>
  </si>
  <si>
    <t>Terlaksananya penyusunan laporan Bulanan, Triwulan dan Tahunan</t>
  </si>
  <si>
    <t>UPTD Taman Budaya Dinas Kebudayaan dan Pariwisata Prov. NTT</t>
  </si>
  <si>
    <t>Pendukungan pengelolaan Kebudayaan</t>
  </si>
  <si>
    <t>Tercapainya kerjasama promosi pariwisata</t>
  </si>
  <si>
    <t>Kantor_Penghubung</t>
  </si>
  <si>
    <t>Aparat Pemerintah dan Masyarakat</t>
  </si>
  <si>
    <t>1.20.06.</t>
  </si>
  <si>
    <t>Instansi Terkait di Tingkat Pusat dan Daerah</t>
  </si>
  <si>
    <t>Terlaksananya Komponen Instalasi Listrik/Penerangan Bangungan Kantor</t>
  </si>
  <si>
    <t>Penyediaan Komponen Instalasi Listrik/Penerangan Bangunan Kantor</t>
  </si>
  <si>
    <t>Penyediaan Bahan Bacaan dan Peraturan Perundang Undangan</t>
  </si>
  <si>
    <t>terpepenuhinya penyediaan makan dan minum kantor</t>
  </si>
  <si>
    <t>Terpenuhinya koordinasi dan konsultasi keluar daerah</t>
  </si>
  <si>
    <t>terlaksanannya koodinasi, konsultasi evaluasi, pendampingan dan tugas lainnya dalam daerah</t>
  </si>
  <si>
    <t>terlaksananya promosi dan kerjasama investasi</t>
  </si>
  <si>
    <t>Penyediaan Jasa Keamanan Kantor</t>
  </si>
  <si>
    <t>Terpenuhinya jasa keamanan kantor</t>
  </si>
  <si>
    <t>tersedianya jasa pengamanan kantor</t>
  </si>
  <si>
    <t>meningkatnya pelayanan terhadap tamu tamu wisma dan mahasiswa</t>
  </si>
  <si>
    <t>meningkatnya pelayanan tamu wisma dan asrama mahasiswa di depok</t>
  </si>
  <si>
    <t>tesedianya biaya pungutan PBB dan Premi Asuransi serta pemelihaaraan wisma/asrama mahasiswa ntt</t>
  </si>
  <si>
    <t>meningkatnya pelayanan kedinasan</t>
  </si>
  <si>
    <t>terlaksananya pemeliharaan kendaraan dinas/operasional</t>
  </si>
  <si>
    <t>Pemeliharaan rutin/berkala perlengkapan gedung kantor</t>
  </si>
  <si>
    <t>terlaksananya pemeliharaan perlengkapan gedung kantor</t>
  </si>
  <si>
    <t>terlaksananya pemeliharaan perlatan gedung kantor</t>
  </si>
  <si>
    <t xml:space="preserve">tersedianya pemeliharaan peralatan gedung kantor </t>
  </si>
  <si>
    <t>Pengadaan pakaian kerja lapangan</t>
  </si>
  <si>
    <t xml:space="preserve">terciptanya peningkatan disiplin aparatur </t>
  </si>
  <si>
    <t>Program_peningkatan_pelayanan_kedinasan_kepala_daerah_wakil_kepala_daerah2</t>
  </si>
  <si>
    <t>terlaksananya koordinasi pimpinan daerah dengan pemnda lainnya</t>
  </si>
  <si>
    <t>adanya koordinasi pimpinan daerah dengan pemnda lainnya</t>
  </si>
  <si>
    <t>Sosialisasi Program kerja Gubernur dengan tokoh masyarakat, tokoh agama, toko pemuda se-jabodetabek</t>
  </si>
  <si>
    <t>pelaksanaan sosialisasi antara gubernur dengan tomas, toga, dan tokoh pemuda</t>
  </si>
  <si>
    <t>terlaksananya sosialisasi antara gubernur dengan tomas, toga, dan tokoh pemuda</t>
  </si>
  <si>
    <t>Program_Peningkatan_Kerjasama_Antar_Pemerintah_Daerah2</t>
  </si>
  <si>
    <t>Fasilitasi Kerjasama Pemerintah Daerah dengan Kementrian/Lembaga dan Pemerintah Daerah Lainnya.</t>
  </si>
  <si>
    <t>terpenuhinya fasilitasi pemda dengan kementrian/lembaga dan pemda lainnya</t>
  </si>
  <si>
    <t>terlaksana fasilitasi pemda dengan kementrian/lembaga dan pemda lainnya</t>
  </si>
  <si>
    <t>Sekretariat_Dewan_KORPRI</t>
  </si>
  <si>
    <t>1.20.10.</t>
  </si>
  <si>
    <t>Tercapainya pelaksanaan kegiatan Dins</t>
  </si>
  <si>
    <t>peralatan kantor terpelihara</t>
  </si>
  <si>
    <t>Bertambahnya Pendidikan Formal</t>
  </si>
  <si>
    <t>Tersedianya Data Yang Akurat</t>
  </si>
  <si>
    <t>Pembinaan Rohani Pegawai Negeri Sipil</t>
  </si>
  <si>
    <t>Terbinanya Mental, Spiritual Rohani PNS</t>
  </si>
  <si>
    <t>Penyedia Paduan Suara</t>
  </si>
  <si>
    <t xml:space="preserve">Tersedianya paduan Suara  KORPRI </t>
  </si>
  <si>
    <t>Pelayanan Konsultasi dan Bantuan Hukum</t>
  </si>
  <si>
    <t>Semakin Meningkatnya Pelayanan di Bidang Hukum bagi Anggota KORPRI</t>
  </si>
  <si>
    <t>Bimbingan Teknis Tata Cara Beracara di Pengadilan Bagi PNS Sarjana Hukum</t>
  </si>
  <si>
    <t>Terlaksananya Pembinaan Bantuan Hukum PNS</t>
  </si>
  <si>
    <t>Pembinaan Teknis dan Monitoring UPT Perijinan dan Pengawasan LLAJ</t>
  </si>
  <si>
    <t>Tersedianya perangko, materai, jasa pos dan benda pos lainnya selama 12 bulan 37000 surat</t>
  </si>
  <si>
    <t>Tersedianya jasa komunikasi, sumber daya air dan listrik selama 12 bulan</t>
  </si>
  <si>
    <t xml:space="preserve">Penyediaan jasa jaminan barang milik daerah </t>
  </si>
  <si>
    <t>Tersedianya jasa jaminan barang milik daerah selama 12 bulan 2 orang</t>
  </si>
  <si>
    <t>Terlaksananya penyediaan jasa administrasi keuangan selama 12 bulan</t>
  </si>
  <si>
    <t>Terlaksananya jasa untuk kebersihan kantor selama 12 bulan</t>
  </si>
  <si>
    <t>Terlaksananya penyediaan barang cetakan dan penggandaan selama 12 bulan</t>
  </si>
  <si>
    <t>Terlaksananya penyediaan komponen instalasi listrik/penerangan bangunan kantor selama 12 bulan</t>
  </si>
  <si>
    <t>Terlaksananya penyediaan bahan bacaan dan peraturan perundang-undangan selama 12 bulan</t>
  </si>
  <si>
    <t>Terlaksananya penyediaan jasa angkutan beras/barang selama 12 bulan</t>
  </si>
  <si>
    <t>Tercapainya dukungan kinerja Bapus Prov.NTT melalui penyediaan makanan dan minuman selama 12 bulan</t>
  </si>
  <si>
    <t>Terlaksananya rapat-rapat koordinasi dan konsultasi ke luar daerah selama 12 bulan</t>
  </si>
  <si>
    <t>Penyediaan Jasa Siaran Media Massa</t>
  </si>
  <si>
    <t>Terlaksananya penyediaan jasa siaran media massa selama 12 bulan</t>
  </si>
  <si>
    <t>Terlaksananya koordinasi, evaluasi, pendampingan dan tugas lainnya dalam daerah selama 12 bulan</t>
  </si>
  <si>
    <t>Terlaksananya pengadaan peralatan gedung kantor sebanyak 1 paket</t>
  </si>
  <si>
    <t>Terlaksananya pengadaan perlengkapan gedung kantor sebanyak 1 paket</t>
  </si>
  <si>
    <t>Terlaksananya pengadaan perlengkapan gedung kantor</t>
  </si>
  <si>
    <t>Terlaksananya pemeliharaan rutin gedung kantor selama 12 bulan</t>
  </si>
  <si>
    <t>Terlaksananya pemeliharaan rutin gedung kantor</t>
  </si>
  <si>
    <t>Tersedianya jasa pemeliharaan rutin kendaraan dinas/operasional</t>
  </si>
  <si>
    <t>Terlaksananya pemeliharaan rutin/berkala perlengkapan gedung kantor selama 12 bulan</t>
  </si>
  <si>
    <t>Terlaksananya pemeliharaan rutin perlengkapan kantor</t>
  </si>
  <si>
    <t xml:space="preserve">Terlaksananya pemeliharaan rutin/berkala peralatan gedung kantor selama 12 bulan </t>
  </si>
  <si>
    <t>Terlaksananya pemeliharaan rutin peralatan kantor</t>
  </si>
  <si>
    <t>Terlaksananya diklat formal bagi 20 orang pegawai</t>
  </si>
  <si>
    <t>Terlaksananya aparatur dalam mengikuti diklat peningkatan SDM</t>
  </si>
  <si>
    <t>Terlaksananya penyusunan laporan capaian kinerja dan ikhtisar realisasi kinerja SKPD</t>
  </si>
  <si>
    <t>Tercapainya laporan kinerja</t>
  </si>
  <si>
    <t>Perencanaan dan penyusunan program budaya baca</t>
  </si>
  <si>
    <t>Terwujudnya sinkronisasi dan sinergitas dalam pelaksanaan program/kegiatan</t>
  </si>
  <si>
    <t>Publikasi dan sosialisasi minat dan budaya baca</t>
  </si>
  <si>
    <t>Terlaksananya monitoring, evaluasi dan pelaporan di kab/kota</t>
  </si>
  <si>
    <t>Pengadaan pakaian dinas/adat daerah beserta perlengakapannya</t>
  </si>
  <si>
    <t>Tersedianya pakaian dinas/adat daerah bagi pegawai</t>
  </si>
  <si>
    <t>Penyelenggaraan sayembara dan festival</t>
  </si>
  <si>
    <t>100 orang</t>
  </si>
  <si>
    <t>PNS dan Stakeholder ( para pemangku kepentingan )</t>
  </si>
  <si>
    <t>Program_pencegahan_ dan_penanggulangan_ penyakit_ternak</t>
  </si>
  <si>
    <t>Masyarakat Peternak</t>
  </si>
  <si>
    <t>Peternakan Rakyat</t>
  </si>
  <si>
    <t>Program_peningkatan_ produksi_hasil_ peternakan</t>
  </si>
  <si>
    <t>Petani peternak dan pemangku kepentingan peternakan</t>
  </si>
  <si>
    <t xml:space="preserve">Kab. Kupang; TTS; Ngada; Sumba Tengah; Sumba Timur; </t>
  </si>
  <si>
    <t>RSUD_Prof._Dr._W.Z._Johannes_Kupang</t>
  </si>
  <si>
    <t>Pasien dan Pegawai RS</t>
  </si>
  <si>
    <t>1.02.02.</t>
  </si>
  <si>
    <t>Pegawai RS</t>
  </si>
  <si>
    <t>Pelanggan dan Pasien RS</t>
  </si>
  <si>
    <t>jumlah meubelair RS 1 paket</t>
  </si>
  <si>
    <t>Terlaksananya pembuatan laporan keuangan RS 100 % dari target capaian program.</t>
  </si>
  <si>
    <t>Program_Upaya_Kesehatan_Perorangan</t>
  </si>
  <si>
    <t>Pelayanan Kesehatan Bagi Penduduk Miskin</t>
  </si>
  <si>
    <t>pasien tidak mampu dengan SKTM dari yang berwenang yang tidak tercover dalam JAMKESMAS/JAMKESDA</t>
  </si>
  <si>
    <t>Terlaksananya pelayanan kesehatan bagi penduduk miskin.</t>
  </si>
  <si>
    <t>Peningkatan Pelayanan Kesehatan Rujukan</t>
  </si>
  <si>
    <t>Pemenuhan Peningkatan Fasilitas Sarana dan Prasarana Kesehatan Rujukan</t>
  </si>
  <si>
    <t>Pasien RS</t>
  </si>
  <si>
    <t>Pengadaan peningkatan sarana dan prasarana RS</t>
  </si>
  <si>
    <t>Penelitian dan Pengembangan Kesehatan IPTEK</t>
  </si>
  <si>
    <t>Pelanggan dan Pegawai RS</t>
  </si>
  <si>
    <t>Jumlah penelitian dan pengembangan RS 4 penelitian</t>
  </si>
  <si>
    <t>Aparat Satpol PP Prov.NTT</t>
  </si>
  <si>
    <t>Penyusunan Laporan Capaian Kinerja</t>
  </si>
  <si>
    <t>Pembentukan Desa / Kelurahan Sadar Trantibum</t>
  </si>
  <si>
    <t>Masyarakat Desa yang Sadar Trantibum</t>
  </si>
  <si>
    <t>Terciptanya Masyarakat yang Sadar Trantibum</t>
  </si>
  <si>
    <t>PPNS dan Calon PPNS Provinsi NTT</t>
  </si>
  <si>
    <t>Kupang-Jakarta</t>
  </si>
  <si>
    <t>Pelaksanaan Analisis Beban Kerja pada SKPD tingkat Provinsi NTT</t>
  </si>
  <si>
    <t>Jakarta dan Kab/kota se NTT</t>
  </si>
  <si>
    <t xml:space="preserve">Jakarta - Kupang </t>
  </si>
  <si>
    <t>Kupang dan Jakarta</t>
  </si>
  <si>
    <t>Tersedianya jasa surat menyurat sesuai kebutuhan setiap bulan</t>
  </si>
  <si>
    <t>Terlaksananya pembayaran jasa telpon, air dan listrik setiap bulan</t>
  </si>
  <si>
    <t>Terlakasananya pemeliharaan kendaraan dinas di lingkungan Dinas Perindag Provinsi NTT : Roda 6, Roda 4, Roda 2</t>
  </si>
  <si>
    <t>4 unit, 4 unit, 7 unit</t>
  </si>
  <si>
    <t>Tersedianya administrasi keuangan yang baik</t>
  </si>
  <si>
    <t>Terlaksananya pencetakan dan penggadaan sesuai kebutuhan setiap bulan</t>
  </si>
  <si>
    <t>Terciptanya keamanan dan suasana kerja yang nyaman</t>
  </si>
  <si>
    <t>Adanya bahan bacaan berupa koran setiap hari dan perundang-undangan sebagai acuan dalam pelaksanaan tugas</t>
  </si>
  <si>
    <t>Terlaksananya rapat dan pelayanan tamu dengan baik</t>
  </si>
  <si>
    <t>1 TA</t>
  </si>
  <si>
    <t>Terlaksananya keikutsertaan Dinas Perindag NTT dalam mengikuti rapat-rapat koordinasi dan sinkronisasi program yang diselenggarakan oleh pusat dan Pemda Provinsi lain</t>
  </si>
  <si>
    <t xml:space="preserve">Terlaksananya pengiriman paket dan anguktan sesuai kebutuhan kantor </t>
  </si>
  <si>
    <t>Terlaksananya koordinasi dan rapat koordinasi yang diselenggarakan oleh kab/kota, terlaksananya monitoring dan evaluasi Program/kegiatan 2012 dan terlaksananya pengembangan data dan informasi industri dan perdagangan</t>
  </si>
  <si>
    <t>Kantor dan halaman menjadi bersih dan aman</t>
  </si>
  <si>
    <t>Tersedianya dana pemeliharaan perlengkapan gedung kantor</t>
  </si>
  <si>
    <t>Terlaksananya pemeliharaan kendaraan dinas di lingkungan Dinas Perindag Prov.NTT, Roda 6, roda 4, roda 2</t>
  </si>
  <si>
    <t>Terealisasinya pemeliharaan peralatan gedung kantor</t>
  </si>
  <si>
    <t>Terlaksananya laporan capaian kinerja dan ikhtisar realisasi Dinas Perindag Prov. NTT ( LAKIP, LPPD, LKPJ)</t>
  </si>
  <si>
    <t>3 Laporan</t>
  </si>
  <si>
    <t>Terlaksananya peningkatan pengawasan barang beredar dan atau jasa yang ilegal di pasaran, terlaksananya pengawasan BDKT dan Non BDKT dan terlaksananya sosialisasi UU Perlindungan konsumen</t>
  </si>
  <si>
    <t>4 Kab/kota, 3 Kab/Kota, Provinsi</t>
  </si>
  <si>
    <t xml:space="preserve">Kota Kupang; Kab. Kupang; TTU; Belu; </t>
  </si>
  <si>
    <t>Terlaksananya sidang tera-tera ulang, terlaksanya kalibrasi alat standar, terlaksananya interkomparasi alat standar, terlaksananya penambahan alat standar massa dan volume, terlaksananya pembuatan brosur/leaflet dan stiker kemetrologian,terlaksananya pengawasan UTTP (represif) dan terlaksananya pengadaan mobil box operasional UPT Metrologi dan terlaksananya pertemuan teknis kemetrologian, Terlaksananya khursus/diklat fungsional metrologi, Terlaksananya kegiatan peningkatan SDM Metrologi dan Terlaksananya koordinasi/sosialisasi Pra penilaian kemampuan pelayanan Kemetrologian</t>
  </si>
  <si>
    <t>21 kali, 6 unit, 1 paket, 21 unit, 600 lembar, 6 Kab/Kota, 1 unit, 1 kali, 4 orang, 4 orang, 3 aparat</t>
  </si>
  <si>
    <t>Pameran promosi ekspor</t>
  </si>
  <si>
    <t>Terlaksananya Forum Koordinasi Tingkat Provinsi, Adanya kajian tentang pengembangan ekonomi kreatif NTT di Wilayah Perbatasan dan Terlaksananya partisipasi pada pameran dagang dalam negeri</t>
  </si>
  <si>
    <t>1 kali, 20 orang, 3 kali</t>
  </si>
  <si>
    <t>Terlaksananya sertifikasi halal bagi produk IKM, terlaksananya penyusunan directory motif tenunan, terlaksananya perbaikan kemasan IKM</t>
  </si>
  <si>
    <t>12 produk (2 Kabupaten), 12 Kabupaten (200 motif), 10 IKM Pangan</t>
  </si>
  <si>
    <t>Terlaksananya pelatihan gulung dinamo, perbaikan AC da HP, terlaksananya bantuan peralatan dan bahan penolong yang memadai bagi IKM di Kab/Kota, Meningkatnya pengetahuan produksi hasil industri dan bantuan peralatan yang memenuhi persyaratan teknis industri (SNI/CPMB), Terlaksananya inventarisasi bidang usaha minuman beralkohol serta komoditi unggulan produksi minyak atsiri</t>
  </si>
  <si>
    <t>Terlaksananya bimtek industri garam tambak dan garam beryodium (150 ha)</t>
  </si>
  <si>
    <t>2 kelompok (40 orang)</t>
  </si>
  <si>
    <t>Terlaksananya pelaksanaan magang IK kerajinan bambu di Jawa Barat</t>
  </si>
  <si>
    <t>Tersedianya data harga kebutuhan pokok dan barang strategis, Terlaksananya kegiatan Pasar murah, Prognosa</t>
  </si>
  <si>
    <t>3 pasar tradisional/modern, 3 kl, 2 kl</t>
  </si>
  <si>
    <t>Meningkatnya pengetahuan dan keterampilan pelaku usaha industri sesuai standar industri dan penumbuhan usaha baru</t>
  </si>
  <si>
    <t>4 Kelompok (80 Orang)</t>
  </si>
  <si>
    <t xml:space="preserve">Ende; Nagekeo; </t>
  </si>
  <si>
    <t>1.20.03.02.</t>
  </si>
  <si>
    <t>Program pembinaan dan fasilitasi pengelolaan keuangan kabupaten kota</t>
  </si>
  <si>
    <t>21 Peraturan Daerah Tentang APBD Kab/Kota dan Peraturan Bupati/Walikota tentang Penjabaran APBD</t>
  </si>
  <si>
    <t>Tersedianya Keputusan Gubernur tentang Evaluasi Ranperda tentang APBD Kab/Kota dan Rancangan Peraturan Kepala Daerah tentang Penjabaran APBD Kab/Kota (21 Dokumen/Keputusan Gubernur</t>
  </si>
  <si>
    <t>Terlaksananya 21 Keputusan Gubernur tentang Evaluasi Perda tentang Perubahan APBD Kab/Kota</t>
  </si>
  <si>
    <t>Pemerintah Kab/Kota se NTT</t>
  </si>
  <si>
    <t>Tersedianya 21 Keputusan Gubernur tentang Pertanggungjawaban APBD Kab/Kota</t>
  </si>
  <si>
    <t>Penyusunan Statistik Keuangan Daerah</t>
  </si>
  <si>
    <t>Aparat Penyusun pada Biro Keuangan Setda Prov.NTT</t>
  </si>
  <si>
    <t>Tersedianya Buku Statistik Keuangan Daerah</t>
  </si>
  <si>
    <t>Rapat Koordinasi Tindak Lanjut Evaluasi APBD Kab/Kota</t>
  </si>
  <si>
    <t>SKPD Lingkup Pemprov.NTT dan Kab/Kota</t>
  </si>
  <si>
    <t>1.06.01</t>
  </si>
  <si>
    <t>Biro_Keuangan</t>
  </si>
  <si>
    <t>Penyusunan Dokumen Perencanaan pembangunan Daerah</t>
  </si>
  <si>
    <t>Operasional perkantoran yang baik dan efektif</t>
  </si>
  <si>
    <t>Terpenuhinya kebutuhan administrasi perkantoran</t>
  </si>
  <si>
    <t>Tersedianya bahan bacaan dan berbagai ketentuan</t>
  </si>
  <si>
    <t>meningkatnya kualitas perencanaan di daerah</t>
  </si>
  <si>
    <t>Adanya sarana dan prasarana perkantoran yang memadai</t>
  </si>
  <si>
    <t>Terciptanya laporan kinerja dan keuangan yang baik</t>
  </si>
  <si>
    <t>Tersusunnya Lakip T. A 2012, Waskat, Budaya Kerja, Laporan Bulanan dan Laporan Triwulan tahun 2013</t>
  </si>
  <si>
    <t>Terwujudnya perencanaan pembangunan daerah yang berkualitas dengan berbasis data dan indikator yang akurat</t>
  </si>
  <si>
    <t>Capaian kinerja program dan kegiatan pembangunan daerah penyelenggaraan urusan pemerintah daerah, penyelenggaraan tugas pembantuan dan penyelenggaraan tugas umum pemerintahan</t>
  </si>
  <si>
    <t>Terpeliharanya kendaraan roda 4 dan pemeliharaan rutin berkala peralatan gedung kantor</t>
  </si>
  <si>
    <t>Monev Terpadu Perencanaan dan Pelaksanaan Pembangunan Daerah</t>
  </si>
  <si>
    <t>RTRW Provinsi NTT 2010 -2030</t>
  </si>
  <si>
    <t>Tersosialisasinya RTRW Provinsi NTT</t>
  </si>
  <si>
    <t>Terwujudnya perencanaan pembangunan daerah yang bermutu, terpadu, terarah dan berkelanjutan serta selaras antara pemerintah provinsi dengan kabupaten/kota</t>
  </si>
  <si>
    <t>Tersusunnya 1) Laporan hasil monitoring dan evaluasi program-program prioritas daerah yang mendukung program prioritas nasional yang terintegrasi dan disusun secara konsisten; 2) Terwujudnya proses monitoring, pengawasan dan pengendalian pembangunan</t>
  </si>
  <si>
    <t>Tersedianya Listrik, air dan komunikasi kantor sebesar 100%</t>
  </si>
  <si>
    <t>Persentase jumlah kendaraan dinas yang mendukungpelaksanaan kegiatan sebesar 100%</t>
  </si>
  <si>
    <t>Pengelolaan Keuangan dan barang SKPD sebesar 100%</t>
  </si>
  <si>
    <t>Kantor yang bersih dan nyaman untuk pegawai bekerja</t>
  </si>
  <si>
    <t>Tersedianya Bahan Cetakan dan Penggandaan Bahan Kantor</t>
  </si>
  <si>
    <t>Tersedianya bahan bacaan</t>
  </si>
  <si>
    <t>Tersedianya makan minum rapat</t>
  </si>
  <si>
    <t>Rapat-Rapat Koordinasi Ke Luar Daerah</t>
  </si>
  <si>
    <t>Jasa Pengangkutan Beras dan Barang Dinas</t>
  </si>
  <si>
    <t>Pemeliharaan Rutin Gedung Kantor</t>
  </si>
  <si>
    <t>Terlaksananya Pemeliharaan Gedung Kantor</t>
  </si>
  <si>
    <t>Terlaksanaanya Pengadaan Perlengkapan gedung kantor</t>
  </si>
  <si>
    <t>Kendaraan Dinas/Operasional</t>
  </si>
  <si>
    <t>Terlaksananya Pemeliharaan rutin Kendaraan dinas/Operasional</t>
  </si>
  <si>
    <t>Laporan capaian Kinerja dan Ikhtisar Realisasi Kinerja SKPD</t>
  </si>
  <si>
    <t>Terlaksananya penyusunan laporan Capaian Kinerja dan Ikhtisar Realisasi Kinerja SKPD</t>
  </si>
  <si>
    <t>Gedung Kantor</t>
  </si>
  <si>
    <t>Terlaksananya Pemeliharaan Rutin/ Berkala Gedung Kantor</t>
  </si>
  <si>
    <t>Benih dan Induk Ikan air Tawar Unggul</t>
  </si>
  <si>
    <t>Produksi Benih dan Induk Ikan</t>
  </si>
  <si>
    <t>Tersedianya Benih Ikan Kerapu Unggul</t>
  </si>
  <si>
    <t>Produksi Benih Ikan Kerapu unggul</t>
  </si>
  <si>
    <t>Perbaikan Sarana Penangkapan, alat tangkap dan Permesinan nelayan</t>
  </si>
  <si>
    <t>Beroperasinya UPMB</t>
  </si>
  <si>
    <t>Kebutuhan Nelayan Bongkar Muat</t>
  </si>
  <si>
    <t>Beroperasinya PPI Oeba</t>
  </si>
  <si>
    <t>Kapal Tangkap untuk Nelayan</t>
  </si>
  <si>
    <t>Peningkatan produksi Perikanan tangkap</t>
  </si>
  <si>
    <t>Pengembangan sistem informasi dan promosi perikanan (expo atau promosi perikanan)</t>
  </si>
  <si>
    <t>Produk Perikanan NTT dapat dipasarkan di pasar domestik atau internasional (eksport)</t>
  </si>
  <si>
    <t xml:space="preserve">Meningkatnya Jumlah perdagangan dan Eksport Hasil Perikanan </t>
  </si>
  <si>
    <t>Pengembangan informasi pasar</t>
  </si>
  <si>
    <t>Tersedianya data dan informasi mengenai dunia perikanan di NTT</t>
  </si>
  <si>
    <t>Peningkatan Performance dan kompetisi LPPMHP Kupang</t>
  </si>
  <si>
    <t xml:space="preserve">Tersedianya HC dan SKM yang siap diterbitkan </t>
  </si>
  <si>
    <t>Terbitnya HC dan SKM sebanyak 1.175 lembar</t>
  </si>
  <si>
    <t>Penyusunan kajian perencanaan pembangunan dalam rangka mendukung prioritas pembangunan daerah</t>
  </si>
  <si>
    <t>Terciptanya pemberdayaan masyarakat melalui pengembangan usaha ekonomi produktif pada desa-desa sasaran pelaksanaan Program Desa/Kelurahan Mandiri Anggur Merah</t>
  </si>
  <si>
    <t>Tercapainya Peningkatan Kinerja Biro</t>
  </si>
  <si>
    <t>Kelancaran Pelaksanaan Tugas</t>
  </si>
  <si>
    <t>Terciptanya Peningkatan Kinerja Biro</t>
  </si>
  <si>
    <t>Kelancaran Pelaksanaan Tugas Kantor</t>
  </si>
  <si>
    <t>Tercapaianya Peningkatan Kinerja Biro</t>
  </si>
  <si>
    <t>Terciptanya Sinergitas dan Koordinasi Program dan Kegiatan PP &amp; PA antara Pemerintah Pusat dan daerah</t>
  </si>
  <si>
    <t>Terselenggaranya perjalanan mengikuti Rakor PP &amp; PA tingkat nasional; Terselenggaranya Rakor PP &amp; PA tingkat provinsi; Terevaluasinya Program/Kegiatan PP &amp; PA; Tersusunnya Rencana Tindak Lanjut Program/Kegiatan serta adanya laporan</t>
  </si>
  <si>
    <t>Biro_Perekonomian</t>
  </si>
  <si>
    <t>1.20.03.07.</t>
  </si>
  <si>
    <t>Biro_Kesejahteraan_Rakyat</t>
  </si>
  <si>
    <t>Prosetase jumlah surat terkirim dibanding dengan total jumlah surat</t>
  </si>
  <si>
    <t>Tercapainya mutu pelayanan administrasi perkantoran</t>
  </si>
  <si>
    <t>Perawatan kendaraan dinas dengan baik</t>
  </si>
  <si>
    <t>Terwujudnya mutu pelayanan administrasi perkantoran</t>
  </si>
  <si>
    <t>Meningkatnya produktivitas PNS</t>
  </si>
  <si>
    <t>Terwujudnya mutu pelayanan publik</t>
  </si>
  <si>
    <t>Terwujudnya mutu pelayanan prima</t>
  </si>
  <si>
    <t>Terwujudnya kinerja Biro</t>
  </si>
  <si>
    <t>Terwujudnya prosentase pencapaian target kinerja</t>
  </si>
  <si>
    <t>Terwujudnya persentase pencapaian target kinerja</t>
  </si>
  <si>
    <t>Tersedianya sarana kerja yang memadai</t>
  </si>
  <si>
    <t>Program_Peningkatan_Kerukunan_Hidup_Umat_Beragama</t>
  </si>
  <si>
    <t>Terwujudnya Kerukunan Hidup Antar Umat Beragama</t>
  </si>
  <si>
    <t>Kelancaran pelayanan kesekretariatan Dharma Wanita Provinsi NTT</t>
  </si>
  <si>
    <t>Terlaksananya operasonal kesekretariatan DWP Prov. NTT, terlaksananya peringatan HUT DWP Provinsi NTT, terlaksananya kegiatan DWP bidang pendidikan, ekonomi, kesehatan dan sosial budaya</t>
  </si>
  <si>
    <t>1.20.03.08.</t>
  </si>
  <si>
    <t>71.</t>
  </si>
  <si>
    <t>Dinas_Pendapatan_dan_Aset_Daerah</t>
  </si>
  <si>
    <t xml:space="preserve">Kota Kupang; Kab. Kupang; TTS; TTU; Belu; Alor; Lembata; Flotim; Sikka; Ende; Ngada; Nagekeo; Manggarai  Timur; Manggarai ; Manggarai Barat; Sumba Barat Daya; Sumba Barat; Sumba Tengah; Sumba Timur; Rote Ndao; </t>
  </si>
  <si>
    <t>Terbangunnya Gedung Kantor UPT Pendapatan Daerah Wilayah Kabupaten Sabu Raijua dan Terbangunnya Rumah Dinas/Mess Pegawai</t>
  </si>
  <si>
    <t xml:space="preserve">Nagekeo; Manggarai  Timur; Sumba Barat Daya; Sumba Tengah; Sabu Raijua; Rote Ndao; </t>
  </si>
  <si>
    <t>Peningkatan Sarana dan Prasarana Aparatur</t>
  </si>
  <si>
    <t>Tersedianya Sarana dan Prasarana Perlengkapan Gedung Kantor</t>
  </si>
  <si>
    <t>Tersedianya Sarana dan Prasarana Peralatan Gedung Kantor</t>
  </si>
  <si>
    <t>Terpeliharanya Gedung Kantor</t>
  </si>
  <si>
    <t>Terpeliharanya Kendaraan Dinas/Operasional</t>
  </si>
  <si>
    <t>Terpeliharanya Peralatan Gedung Kantor</t>
  </si>
  <si>
    <t>Peningkatan Penataan aset/ barang daerah</t>
  </si>
  <si>
    <t>SKPD Lingkup Pemerintah Provinsi Nusa Tenggara Timur</t>
  </si>
  <si>
    <t>Tersedianya Daftar Kebutuhan Barang, Realisasi Pengadaan dan Pemeliharaan, Mutasi dan Rencana Kerja Barang Unit (RKBU)</t>
  </si>
  <si>
    <t xml:space="preserve">Luar Daerah; Kota Kupang; Kab. Kupang; TTS; TTU; Belu; Alor; Lembata; Flotim; Sikka; Ende; Ngada; Nagekeo; Manggarai  Timur; Manggarai ; Manggarai Barat; Sumba Barat Daya; Sumba Barat; Sumba Tengah; Sumba Timur; Rote Ndao; </t>
  </si>
  <si>
    <t>Intensifikasi Dan Ekstensifikasi Sumber - Sumber Pendapatan Daerah</t>
  </si>
  <si>
    <t>Aparatur pada Dinas Pendapatan dan Aset Daerah Provinsi NTT dan 20 UPT Pendapatan Daerah Wilayah Kabupaten/Kota se-NTT</t>
  </si>
  <si>
    <t>Meningkatnya Penerimaan Pendapatan Asli Daerah</t>
  </si>
  <si>
    <t>Pendataan Obyek dan Subyek PKB</t>
  </si>
  <si>
    <t>Data Obyek dan Subyek PKB Tahun 2012 pada 20 UPT Pendapatan Daerah Wilayah Kabupaten/Kota se-NTT</t>
  </si>
  <si>
    <t>Tersedianya Buku Data Obyek dan Subyek PKB Tahun 2012</t>
  </si>
  <si>
    <t>Rapat Koordinasi Bidang Pendapatan Daerah</t>
  </si>
  <si>
    <t>Aparatur pada Dinas Pendapatan dan Aset Daerah Provinsi NTT dan DPPKAD Kabupaten/Kota se-NTT</t>
  </si>
  <si>
    <t>Identifikasi Tunggakan, Verifikasi Penetapan Serta Verifikasi Bukti Pajak Kendaraan Bermotor</t>
  </si>
  <si>
    <t xml:space="preserve">Operasional Pemungutan Pajak Daerah dan Retribusi Daerah pada 20 UPT Pendapatan Daerah Wilayah Kabupaten/Kota se-NTT Daerah </t>
  </si>
  <si>
    <t>Bimtek Penetapan PKB dan BBNKB</t>
  </si>
  <si>
    <t>Aparatur pada Dinas Pendapatan dan Aset Daerah dan UPT Pendapatan Daerah Wilayah Kabupaten/Kota se NTT</t>
  </si>
  <si>
    <t>Rapat Koordinasi Pajak Penghasilan Orang Pribadi (PPh OP) Pasal 21</t>
  </si>
  <si>
    <t>Aparatur pada Dinas Pendapatan dan Aset Daerah Provinsi NTT, DPPKAD Kabupaten/Kota se-NTT dan Kantor Pelayanan Pajak se-NTT</t>
  </si>
  <si>
    <t>Meningkatnya SDM Aparatur Pengelola Pajak Daerah</t>
  </si>
  <si>
    <t>Rapat Koordinasi Pajak Bumi dan Bangunan</t>
  </si>
  <si>
    <t>Aparatur pada Dinas Pendapatan dan Aset Daerah Provinsi NTT, DPPKAD Kabupaten/Kota se NTT dan Kantor Pelayanan Pajak kabupaten/Kota se-NTT</t>
  </si>
  <si>
    <t>Meningkatnya Penerimaan Daerah yang bersumber dari Pajak Bumi dan Bangunan</t>
  </si>
  <si>
    <t>Rapat Koordinasi Pajak Bahan Bakar Kendaraan Bermotor (PBB - KB)</t>
  </si>
  <si>
    <t>Aparatur pada Dinas Pendapatan Daerah Provinsi NTT, NTB, Bali, Jawa Timur dan PT. Pertamina Wilayah V Surabaya</t>
  </si>
  <si>
    <t xml:space="preserve">Luar Daerah; Manggarai Barat; </t>
  </si>
  <si>
    <t>Pembinaan dan Pengawasan</t>
  </si>
  <si>
    <t>Aparatur pada Kantor Dinas dan 20 UPT Pendapatan Daerah Wilayah Kabupaten/Kota se-NTT</t>
  </si>
  <si>
    <t>Terlaksananya Pembinaan dan Pengawasan terhadap aparatur dan administrasi penatausahaan keuangan daerah</t>
  </si>
  <si>
    <t>Monitoring dan Evaluasi Penerimaan Pendapatan Asli Daerah</t>
  </si>
  <si>
    <t>Rakor Tim Pembina SAMSAT Kabupaten</t>
  </si>
  <si>
    <t>Aparatur pada Dinas Pendapatan dan Aset Daerah, Kepala UPT Pendapatan Daerah Wilayah Kabupaten/Kota se-NTT, Kepala Satuan Lalu Lintas pada Polres Kota/Kabupaten se-NTT, Dinas Perhubungan Provinsi NTT dan PT. Jasa Raharja Cabang Kupang</t>
  </si>
  <si>
    <t>Tersedianya data pemanfaatan aset-aset daerah milik Pemerintah Provinsi NTT dalam rangka peningkatan Pendapatan Asli Daerah</t>
  </si>
  <si>
    <t>Penyusunan dan Sosialisasi Peraturan Perpajakan dan Retribusi Daerah</t>
  </si>
  <si>
    <t>Aparatur pada Dinas Pendapatan dan Aset Daerah, Aparatur pada UPT Pendapatan Daerah Wilayah Kabupaten/Kota se-NTT, Aparatur pada DPPKAD Kabupaten/Kota se-NTT dan Wajib Pajak</t>
  </si>
  <si>
    <t>Pemindahan tugas PNS</t>
  </si>
  <si>
    <t>Pelayanan Administrasi Pemerintahan</t>
  </si>
  <si>
    <t>Tersedianya biaya perjalanan dinas pindah bagi pegawai yang pindah tugas</t>
  </si>
  <si>
    <t>Peningkatan Pengamanan Pengelolaan Barang Milik Daerah</t>
  </si>
  <si>
    <t>Tertibnya pengelolaan barang milik daerah</t>
  </si>
  <si>
    <t>Aparatur pengelola barang daerah pada SKPD lingkup Pemerintah Provinsi NTT dan Kabupaten/Kota se-NTT</t>
  </si>
  <si>
    <t>Meningkatnya pemahaman aparatur pengelola barang daerah</t>
  </si>
  <si>
    <t>Penyusunan Statistik Pendapatan Daerah</t>
  </si>
  <si>
    <t>DPPKAD Kabupaten/Kota se-NTT</t>
  </si>
  <si>
    <t>Tersedianya Buku Statistik Pendapatan Daerah Provinsi NTT Tahun 2011</t>
  </si>
  <si>
    <t>1.20.07.</t>
  </si>
  <si>
    <t>36.</t>
  </si>
  <si>
    <t>47.</t>
  </si>
  <si>
    <t>48.</t>
  </si>
  <si>
    <t>50.</t>
  </si>
  <si>
    <t>41.</t>
  </si>
  <si>
    <t>Tersedianya Kendaraan Dinas/Operasional bagi SKPD Lingkup Pemerintah Provinsi NTT</t>
  </si>
  <si>
    <t>Pengadaan Mebeleur</t>
  </si>
  <si>
    <t xml:space="preserve">Pengadaan Kendaraan Dinas/Operasional </t>
  </si>
  <si>
    <t>Tersedianya Sarana dan Prasarana Mebeleur yang Memadai bagi Kantor Dinas dan UPT</t>
  </si>
  <si>
    <t>Pengadaan Sistem Jaringan</t>
  </si>
  <si>
    <t>Tersedianya Jaringan dan Air yang Cukup memadai bagi kebutuhan pelayanan administrasi pemerintahan pada 20 UPT Pendapatan Daerah di Wilayah Kab/Kota se NTT</t>
  </si>
  <si>
    <t>Bimbingan Teknis Implementasi Peraturan Perundang-Undangan</t>
  </si>
  <si>
    <t>Aparatur pada Dinas Pendapatan dan Aset Daerah Provinsi NTT</t>
  </si>
  <si>
    <t xml:space="preserve">Meningkatnya Pemahaman Aparatur sesuai Keahlian dan Bidang Tugasnya </t>
  </si>
  <si>
    <t>Luar Daerah; Kota Kupang</t>
  </si>
  <si>
    <t>1.20.03.10.</t>
  </si>
  <si>
    <t>78.</t>
  </si>
  <si>
    <t>Jasa Surat Menyurat</t>
  </si>
  <si>
    <t>Jasa Komonukasi , Sumber daya Air dan Listrik</t>
  </si>
  <si>
    <t>Jasa Pemeliharaan dan Perijinan Kendaraan</t>
  </si>
  <si>
    <t>Bahan Cetakan dan Penggandaan</t>
  </si>
  <si>
    <t>Bahan Bacaan dan Peraturan Perundang-undangan</t>
  </si>
  <si>
    <t xml:space="preserve">Rapat koodinasi dan Konsultasi </t>
  </si>
  <si>
    <t>Koordinasi, Konsultasi, Monitoring dan Evaluasi</t>
  </si>
  <si>
    <t>Pengadaan Laptop dan Komputer</t>
  </si>
  <si>
    <t>Pemeliharaan Kendaraan Dinas Operasional</t>
  </si>
  <si>
    <t>Pemeliharaan peralatan dan Perlengkapan Kantor</t>
  </si>
  <si>
    <t>Pembuatan Laporan Capaian Kinerja dan Ikhtisar realisasi kinerja SKPD</t>
  </si>
  <si>
    <t>Terlaksananya pengadaan Laptop dan komputer</t>
  </si>
  <si>
    <t>Terlakasananya Pemeliharaan Kendaraan Dinas Operasional</t>
  </si>
  <si>
    <t>Terpeliharanya peralatan dan Perlengkapan Kantor secara rutin</t>
  </si>
  <si>
    <t>Terlaksananya Penyusunan Laporan Capaian Kinerja dan Ikhtisar realisasi kinerja SKPD</t>
  </si>
  <si>
    <t>Sum of Pagu</t>
  </si>
  <si>
    <t>Program_Peningkatan_Pelayanan_Kedinasan_kepala_daerah_wakil_kepala_daerah</t>
  </si>
  <si>
    <t>Penerbitan Media Investasi Prov. NTT</t>
  </si>
  <si>
    <t>Rakor Sinkronisasi Potensi Unggulan dan Peluang Investasi antara NTT dan Jawa Timur</t>
  </si>
  <si>
    <t>43.</t>
  </si>
  <si>
    <t>45.</t>
  </si>
  <si>
    <t>Peningkatan_Sistem_Pengawasan_Internal_dan_Pengendalian_Pelaksanaan_Kebijakan KDH</t>
  </si>
  <si>
    <t>Ende</t>
  </si>
  <si>
    <t>Rapat Koordinasi dan Sikronisasi Program dan Kegiatan</t>
  </si>
  <si>
    <t>Jakarta, Surabaya, Mataram, Kupang, Batam</t>
  </si>
  <si>
    <t xml:space="preserve">Penyediaan Jasa Surat Menyurat </t>
  </si>
  <si>
    <t xml:space="preserve">Penyediaan Jasa Komunikasi, Sumber Daya Air, dan Listrik </t>
  </si>
  <si>
    <t>Penyediaan Jasa Pemiliharaan &amp; Perizinan Kendaraan Dinas/Operasional</t>
  </si>
  <si>
    <t xml:space="preserve">Penyediaan Jasa Administrasi Keuangan </t>
  </si>
  <si>
    <t xml:space="preserve">Penyediaan Jasa Kebersihan </t>
  </si>
  <si>
    <t xml:space="preserve">Penyediaan Alat Tulis Kantor </t>
  </si>
  <si>
    <t xml:space="preserve">Penyediaan Komponen Instalasi Listrik/Penerangan Bangunan Kantor </t>
  </si>
  <si>
    <t xml:space="preserve">Penyediaan Bahan Bacaan dan Peraturan Perundang-undangan </t>
  </si>
  <si>
    <t xml:space="preserve">Penyediaan Makanan dan Minuman </t>
  </si>
  <si>
    <t xml:space="preserve">Penyediaan Jasa Pengangkutan Beras dan Barang Dinas </t>
  </si>
  <si>
    <t xml:space="preserve">Koordinasi,Konsultasi, Evaluasi pendampingan dan Tugas Lainnya dalam Daerah </t>
  </si>
  <si>
    <t>Terselenggaranya administrasi keuangan</t>
  </si>
  <si>
    <t>Kelancaran administrasi perkantoran</t>
  </si>
  <si>
    <t xml:space="preserve">Pengadaan Peralatan Gedung Kantor </t>
  </si>
  <si>
    <t xml:space="preserve">Pemeliharaan Rutin/Berkala Gedung Kantor </t>
  </si>
  <si>
    <t xml:space="preserve">Pemeliharaan Rutin/Berkala Kendaraan Dinas </t>
  </si>
  <si>
    <t>Terlaksananya pengadaan papan reklame dinas</t>
  </si>
  <si>
    <t>Terlaksananya pengadaan peralatan kantor</t>
  </si>
  <si>
    <t>Terpeliharanya sarana dan prasarana kantor</t>
  </si>
  <si>
    <t>Pengadaan Pakaian Dinas beserta perlengkapannya</t>
  </si>
  <si>
    <t>Tersusunnya laporan capaian kinerja dan ikhtisar realisasi kinerja dinas/SKPD</t>
  </si>
  <si>
    <t>Aparat Pemerintah</t>
  </si>
  <si>
    <t>Lingkungan kantor</t>
  </si>
  <si>
    <t>Luar Daerah</t>
  </si>
  <si>
    <t>Pameran Pembangunan</t>
  </si>
  <si>
    <t>Tersedianya kendaraan roda empat dan roda dua dalam keadaan baik</t>
  </si>
  <si>
    <t>Tersedianya pemeliharaan AC</t>
  </si>
  <si>
    <t>Tersedianya peralatan gedung kantor yang baik</t>
  </si>
  <si>
    <t>BLHD Prov. NTT</t>
  </si>
  <si>
    <t>Sewa kursi 35.000 buah, sewa generator 20 kali, sewa tenda 700 kali, sewa sound system 30 kali</t>
  </si>
  <si>
    <t>Kenyamanan rumah jabatan Gubernur dan Wakil Gubernur: Belanja modal pengadaan perlengkapan kantor, pengadaan mebel, peralatan dapur dan penghias ruang RT</t>
  </si>
  <si>
    <t>Pengadaan vacum cleaner</t>
  </si>
  <si>
    <t>Pengadaan komputer, alat-alat studio, alat komunikasi, barang bercorak kesenian dan kebudayaan</t>
  </si>
  <si>
    <t>Pemeliharaan instalasi listrik air listrik, telepon, pintu dan jendela, dinding, tempat parkir, pagar taman, serta bibit tanaman hias selama 1 tahun</t>
  </si>
  <si>
    <t>Terciptanya pemeliharaan berkala pada Kantor Gubernur NTT, pemeliharaan instalasi air listrik, telepon, pintu dan jendela biro umum, bibit tanaman untuk kantor gub, penyediaan bahan fumigasi, belanja dekorasi 1 tahun</t>
  </si>
  <si>
    <t>Jasa service penggantian suku cadang 10 unit, rujab wagub 5 unit; belanja BBM 16.900 liter, solar 12.600 ltr dan pelumas 300 kaleng</t>
  </si>
  <si>
    <t>Jasa service, penggantian suku cadang, BBM dan pelumas</t>
  </si>
  <si>
    <t>Perlengkapan rumah jabatan dapat digunakan secara optimal, TV 7 unit, AC 36 unit, komputer 7 unit</t>
  </si>
  <si>
    <t>Jasa pembersihan dan pemeliharaan alat-alat rumah tangga</t>
  </si>
  <si>
    <t>Service Bis Biro Umum 1 unit, mobil truck operasional 1 unit, mobil pemadam kebakaran 1 unit</t>
  </si>
  <si>
    <t>Rakor 4 kali, Konsumsi peserta rakor snack: 8500 dos, makan 10.000 porsi (setahun)</t>
  </si>
  <si>
    <t>Perjalanan Dinas Gub dan Wagub NTT selama 1 tahun</t>
  </si>
  <si>
    <t>Belanja barang dan jasa, perawatan kendaraan bermotor, belanja makan dan minum dan perjalanan dinas</t>
  </si>
  <si>
    <t>Perjalanan dinas dalam dan luar daerah</t>
  </si>
  <si>
    <t>Rehabiltasi Sedang/Berat Taman Kantor</t>
  </si>
  <si>
    <t>Belanja pemeliharaan taman kantor</t>
  </si>
  <si>
    <t>Rehabilitasi Sedang/Berat Gedung Kantor</t>
  </si>
  <si>
    <t>Terehabnya gedung kantor dan dukungan terhadap kelancaran pelaksanaan tugas; Terehabnya gedung kantor</t>
  </si>
  <si>
    <t>Rehabilitasi pengecetan gedung Aula El Tari dan rehabilitasi pengecetan Kantor Gubernur NTT</t>
  </si>
  <si>
    <t>Terehabnya alat kebersihan gedung kantor dan dukungan terhadap kelancaran pelaksanaan tugas</t>
  </si>
  <si>
    <t>Belanja modal pengadaan tempat sampah</t>
  </si>
  <si>
    <t>Meningkatnya kelancaran pelaksanaan tugas Biro secara tepat waktu, tepat aturan dan sasaran dalam pelayanan jasa surat</t>
  </si>
  <si>
    <t>Meningkatnya kelancaran pelaksanaan tugas biro secara tepat waktu, tepat aturan dan tepat sasaran dalam pelayanan jasa komunikasi</t>
  </si>
  <si>
    <t>Meningkatnya kelancaran pelaksanaan tugas biro secara tepat waktu, tepat aturan dan tepat sasaran dalam pengurusan STNK</t>
  </si>
  <si>
    <t>Meningkatnya kelancaran pelaksanaan tugas biro secara tepat waktu, tepat aturan dan tepat sasaran dalam penyediaan jasa administrasi keuangan</t>
  </si>
  <si>
    <t>Meningkatnya kelancaran pelaksanaan tugas biro secara tepat waktu, tepat aturan dan tepat sasaran dalam penyediaan jasa kebersihan kantor</t>
  </si>
  <si>
    <t>Tersedianya Barang Cetakan dan Penggandaan untuk administrasi perkantoran</t>
  </si>
  <si>
    <t>Meningkatnya kelancaran pelaksanaan tugas biro secara tepat waktu, tepat aturan dan tepat sasaran dan penyediaan bahan bacaan</t>
  </si>
  <si>
    <t>Meningkatnya kelancaran pelaksanaan tugas biro secara tepat waktu, tepat aturan dan tepat sasaran dalam penyediaan konsumsi</t>
  </si>
  <si>
    <t>Tupoksi Biro terlaksana sesuai ketentuan dalam pelaksanaan rapat koordinasi dan konsultasi</t>
  </si>
  <si>
    <t>Tupoksi Biro terlaksana sesuai ketentuan dalam pelaksanaan koordinasi, evaluai dan pendampingan</t>
  </si>
  <si>
    <t>Meningkatnya kelancaran pelaksanaan tugas biro secara tepat waktu, tepat aturan dan tepat sasaran dalam penyediaan perlengkapan gedung kantor</t>
  </si>
  <si>
    <t xml:space="preserve">Tersedianya Perlengkapan Gedung Kantor </t>
  </si>
  <si>
    <t>Meningkatnya kelancaran pelaksanaa tugas Biro secara tepat waktu, tepat  aturan dan tepat sasaran dalam penyediaan peralatan gedung kantor</t>
  </si>
  <si>
    <t xml:space="preserve">Terpenuhinya kebutuhan peralatan gedung kantor </t>
  </si>
  <si>
    <t>Terlaksananya tugas pokok dan fungsi Biro sesuai kebutuhan dalam pemeliharaan kendaraan dinas/operasional</t>
  </si>
  <si>
    <t>Terlaksananya pemeliharaan rutin/berkala Kendaraan Dinas/Operasional sesuai kebutuhan</t>
  </si>
  <si>
    <t>Meningkatnya kelancaran pelaksanaan tugas Biro secara tepat waktu, tepat aturan dan tepat sasaran dalam pemeliharaan gedung kantor</t>
  </si>
  <si>
    <t>Terpeliharanya alat-alat kantor dan komputer Biro</t>
  </si>
  <si>
    <t>Meningkatnya pemahaman teknis dan manajerial melalui penugasan PNS dalam berbagai Diklat/ Kursus ketrampilan yang relevan dengan Tupoksi Biro</t>
  </si>
  <si>
    <t>Terlaksananya Bimbingan Teknis bagi PNS  sesuai TUPOKSI Biro</t>
  </si>
  <si>
    <t>Paket Kegiatan Barang/ Jasa Pemerintah pada SKPD Prov, SKPD Kab/ Kota serta SATKER Dekonsentrasi, Tugas Pembantuan, Kantor Daerah dan Kantor Pusat.</t>
  </si>
  <si>
    <t>Terlaksananya Pengadaan Barang/Jasa Pemerintah Secara Tepat Waktu dan Tepat Aturan.</t>
  </si>
  <si>
    <t>Kegiatan Pembangunan Daerah pada SKPD Provinsi, SKPD Kabupaten/ Kota serta SATKER Dekonsentrasi, Tugas Pembantuan, Kantor Daerah dan Kantor Pusat.</t>
  </si>
  <si>
    <t>1. Terkendalinya pengadministrasian pelaksanaan pembangunan, 2. Masalah dan indikasi penyimpangan pelaksanaan Kegiatan dapat ditekan sejak dini.</t>
  </si>
  <si>
    <t>Unsur Pimpinan Daerah Provinsi NTT, Pengelola APBD Provinsi pada 46 SKPD Provinsi dan seluruh UPTD Provinsi NTT di 21 Kabupaten/ Kota serta Bagian Administrasi Pembangunan di 21 Kabupaten/ Kota, Pemerintah Kabupaetn, Kecamatan &amp; Desa serta PKM &amp; Pokmas pada DMAM Binaan</t>
  </si>
  <si>
    <t>SKPD Kabupaten/Kota se Provinsi NTT</t>
  </si>
  <si>
    <t>SKPD Kabupaten/Kota yang mempunyai pengadaan Konstruksi dan Asosiasi Penyedia Jasa Konstruksi</t>
  </si>
  <si>
    <t>Pekerjaan Jasa Konstruksi di Provinsi NTT terlaksana sesuai peraturan perundang-undangan yang berlaku.</t>
  </si>
  <si>
    <t>Dalam Daerah NTT dan Luar Daerah NTT</t>
  </si>
  <si>
    <t>Supervisi Persiapan, Pelaksanaan UN dan Supervisi 8 Standar Pendidikan</t>
  </si>
  <si>
    <t>Manggarai Timur, Manggarai Barat, Sikka, Nagekeo, Ngada, Flotim, Manggarai, Ende, Lembata, Sumba Timur, Sumba Tengah, Sumba Barat Daya, Sumba Barat, Alor, Kota Kupang, Kupang, TTS, TTU, Belu, Sabu, Rote, Malaka</t>
  </si>
  <si>
    <t>Kupang dan Luar Daerah NTT</t>
  </si>
  <si>
    <t>Tersedianya barang dan bahan cetakan</t>
  </si>
  <si>
    <t>Terlaksananya rapat-rapat koordinasi ke luar daerah</t>
  </si>
  <si>
    <t>Terlaksananya rapat koordinasi dalam daerah</t>
  </si>
  <si>
    <t>Terpeliharanya kendaraan dinas roda 4 dan roda 2</t>
  </si>
  <si>
    <t>Terpeliharanya perlatan kantor</t>
  </si>
  <si>
    <t>Tersusunnya LAKIP, LKPJ, laporan tahunan da keuangan</t>
  </si>
  <si>
    <t>Dokumen LAKIP dan Laporan</t>
  </si>
  <si>
    <t>Terselenggaranya pelayanan kepada Pemerintah dan Masyarakat Penyandang masalah Kesejahteraan sosial</t>
  </si>
  <si>
    <t>Terpenuhinya pelayanan telepon, fax, air dan listrik</t>
  </si>
  <si>
    <t>Terselenggaranya kegiatan pemeliharaan kendaraan dinas</t>
  </si>
  <si>
    <t>Terselenggaranya pengelolaan administrasi keuangan secara tertib dan lancar</t>
  </si>
  <si>
    <t>Terpenuhinya kebersihan kantor dan lingkungan kantor</t>
  </si>
  <si>
    <t>Terselenggaranya pelayanan Berita melalui media cetak</t>
  </si>
  <si>
    <t>Terpenuhinya makanan dan minuman kantor</t>
  </si>
  <si>
    <t>Terpenuhinya pelayanan kantor kepada masyarakat dan pemerintah</t>
  </si>
  <si>
    <t>Terpenuhinya kebutuhan perlengkapan gedung kantor</t>
  </si>
  <si>
    <t>Terpenuhinya kebutuhan peralatan kantor</t>
  </si>
  <si>
    <t>Terpeliharanya kendaraan dinas operasional</t>
  </si>
  <si>
    <t>Terlaksananya rehabilitasi kantor</t>
  </si>
  <si>
    <t>Jumlah surat menyurat yang dikirim</t>
  </si>
  <si>
    <t>Terleksananya kelancaran langganan daya listrik, air dan telepon</t>
  </si>
  <si>
    <t>Terlaksananya pelaksanaan administrasi perkantoran</t>
  </si>
  <si>
    <t>Tersedianya peralatan dan bahan kebersihan kantor</t>
  </si>
  <si>
    <t>2 paket</t>
  </si>
  <si>
    <t>Tersedianya barang dan pengadaan kantor</t>
  </si>
  <si>
    <t>Tersedianya makanan dan minuman untuk rapat dan tamu</t>
  </si>
  <si>
    <t>Tersedianya bahan logistik kantor</t>
  </si>
  <si>
    <t>Terlaksananya koordinasi, pengawasan dan pengendalian di Kab/Kota se NTT</t>
  </si>
  <si>
    <t>Terpeliharanya aset daerah</t>
  </si>
  <si>
    <t>Tersedianya perlengkapan dan perlengkapan kantor</t>
  </si>
  <si>
    <t>Terpeliharanya kendaraan dinas dengan baik</t>
  </si>
  <si>
    <t>Terpeliharanya perlatan kantor dengan baik</t>
  </si>
  <si>
    <t>Tersusunnya LAKIP, LKPJ, LPPD laporan bulanan dan laporan tahunan</t>
  </si>
  <si>
    <t>Terlaksananya pemeliharaan kesehatan PNS</t>
  </si>
  <si>
    <t>Penyediaan Jasa Pemeliharaan dan Perizinan Kendaraan Dinas/Operasional</t>
  </si>
  <si>
    <t>Terlaksananya pengurusan perijinan kendaraan dinas/operasional</t>
  </si>
  <si>
    <t>Administrasi keuangan terlaksana dengan baik</t>
  </si>
  <si>
    <t>Tersedianya peralatan kebersihan kantor</t>
  </si>
  <si>
    <t>Terlaksananya penggandaan dan percetakab dokumen administrasi, selama 1 tahun</t>
  </si>
  <si>
    <t>Jakarta</t>
  </si>
  <si>
    <t>Tersedianya perlengkapan kantor</t>
  </si>
  <si>
    <t>Pemeliharaan rutin/berkala kendaraan dinas/operasional kantor</t>
  </si>
  <si>
    <t xml:space="preserve">Terpeliharanya perlatan kantor </t>
  </si>
  <si>
    <t>17 orang</t>
  </si>
  <si>
    <t>Terleksananya administrasi telepon, ai, listrik, internet dan faksimile</t>
  </si>
  <si>
    <t>Terlaksananya penyediaan jasa pemeliharaan &amp; perijinan Kendaraan Dinas Operasional</t>
  </si>
  <si>
    <t>Terlaksananya jasa administrasi keuangan</t>
  </si>
  <si>
    <t>Terlaksananya penyediaan jasa kebersihan kantor</t>
  </si>
  <si>
    <t>Terlaksananya penyediaan cetakan dan penggandaan</t>
  </si>
  <si>
    <t>Terlaksananya koordinasi, evaluasi &amp; pendampingan dalam daerah lainnya</t>
  </si>
  <si>
    <t>Terjaminnya keamanan barang milik daerah</t>
  </si>
  <si>
    <t xml:space="preserve">Terpeliharanya perlatan gedung kantor  </t>
  </si>
  <si>
    <t>Penyusunan laporan keuangan semesteran</t>
  </si>
  <si>
    <t>Terlaksananya penyusunan laporan capaian kinerja keuangan semesteran</t>
  </si>
  <si>
    <t>1) Operasi pengamanan hutan terpadu lintas wilayah dan penertiban peredaran hasil hutan; 2) Peningkatan kesadaran masyarakat terhadap kerusakan hutan dan lahan; 3) Pelatiahan tata usaha perizinan,penyegaran GANIS dan WASGANIS; 4) Pengendalian penertiban peredaran hasil hutan kayu masuk,pengawasan dan penertiban peredaran hasil hutan</t>
  </si>
  <si>
    <t>Pembinaan Pengusahaan yang Bergerak di Bidang Migas dan Pemantauan Pendistribusian BBM</t>
  </si>
  <si>
    <t>Meningkatnya pelayanan administrasi perkantoran</t>
  </si>
  <si>
    <t>Terselenggaranya jaminan atas barang daerah</t>
  </si>
  <si>
    <t>Peningkatan Koordinasi dan Pemutakhiran Data Profil Pendidikan</t>
  </si>
  <si>
    <t>Peningkatan Pembinaan Olah Raga</t>
  </si>
  <si>
    <t>Peningkatan Kualitas dan Pemerataan Guru</t>
  </si>
  <si>
    <t>Tersedianya Pengembangan Sistem penghargaan dan perlindungan terhadap profesi pendidik, Pemberian penghargaan bagi kepala sekolah yang prosentase kelulusannya 100% seta guru mata pelajaran UN yang nilainya 100</t>
  </si>
  <si>
    <t>Terlaksananya kegiatan Paskah Oekumene, Halal Bihalal, Natal Oekumene dan Pekan Suci Larantuka</t>
  </si>
  <si>
    <t>Pengendalian dan Pengawasan Pengelolaan Keuangan Daerah</t>
  </si>
  <si>
    <t>Program peningkatan dan Pengembangan pengelolaan keuangan daerah</t>
  </si>
  <si>
    <t xml:space="preserve">01.       </t>
  </si>
  <si>
    <t>FRANS LEBU RAYA</t>
  </si>
  <si>
    <r>
      <t xml:space="preserve">     GUBERNUR NUSA TENGGARA TIMUR,
       </t>
    </r>
    <r>
      <rPr>
        <b/>
        <sz val="16"/>
        <color theme="1"/>
        <rFont val="Calibri"/>
        <family val="2"/>
        <charset val="1"/>
        <scheme val="minor"/>
      </rPr>
      <t xml:space="preserve">  </t>
    </r>
    <r>
      <rPr>
        <sz val="16"/>
        <color theme="1"/>
        <rFont val="Calibri"/>
        <family val="2"/>
        <charset val="1"/>
        <scheme val="minor"/>
      </rPr>
      <t xml:space="preserve">
</t>
    </r>
  </si>
  <si>
    <t>Pengembangan kelembagaan, produktivitas dan pelatihan kewirausahaan</t>
  </si>
  <si>
    <t xml:space="preserve">Peningkatan profesionalisme dan Kualitas SDM Kesehatan </t>
  </si>
  <si>
    <t>Pengembangan sarana promosi hasil produksi</t>
  </si>
  <si>
    <t>Pelatihan kewirausahaan</t>
  </si>
  <si>
    <t>jakarta</t>
  </si>
  <si>
    <t xml:space="preserve">Penyusunan Uraian tugas jabatan Struktural perangkat daerah Provinsi NTT </t>
  </si>
  <si>
    <t>Koordinasi pemerintah Provinsi dengan pemerintah pusat dan pemerintah daerah lainnya</t>
  </si>
  <si>
    <t>Jakarta dan Provinsi lainnya</t>
  </si>
  <si>
    <t>Program_Peningkatan_Mutu_Pendidikan</t>
  </si>
  <si>
    <t>Penghargaan dan perlindungan profesi pendidik</t>
  </si>
  <si>
    <t>Pembibitan Olahragawan berbakat</t>
  </si>
  <si>
    <t>Pengembangan promosi revolusi KIA dan Sosialisasi RAD PG</t>
  </si>
  <si>
    <t>Perencanaan Pembangunan Berbasis Desa/Kelurahan</t>
  </si>
  <si>
    <t>Penyusunan Kajian Perencanaan Pembangunan Daerah</t>
  </si>
  <si>
    <t>Penyebaran informasi dan Perencanaan Ketenagakerjaan</t>
  </si>
  <si>
    <t>Koordinasi Pelaksanaan Pembangunan Koperasi</t>
  </si>
  <si>
    <t>49.</t>
  </si>
  <si>
    <t>Tersusunnya LAKIP Inspektorat TA. 2012 dan terukurnya tingkat keberhasilan pelaksanaan kegiatan Inspektorat Prov. NTT</t>
  </si>
  <si>
    <t>Peningkatan Penanggualangan KLB/Bencana</t>
  </si>
  <si>
    <t xml:space="preserve">Pencegahan dan Pemberantasan Penyakit Menular dan Tidak Menular </t>
  </si>
  <si>
    <t>1) masyarakat yang terkena KLB penyakit menular; 2) pengelola program KLB penyakit menular</t>
  </si>
  <si>
    <t>Fasilitasi dan Pendampingan Desa Anggur Merah</t>
  </si>
  <si>
    <t>Peningkatan manajemen Garda Batas Kawasan Perbatasan</t>
  </si>
  <si>
    <t>Perlindungan Sosial dan Hukum bagi korban perdagangan perempuan dan anak</t>
  </si>
  <si>
    <t xml:space="preserve">Pengawasan, pengelolaan Obat dan Vaksin </t>
  </si>
  <si>
    <t>Peningkatan kemampuan pendamping penyandang sosial</t>
  </si>
  <si>
    <t>Pelatihan keterampilan berusaha dan praktek belajar kerja bagi anak dan penyandang sosial lainnya</t>
  </si>
  <si>
    <t>Peningkatan Pengawasan, Perlindungan dan Penegakan Hukum tenaga kerja</t>
  </si>
  <si>
    <t>Pengamanan kunjungan kerja Pejabat Negara dan Tamu Daerah</t>
  </si>
  <si>
    <t>Seleksi penerimaan calon PNS dan Seleksi serta penetapan PNS untuk Tubel dan ibel</t>
  </si>
  <si>
    <t>Penataan Sistem Informasi Kepegawaian Daerah</t>
  </si>
  <si>
    <t xml:space="preserve">Pelaksanaan Pengawasan Internal </t>
  </si>
  <si>
    <t xml:space="preserve">Monitoring, evaluasi dan pelaporan </t>
  </si>
  <si>
    <t>pengawasan dan Pemeriksaan Berkala dan reguler  dan pemeriksaan kasus pengaduan masyarakat terhadap SKPD dan UPT Provinsi.</t>
  </si>
  <si>
    <t>Pembinaan, Pemantauan, Evaluasi dan Pelaporan Pelaksanaan Kegiatan APBD, TP dan DAK Pada Kabupaten/Kota</t>
  </si>
  <si>
    <t xml:space="preserve">Pemasyarakatan minat dan kebiasaan membaca </t>
  </si>
  <si>
    <t xml:space="preserve">Pembinaan dan Pengawasan Usaha Pertambangan Mineral </t>
  </si>
  <si>
    <t>Pemetaan Potensi Mineral Logam, Non Logam, Hidrologi dan Pengadaan Sistem Informasi Geografis (SIG)</t>
  </si>
  <si>
    <t xml:space="preserve">Pembinaan dan Pembangunan Sarana dan Prasarana Ketenaga Listrikan </t>
  </si>
  <si>
    <t>Rehabilitasi dan Pemeliharaan Jalan dan Jembatan</t>
  </si>
  <si>
    <t>Perencanaan Rehab dan Pemeliharaan jalan Jembatan</t>
  </si>
  <si>
    <t>Rehabilitasi dan Pemeliharaan alat alat Kebinamargaan</t>
  </si>
  <si>
    <t>Pemiliharaan dan Pengadaan Pengujian Bahan Laboratorium</t>
  </si>
  <si>
    <t>1) Meningkatkan Presentase Panjang Jalan dalam Kondisi Rusak menjadi Kondisi baik; 2) Terjaminnya Pengawasan pada ruas-ruas jalan dan jembatan provinsi</t>
  </si>
  <si>
    <t>Tersedainya honor tenaga pendamping DMAM; Terlaksananya rapat koordinasi Kepala Desa/Kelurahan &amp; PKM; Tersedianya laporan penyelenggaraan Program DMAM</t>
  </si>
  <si>
    <t>Terwujudnya pelayanan pemerintah yang tertib dan teratur</t>
  </si>
  <si>
    <t xml:space="preserve">Laporan Semesteran TA. 2013 </t>
  </si>
  <si>
    <t>Tersusunnya laporan capaian kinerja dan ikhtisar realisasi kinerja SKPD dan Penyusunan pelaporan keuangan akhir tahun</t>
  </si>
  <si>
    <t>Pendidikan dan Pelatihan bagi Penghuni Panti Asuhan Jompo (UPT Dinas Sosial Provinsi NTT)</t>
  </si>
  <si>
    <t>Pendidikan dan latihan bagi penghuni panti asuhan/jompo (7 UPT Dinas Sosial Provinsi NTT)</t>
  </si>
  <si>
    <t>Penataan Sistem Administrasi, Penempatan PNS dan Pensiun PNS</t>
  </si>
  <si>
    <t>Penataan organisasi perangkat daerah tingkat Provinsi NTT</t>
  </si>
  <si>
    <t xml:space="preserve">Penyusunan Database Pelayanan Perijinan </t>
  </si>
  <si>
    <t xml:space="preserve">Rapat Koordinasi Pelayanan Perijinan </t>
  </si>
  <si>
    <t xml:space="preserve">Rakor Pemberdayaan Perempuan dan Perlindungan Anak </t>
  </si>
  <si>
    <t xml:space="preserve">Rapat Kerja Pengelola Barang Daerah </t>
  </si>
  <si>
    <t xml:space="preserve">Pengumpulan, Pengumpulan dan Updating Data Anggota KORPRI </t>
  </si>
  <si>
    <t>Pembinaan dan Pengendalian Pelaksanaan Pengadaan Barang/ Jasa Pemerintah Daerah</t>
  </si>
  <si>
    <t>Koordinasi Pembinaan Jasa Konstruksi Lintas Kabupaten/ Kota</t>
  </si>
  <si>
    <t>Dialog tokoh-tokoh masyarakat, pimpinan/ anggota organisasi sosial kemasyarakatan</t>
  </si>
  <si>
    <t>Pemutakhiran dan Pengkajian Pemanfaatan Aset Daerah</t>
  </si>
  <si>
    <t>Kegiatan/Sasaran/Output</t>
  </si>
  <si>
    <t>Kode</t>
  </si>
  <si>
    <t>Meningkatnya jasa pelayanan administrasi umum dalam rangka pemberdayaan masyarakat</t>
  </si>
  <si>
    <t>Tersedianya kelengkapan surat-surat kendaraan untuk dapat dioperasionalkan sesuai kebutuhan tugas</t>
  </si>
  <si>
    <t>Meningkatnya pelayanan pekerjaan administrasi keuangan</t>
  </si>
  <si>
    <t>Meningkatnya kebersihan kantor yang nyaman, rapi dan indah</t>
  </si>
  <si>
    <t>Meningkatnya pelanyan administrasi perkanoran</t>
  </si>
  <si>
    <t>Meningkatnya pelayanan administrasi perkanoran</t>
  </si>
  <si>
    <t>Meningkatnya pelayanan administrasi Perkantoran</t>
  </si>
  <si>
    <t>Meningkatnya pelayananadministrasi perkantoran</t>
  </si>
  <si>
    <t>Meningkatnya disiplin Aparatur</t>
  </si>
  <si>
    <t>Meningkatnya Disiplin Aparatur</t>
  </si>
  <si>
    <t>Meningkatnya kapasitas sumber daya aparatur</t>
  </si>
  <si>
    <t>Meningkatnya Pengembangan Sistem Pelaporan Capaian Kinerja dan Keuangan</t>
  </si>
  <si>
    <t>Meningkatnya partisipasi UKM dalam mengikuti Gelar TTG dan Iptek Tingkat Nasional dan tersedianya bahan percontohan di Balai TTG Noelbaki</t>
  </si>
  <si>
    <t>1) Meningkatnya kinerja kader/pengurus posyandu dalam memberikan pelayanan di Posyandu dan meningkatnya peran serta masyarakat berdasarkan prinsip pengelolaan Posyandu yaitu dari, oleh dan untuk masyarakat. 2) Adanya peningkatan strata Posyandu dari kategori Pratama menuju ke kategori Posyandu Mandiri. 3) Adanya kesepakatan dan Intervensi Program/Kegiatan yang saling bersinergi dalam meningkatkan pelayanan di Posyandu.</t>
  </si>
  <si>
    <t>Meningkatnya pengpetahuan, sikap dan ketrampilan pengurus Desa Siaga/Kader Posyandu</t>
  </si>
  <si>
    <t>Meningkatnya pemahaman semua penerima Program P2LDT tentang Proses pelaksanaan Bantuan Pemugaran Perumahan di Lingkungan Desa Secara Terpadu (P2LDT)</t>
  </si>
  <si>
    <t>Tersedianya data dan dokumen yang memuat sasaran penerima Program Bantuan Pemerintah</t>
  </si>
  <si>
    <t>Meningkatnya profesionalisme aparatur pengelola dana dekosentrasi</t>
  </si>
  <si>
    <t>Meningkatnya pengetahuan masyarakat di daerah perbatasan Negara (Sabu Raijua, Kupang, Rote Ndao, TTU, Belu dan Alor) tentang penggunaan Teknologi Tepat Guna</t>
  </si>
  <si>
    <t>Meningkatnya kemampuan Aparat Pembina dan Aparat Pemerintahan Desa dalam penerapan Perencanaan dan Penganggaran Partisipatif</t>
  </si>
  <si>
    <t>Terlaksananya pengadaan perlengkapan gedung kantor sebanyak 1 buah</t>
  </si>
  <si>
    <t>Terlaksananya Pengadaan Peralatan Kantor sebanyak 87 buah</t>
  </si>
  <si>
    <t>Terlaksananya pemeliharaan Rutin/Berkala Gedung Kantor dan Balai TTG Noelbaki 2 buah</t>
  </si>
  <si>
    <t>Terlaksananya Pemeliharaan Rutin/Berkala Kendaraan Dinas/Operasional 2 unit</t>
  </si>
  <si>
    <t>Terlaksananya pengadaan pakaian dinas sebanyak 80 stel</t>
  </si>
  <si>
    <t>Terlaksananya pengadaan pakaian tenun daerah NTT sebanyak 80 buah</t>
  </si>
  <si>
    <t>Terlaksananya pendidikan dan pelatihan formal di dalam dan luar NTT 1 paket</t>
  </si>
  <si>
    <t>Terlaksananya penyusunan LAKIP, LKPJ, LKPD, Laporan tahunan.</t>
  </si>
  <si>
    <t>Terlaksananya Lomba Desa/Kelurahan dan Temu Tugas Desa dan Kelura han Berprestasi sebanyak 306 Desa/Kel Juara tingkat Kecamatan, 41 Desa/Kel Juara Tk. Kab/Kota; 6 Desa/Kel Juara Tk. Provinsi; Kepala Desa, Ketua LPM dan Ketua TP-PKK Desa Juara 1 Tk. Kab se Provinsi NTT, Lurah, Ketua LPM dan Ketua TP-PKK Kelurahan Juara 1 Tk. Kota Kupang</t>
  </si>
  <si>
    <t>- Terlaksananya Pelatihan  Kader Desa Siaga dan Pengurus Desa Siaga sebanyak 35 orang</t>
  </si>
  <si>
    <t>Terlaksananya Koordinasi dan Fasilitasi Pelaksanaan Kegiatan Pemugaran Perumahan Lingkungan Desa Secara Terpadu (P2LDT) sebanyak 1.530 KK (unit rumah)</t>
  </si>
  <si>
    <t>Terlaksananya pelatihan pengolahan hasil bagi UKM / kelompok usaha perempuan dengan penggunaan TTG sebanyak 25 orang</t>
  </si>
  <si>
    <t>1. Terlaksananya Pelatihan Peningkatan Kapasitas Aparatur khususnya Para Penanggung Jawab Operasional (PJO) PNPM-MPd Kabupaten 2. Terlaksananya Pelatihan Teknis SIM/SAI bagi para pengelola dana dekonsentrasi dan Tugas Pembantuan pada Satker PNPM-MPd Kabupaten 3. Terlaksananya Pembinaan dan Pengendalian secara Terpadu dalam rangka Pelaksanaan PNPM-MPd di Kabupaten se-Prov. NTT 4. Terlaksananya Koordinasi dan Konsultasi Pelaksanaan PNPMMPd di Satker Pusat 5. Terlaksananya Pelatihan Manajemen Pengelolaan Bumdes 6. Terlaksananya koordinasi dan konsultasi Pelatihan Manajemen Pengelolaan Bumdes di Jakata sebanyak  20 orang PJO Kabupaten PNPM-MPd - 40 org Pengelola Bumdes 92 og/Kabupaten) - 2 og Pejabat Struktural yang membidangi Pengelolaan Bumdes -20 orang pengelola dana dekonsentrasi dan tugas Pembantuan pada Satker PNPM-MPd Kabupaten -Aparat Pemerintah Kabupaten (BPMPD), Aparat Kecamatan dan Desa, Faskab, Fastekab, Fasilitator Kecamatan, UPK Kecamatan, Kelompok UEP di Desa - Aparat Satker PNPM-MPd Pusat</t>
  </si>
  <si>
    <t>Terlaksananya Pelatihan TTG bagi masyarakat UKM di daerah perbatasan negara sebanyak 60 orang</t>
  </si>
  <si>
    <t>Terlatihnya Aparat Pembina Pemerintahan Desa tingkat Kabupaten dan Kecamatan serta Aparat Pemerintahan Desa sebanyak 35 orang</t>
  </si>
  <si>
    <t>Manggarai Barat</t>
  </si>
  <si>
    <t xml:space="preserve">Peningkatan Peran Badan Permusyawaratan Desa (BPD)  </t>
  </si>
  <si>
    <t xml:space="preserve">Pembinaan, Pengelolaan dan Pengembangan Kelembagaan Cadangan Pangan Pemerintah Desa (CPPD) </t>
  </si>
  <si>
    <t>Meningkatnya kapasitas BPD sebagai unsur pemerintahan Desa dalam menjalankan tugas dan fungsinya yaitu  menetapkan peraturan desa bersama kepala desa, menampung dan menyalurkan aspirasi masyarakat, serta  pengawasan terhadap pelaksanaan peraturan desa dan peraturan kepala desa.</t>
  </si>
  <si>
    <t>1) Meningkatnya fungsi dan peran koordinasi bagi 140 orang Tim Koordinasi CPPD dalam upaya penguatan ketahanan pangan masyarakat Perdesaan;; 2) Terfasilitasinya Pembentukan dan Penguatan Kelembagaan CPPD di 20 Kabupaten; 3) Adanya petunjuk teknis operasional, serta informasi tentang pelaksanaan CPPD di Ditjen PM dan D Kemendagri.</t>
  </si>
  <si>
    <t>40 orang Ketua BPD  asal Desa se Kab daratan Sumba</t>
  </si>
  <si>
    <t>1) Terlaksananya Rapat Koordinasi Tim Koordinasi CPPD/Lumbung Desa Tingkat Provinsi NTT dan Kabupaten se-Provinsi NTT sebanyak 20 Tim Koordinasi CPPD Tingkat Provinsi (Gubernur, Wakil Gubernur, Sekda Provinsi, Asisten Bidang Perekonomian, Bappeda, Dinas Pertanian TP, BKP2, BPMPD, Biro Perokonomian, Perum Bulog.) dan 120 orang Tim Koordinasi CPPD Tingkat Kabupaten se-Provinsi NTT (Asisten Bidang Perekonomian, Bappeda, Dinas Pertanian TP, BKP2, BPMPD, Bagian Perokonomian); 2) Terlaksananya Sosialisasi Pembentukan dan Penguatan Kelembagaan CPPD di 20 kabupaten se-Provinsi NTT (Desa Mandiri Anggur ; 3) Terlaksananya Koordinasi dan Konsultasi pelaksanaan CPPD di Ditjen PM dan D Kemendagri.</t>
  </si>
  <si>
    <t>Waikabubak</t>
  </si>
  <si>
    <t>Pendampingan dan koordinasi pelakasanaan PNPM GSC</t>
  </si>
  <si>
    <t>Adanya Pendampingan dan koordinasi pelakasanaan PNPM GSCpada 9 Kabupaten/Kota</t>
  </si>
  <si>
    <t>Terlaksananya Pendampingan dan koordinasi pelakasanaan PNPM GSC Aparat pengelola Kabupaten (BPMPD), Pemerintah Kecamatan dan Desa/kelurahan. Faskab, Fastekab, Fasilitator Kecamatan.</t>
  </si>
  <si>
    <t>9 Kabupaten/Kota</t>
  </si>
  <si>
    <t>Monitoring, Evaluasi dan Pelaporan Terpadu</t>
  </si>
  <si>
    <t>Aparatur biro Hukum dan Bagian hukum Kabupaten/Kota, Pendampingan Gubernur dan DPRD</t>
  </si>
  <si>
    <t>Tersedianya Data dan Informasi</t>
  </si>
  <si>
    <t>Ruang Kantor PDE dan 1 Orang Pegawai Honorer</t>
  </si>
  <si>
    <t>Surat Kabar</t>
  </si>
  <si>
    <t>Terangkutnya Beras Pegawai dan 1 Orang Tenaga Honorer PNS</t>
  </si>
  <si>
    <t>Pameran Pembangunan di Arena Fatululi</t>
  </si>
  <si>
    <t>PNS Kantor PDE</t>
  </si>
  <si>
    <t>Terlatihnya SDM PNS Kantor PDE Sebanyak 5 Orang di Jogjakarta</t>
  </si>
  <si>
    <t>Peralatan Jaringan, Komputer</t>
  </si>
  <si>
    <t>Peralatan Kantor PDE</t>
  </si>
  <si>
    <t>Kelancaran Operasional Dinas Kantor PDE</t>
  </si>
  <si>
    <t>AC Kantor PDE</t>
  </si>
  <si>
    <t>Pemeliharaan Perlatan Kantor PDE</t>
  </si>
  <si>
    <t>Laporan Kinerja Kantor PDE</t>
  </si>
  <si>
    <t>Sejumlah Laporan</t>
  </si>
  <si>
    <t>Program Pengembangan Data/Informasi</t>
  </si>
  <si>
    <t>Data dan Informasi Pembangunan, Pemerintahan dan Kemasyarakatan</t>
  </si>
  <si>
    <t>Pengelola TIK, SKPD Provinsi dan Kab/Kota se-NTT</t>
  </si>
  <si>
    <t>Pembinaan dan Pengembangan TIK</t>
  </si>
  <si>
    <t>Unit Pengelola TIK di Kabupaten/Kota se-NTT</t>
  </si>
  <si>
    <t>Laporan Pembinaan dan Pengembangan TIK</t>
  </si>
  <si>
    <t>Visualisasi Materi Gubernur/Wakil Gubernur di Provinsi NTT</t>
  </si>
  <si>
    <t>Tersedianya Data/Informasi;</t>
  </si>
  <si>
    <t>Kota Kupang dan Luar NTT</t>
  </si>
  <si>
    <t>Pengembangan Website Pariwisata NTT</t>
  </si>
  <si>
    <t>Data/Informasi Pariwisata Provinsi Nusa Tenggara Timur</t>
  </si>
  <si>
    <t xml:space="preserve">Terpublikasinya informasi destinasi pariwisata di NTT </t>
  </si>
  <si>
    <t>Pengumpulan, updating dan analisis data informasi</t>
  </si>
  <si>
    <t>Program Kerjasama Informasi dan Media Massa</t>
  </si>
  <si>
    <t>Rapat Koordinasi Daerah TIK XI se-NTT</t>
  </si>
  <si>
    <t>Para Pimpinan Dinas/Badan/Kantor/Bagian Pengelola Data se-NTT</t>
  </si>
  <si>
    <t>Kesinambungan Kesamaan Pandangan Pengembangan TIK di Tingkat Provinsi dan Kab/Kota</t>
  </si>
  <si>
    <t>Kementerian/Lembaga/Instansi/Organisasi/PNS/Orang Pribadi</t>
  </si>
  <si>
    <t>Kendaraan dinas Biro Kepegawaian</t>
  </si>
  <si>
    <t>Pejabat pengelola keuangan dan PNS Biro Kepegawaian</t>
  </si>
  <si>
    <t>Kantor dan lingkungan kerja Biro Kepegawaian</t>
  </si>
  <si>
    <t>Biro Kepegawaian</t>
  </si>
  <si>
    <t>Ketersediaan lemari kantor</t>
  </si>
  <si>
    <t>Perawatan dan Pemeliharaan AC</t>
  </si>
  <si>
    <t>Perawatan dan pemeliharaan rutin peralatan kantor</t>
  </si>
  <si>
    <t>Perawatan dan pemeliharaan kendaraan dinas</t>
  </si>
  <si>
    <t>pemeliharaan kendaraan dinas operasional</t>
  </si>
  <si>
    <t xml:space="preserve">Pelayanan dan Rekonsiliasi Bantuan Perumahan bagi PNS </t>
  </si>
  <si>
    <t>Pemeliharaan gedung kantor</t>
  </si>
  <si>
    <t xml:space="preserve">Terpeliharanya jaringan SIMPEG dan SAPK </t>
  </si>
  <si>
    <t>Pemeliharaan rutin/berkala kendaraan dinas operasional</t>
  </si>
  <si>
    <t>Pemeliharaan rutin berkala jaringan</t>
  </si>
  <si>
    <t xml:space="preserve">SIMPEG dan SAPK </t>
  </si>
  <si>
    <t>Pengadaan Peralatan Studio dan Alat Komunikasi</t>
  </si>
  <si>
    <t>Peralatan Studio dan Alat Komunikasi</t>
  </si>
  <si>
    <t>Pagar Kantor</t>
  </si>
  <si>
    <t>Pakaian Dinas</t>
  </si>
  <si>
    <t>Sosialisasi Peraturan Perundang-undangan</t>
  </si>
  <si>
    <t>Aparat Dinas Kominfo</t>
  </si>
  <si>
    <t>Bimtek Implementasi Peraturan Perundang-undangan</t>
  </si>
  <si>
    <t>Pelatihan Pengembangan SDM Bidang Komunikasi dan Informatika</t>
  </si>
  <si>
    <t>Aparat Dinas Komunikasi dan Informatika</t>
  </si>
  <si>
    <t>Gubernur dan Wagub, Masyarakat Umum, aparat Kominfo</t>
  </si>
  <si>
    <t>Masyarakat, fungsional pranata humas, Tim Penilai Angka Kredit</t>
  </si>
  <si>
    <t>Masyarakat umum, Aparat Dinas Kominfo dan aparat Kab/Kota</t>
  </si>
  <si>
    <t>Masyarakat umum dan Media cetak</t>
  </si>
  <si>
    <t>Masyarakat umum dan pelaku usaha bidang Potel</t>
  </si>
  <si>
    <t>Masyarakat umum, pelajar, kelompok informasi masyarakat</t>
  </si>
  <si>
    <t>Terbentuknya Komisi Informasi Provinsi NTT</t>
  </si>
  <si>
    <t>Terlaksananya pengadaan peralatan gedung kantor seperti LCD</t>
  </si>
  <si>
    <t>Terlaksananya pengadaan Peralatan Studio dan Alat Komunikasi</t>
  </si>
  <si>
    <t>Terlaksananya Pembangunan pagar kantor</t>
  </si>
  <si>
    <t>Terlaksananya pengadaan Pakaian Dinas beserta perlengkapannya</t>
  </si>
  <si>
    <t>Terlaksananya sosialisasi peraturan perundang-undangan</t>
  </si>
  <si>
    <t>Terlaksananya Bimtek implementasi Peraturan Perundang-undangan</t>
  </si>
  <si>
    <t xml:space="preserve">Terlaksananya Bimtek Pengelolaan perpustakaan, Bimtek PPID, Bimtek Perencanaan dan Penganggaran, Terlaksananya Pelatihan Peningkatan SDM Kepegawaian, Terlaksananya Pelatihan  PPNSD, Bimtek jaringan komputer, Bimtek Manajemen Website, Bimtek Aplikasi, Bimtek Bidang Postel, Bimtek Penyusunan Dupak bagi fungsional Pranata Humas, Workshop Penyiaran, Bimtek FOSS </t>
  </si>
  <si>
    <t>Terlaksananya Pameran HUT RI; Pameran Bersama Kabupaten/Kota; Pertunjukan Rakyat; Media Luar Ruang; Survey Penyerapan Pendapat Umum, Sosialisasi pembentukan FK Metra; Pemutaran Film; Penerbitan Warta NTT; Bulletin Khusus NTT Membangun; Pembuatan Buku Agenda 2015; Pembuatan kalender 2015; Penerbiatan Buku Kiprah Gubernur dan Wagub NTT; Jumpa Pers; Pembuatan Advetorial;Terlaksananya Dialog Interaktif TV; Dialog Interaktif Radio; Radio Spot; Sosialisasi Jabatan Fungsional Pranata Humas; Sosialisasi PPID; Monev Pelayanan Informasi; Dialog Publik; Terlaksananya Pekan Informasi Nasional; Pembinaan KOMSOSDES; Sosialisasi Perizinan Bidang Postel; Kajian Isu dan Analisa Beriata</t>
  </si>
  <si>
    <t xml:space="preserve">Luar Daerah; Kota Kupang; Kab. Kupang; TTS; TTU; Belu; Alor; Flotim; Sikka; Ende; Ngada; Manggarai  Timur; Manggarai Barat; Sumba Barat Daya; Sumba Barat; Sumba Tengah; Sabu Raijua; Rote Ndao; </t>
  </si>
  <si>
    <t>Peliputan Gubernur dan Wagub; Terlaksananya Rakor Kominfo Provinsi NTT</t>
  </si>
  <si>
    <t>Luar Daerah; Kota Kupang; Kab. Kupang; TTS; TTU; Belu; Alor; Flotim; Sikka; Ende; Ngada; Manggarai  Timur; Manggarai Barat; Sumba Barat Daya; Sumba Barat; Sumba Tengah; Sabu Raijua; Rote Ndao; Nagekeo; Manggarai; Lembata; Sumba Timur</t>
  </si>
  <si>
    <t>Terlaksananya Pembentukan FK Metra, Pertemuan Bakohumas, Forum Pranata Humas, Forum media massa daerah, Tim Penilai Angka Kredit</t>
  </si>
  <si>
    <t xml:space="preserve">Belu, Kupang, </t>
  </si>
  <si>
    <t>Terlaksananya Pengembangan Website Dinas Kominfo Prov. NTT; Pengembangan sistem aplikasi pelayanan informasi masyarakat berbasis Web (on line) dan SMS Gateway; Terlaksananya maintenance sarana prasarana jaringan networking pada Dinas Kominfo Prov. NTT; Sosialisasi Pemerintahan berbasis E-Gov di Kab. TTS, Alor, Manggarai, Manggarai Barat, Ende dan Sikka; Pembinaan internet sehat dan pemantauan software legal di Kab. Flotim, Sikka, Ende, Sumba Timur, Manggarai TTS, Alor dan Belu</t>
  </si>
  <si>
    <t xml:space="preserve">Kota Kupang; TTS; Belu; Alor; Flotim; Sikka; Ende; Manggarai ; Manggarai Barat; Sumba Timur; </t>
  </si>
  <si>
    <t>Terlaksananya Rubrik Khusus Kominfo pada media massa</t>
  </si>
  <si>
    <t>Terlaksananya Pengawasan penerapan standar teknis dan standar pelayanan alat/perangkat postel pada 6 kabupaten; Terlaksananya sosialisasi perizinan bidang postel bagi masyarakat</t>
  </si>
  <si>
    <t>Sabu Raijua, Sumba Tengah, Sumba Barat Daya, Manggarai Timur, Manggarai Barat, TTS</t>
  </si>
  <si>
    <t>Terlaksananya Pembentukan Komisi Informasi Provinsi NTT</t>
  </si>
  <si>
    <t>Pemeriharaan Rutin /Berkala Peralatan Gedung Kantor</t>
  </si>
  <si>
    <t>terlaksananya pemeliharaan peralatan gedung kantor</t>
  </si>
  <si>
    <t>Terlaksananya Dialog Antara Pimpinan Daerah dengan Tokoh Masyarakat, Pimpinan / Oraganisasi Sosial Kemasyarakatan</t>
  </si>
  <si>
    <t>Adanya Komunikasi Antara Pimpinan Daerah dengan Tokoh Masyarakat, Pimpinan / Oraganisasi Sosial Kemasyarakatan</t>
  </si>
  <si>
    <t>Jabodetabek</t>
  </si>
  <si>
    <t>Rapat Fasilitasi Tokoh Adat di Batas Wilayah Negara dan Kawasan Perbatasan</t>
  </si>
  <si>
    <t>Penyelesaian perselisihan batas wilayah negara dan kawasan perbatasan</t>
  </si>
  <si>
    <t>Keadaan kawasan yang kondusif</t>
  </si>
  <si>
    <t>kota Kupang</t>
  </si>
  <si>
    <t>Kec. Perbatasan di 3 Kabupaten Belu, TTU,Kab. Kupang</t>
  </si>
  <si>
    <t>Rapat Koordinasi Infrastruktur</t>
  </si>
  <si>
    <t xml:space="preserve">Terjalinnya komunikasi dan koordinasi lintas sektor </t>
  </si>
  <si>
    <t>semakin meningkatnya koordinasi lintas sektor</t>
  </si>
  <si>
    <t>Prosentase peningkatan penegasan batas kabupaten/kota</t>
  </si>
  <si>
    <t>Kab. Malaka-TTS, Kab. Malaka-TTU, Kab. Malaka-Kab. Belu</t>
  </si>
  <si>
    <t>Sosialisasi Peraturan Perundang-undangan Penegasan Batas Daerah</t>
  </si>
  <si>
    <t>Terbangunnnya kesamaan pemahaman antar aparatur pemerintah tentang penegasan batas daerah</t>
  </si>
  <si>
    <t>Prosentase peningkatan pemahaman peraturan perundang-undangan penegasan batas daerah</t>
  </si>
  <si>
    <t>Kab. Malaka, Kab. Sumba Tengah, Kab. Sumba Barat Daya, Kab. Sumba Timur</t>
  </si>
  <si>
    <t>Peningkatan Pelayanan Administrasi dan Keuangan</t>
  </si>
  <si>
    <t>Terlaksananya administrasi keuangan Badan Pengelola Perbatasan</t>
  </si>
  <si>
    <t>Terfasilitasinya pendistribusian  Surat Keluar</t>
  </si>
  <si>
    <t xml:space="preserve">Terlaksananya pembayaran   Telepon dan Internet </t>
  </si>
  <si>
    <t xml:space="preserve">Tersedianya  6 0rang Honor Pengelolah Keuangan </t>
  </si>
  <si>
    <t xml:space="preserve">Terselenggaranya kegiatan perkantoran dan pemerintahan </t>
  </si>
  <si>
    <t>Tersedianya bahan cetakan dan Penggandaan</t>
  </si>
  <si>
    <t>Tersedianya Makananan dan Minuman untuk kegiatan Rutin Biro</t>
  </si>
  <si>
    <t>Terlaksananya Koordinasi Bidang Organisasi</t>
  </si>
  <si>
    <t>Tersedianya peralatan kantor</t>
  </si>
  <si>
    <t>terlaksananya pemeliharaan gedung kantor</t>
  </si>
  <si>
    <t>Peningkatan Kapasitas SDM Aparatur</t>
  </si>
  <si>
    <t>Tersedianya LAKIP Biro, RKT, PK , LKPJ, LPPD Biro</t>
  </si>
  <si>
    <t>Jumlah PNS yang mengikuti Diklat</t>
  </si>
  <si>
    <t>Meningkatnya pengetahuan dan ketrampilan  SDM aparatur</t>
  </si>
  <si>
    <t>Organisasi Perangkat Daerah yang sesuai dengan Peraturan dan Ketentuan yang berlaku</t>
  </si>
  <si>
    <t>Tersedianya Organisasi Perangkat Daerah yang tepat fungsi dan tepat ukuran</t>
  </si>
  <si>
    <t>Tersusunnya  Uraian Tugas Jabatan Struktural SKPD Provinsi NTT</t>
  </si>
  <si>
    <t>Terwujudnya sinergijifitas antara jabatan dengan  tugas pokok dan fungsi masing-masing aparatur</t>
  </si>
  <si>
    <t>Terwujutnya penempatan dan penataan aparatur sesuai kebutuhan dan beban kerja</t>
  </si>
  <si>
    <t>Rapat Koordinasi Bidang Organisasi</t>
  </si>
  <si>
    <t>Terlaksananya rapat koordinasi bidang organisasi</t>
  </si>
  <si>
    <t>Terwujutnya Sinergitas Program dan Kegiatan antara Pemerintah Provinsi dan Pemerintah Kabupaten / Kota</t>
  </si>
  <si>
    <t>Lembata</t>
  </si>
  <si>
    <t>Fasilitasi Penataan, Pembinaan dan Pengendalian Kelembagaan, Anjab dan ABK Kabupaten /Kota se NTT</t>
  </si>
  <si>
    <t>Terwujudnya Penataan OPD Kabupaten/Kota yang sesuai dengan ketentuan peraturan Perundang-undangan yang berlaku</t>
  </si>
  <si>
    <t>Terlaksananya Monitoring, Evaluasi dan Pelaporan terpadu Bidang Organisasi</t>
  </si>
  <si>
    <t>Revisi Peraturan Gubernur tentang Road Map Reformasi Birokrasi Provinsi NTT 2013-2017</t>
  </si>
  <si>
    <t>Terwujudnya tata kepemerintahan yang baik</t>
  </si>
  <si>
    <t>Kupang, Kab/ Kota se-NTT dan Jakarta</t>
  </si>
  <si>
    <t>Koordinasi dan evaluasi ketentuan umum bidang tatalaksana pemerintahan</t>
  </si>
  <si>
    <t>Laporan hasil koordinasi dan evaluasi bidang tatalaksana pemerintahan</t>
  </si>
  <si>
    <t>Kab/Kota dan 47 SKPD Prov. NTT</t>
  </si>
  <si>
    <t>Forum   Komunikasi Pendayagunaan Aparatur Negara Daerah (FORKOMPANDA)</t>
  </si>
  <si>
    <t>150 orang terdiri dari : unsur pimpinan pada 47 SKPD Provinsi dan unsur organisasi kepegawaian, Bappeda dan inspektorat Kab/Kota se NTT</t>
  </si>
  <si>
    <t>Fasilitasi, Pembinaan dan Pengendalian Implementasi Reformasi Birokrasi</t>
  </si>
  <si>
    <t>Penyusunan LAKIP Gubernur NTT Tahun 2013, RKT  dan PK Pem. Prov Tahun 2014  serta pendampingan dan desk penyusunan LAKIP, RKT, PK SKPD lingkup Pem. Prov. NTT</t>
  </si>
  <si>
    <t xml:space="preserve">Meningkat serta terukurnya akuntabilitas kinerja Instansi Pemerintah </t>
  </si>
  <si>
    <t xml:space="preserve">Kupang dan Jakarta </t>
  </si>
  <si>
    <t>Penguatan  Sistem Akuntabilitas Kinerja Instansi Pemerintah (SAKIP)</t>
  </si>
  <si>
    <t>Terlaksananya Penguatan SAKIP untuk  80 aparatur Tk Prov dan Kab/Kota</t>
  </si>
  <si>
    <t>Meningkatnya pengetahuan dan ketrampilan aparatur dalam mengimplementasi kan SAKIP</t>
  </si>
  <si>
    <t>Penyusunan Indikator Kinerja Utama (IKU) Pem. Prov. NTT dan IKU SKPD</t>
  </si>
  <si>
    <t>Terciptanya manajemen kinerja dengan mengedepankan  alat ukur kinerja dalam mencapai tujuan dan sasaran yang diperjanjikan</t>
  </si>
  <si>
    <t>Penerapan E - SAKIP</t>
  </si>
  <si>
    <t>Tersedianya  informasi SAKIP yang akurat dan terkoneksi secara on line</t>
  </si>
  <si>
    <t>Meningkatnya ketersediaan informasi SAKIP</t>
  </si>
  <si>
    <t xml:space="preserve">Fasilitasi, Pembinaan  dan Monev Kinerja  serta Penerapan   Budaya Kerja Pem. Prov. NTT dan 22 Kab/Kota </t>
  </si>
  <si>
    <t>Penyusunan Pergub Tunjangan Kinerja  Daerah</t>
  </si>
  <si>
    <t>Tersusunnya  Pergub Tentang Tunjangan Kinerja daerah</t>
  </si>
  <si>
    <t>Meningkatnya Kinerja Aparatur Negara Tingkat Provinsi NTT</t>
  </si>
  <si>
    <t>Pembinaan dan Rapat Evaluasi Penyelenggaraan Pelayanan Publik</t>
  </si>
  <si>
    <t>Lokakarya Analisis Masalah Penyebab Pengaduan Masyarakat dan Rencana Tindak Nyata</t>
  </si>
  <si>
    <t>SKPD Lingkup Pemerintah Provinsi NTT</t>
  </si>
  <si>
    <t>Survei Indeks Kepuasan Masyarakat (IKM)</t>
  </si>
  <si>
    <t xml:space="preserve">Tersedianya hasil Indeks Kepuasan Masyarakat (IKM) </t>
  </si>
  <si>
    <t>Meningkatnya kinerja pelayanan publik</t>
  </si>
  <si>
    <t>Bimtek Standar Pelayanan Publik (SPP)</t>
  </si>
  <si>
    <t>Terselenggaranya Bimtek Standar Pelayanan Publik (SPP) dan Standar Operasional Prosedur (SOP)</t>
  </si>
  <si>
    <t>Meningkatnya Kualitas Sumber Daya Aparatur Pelayanan Publik</t>
  </si>
  <si>
    <t>Peningkatan Kapasitas Unit Perpustakaan Setda dan Tenaga Pustakawan</t>
  </si>
  <si>
    <t xml:space="preserve">Meningkatnya kapasitas perpustakaan </t>
  </si>
  <si>
    <t>Tersedianya makanan dan minuman untuk kegiatan rapat-rapat alat kelengkapan dan Set.DPRD</t>
  </si>
  <si>
    <t>Terciptanya komunikasi,koordinasi yang cepat dan tepat dalam pelaksanaan TUPOKSI</t>
  </si>
  <si>
    <t>Tersedianya pakaian dinas dan perlengkapannya bagi Pimpinan dan Anggota DPRD</t>
  </si>
  <si>
    <t>PSH, PSL, PDH dan PSR bagi Pimpinan dan anggota DPRD</t>
  </si>
  <si>
    <t>Tersedianya pakaian kerja lapangan untuk tenaga kontrak.</t>
  </si>
  <si>
    <t>pakaian kerja lapangan untuk petugas keamanan kantor 12 org, Cleaning service 30 org, operator komputer 5 org, Teknisi 2 org.</t>
  </si>
  <si>
    <t>Pemeliharaan dinding,atap,plafon,pintu,jendela,taman,tempat parkir,toilet,saluran air,pagar kantor,lantai</t>
  </si>
  <si>
    <t>4 kali pemeliharaan utk 8 unit kendaraan dinas/operasional</t>
  </si>
  <si>
    <t>26</t>
  </si>
  <si>
    <t>Terlaksananya Bimbingan Teknis Peraturan Perundang-undangan</t>
  </si>
  <si>
    <t>11 PNS Sekretariat DPRD Provinsi NTT</t>
  </si>
  <si>
    <t>7 RANPERDA oleh eksekutif  dan 2 RANPERDA oleh Legislatif</t>
  </si>
  <si>
    <t>Terjaringnya &amp; terindentifikasinya aspirasi &amp; permasalahan yang terdapat di masyarakat</t>
  </si>
  <si>
    <t>Terakomodirnya seluruh aspirasi masyarakat dalam bentuk perumusan pendapat</t>
  </si>
  <si>
    <t>Masa sidang I (102 kegiatan),Masa sidang II (63 kegiatan),masa sidang III (75 kegiatan)</t>
  </si>
  <si>
    <t>Rapat Paripurna Biasa,Paripurna Istimewa,Rapat Pimpinan Khusus sebanyak 44 kali dan terdistribusinya produk hasil sidang.</t>
  </si>
  <si>
    <t>Pimpinan dan Anggota DPRD (65 orang sebanyak 3 kali),pendamping (65 orang sebanyak 3 kali)</t>
  </si>
  <si>
    <t>kunj.kerja kelembagaan (3 kali),kunj.kerja alat kelengkapan (4 kali)</t>
  </si>
  <si>
    <t>Pimpinan dan anggota DPRD (65 org sebanyak 2 kali)</t>
  </si>
  <si>
    <t>Pimpinan dan Anggota DPRD (65 org sebanyak 2 kali)</t>
  </si>
  <si>
    <t>Lancarnya kegiatan fraksi Sekretariat  DPRD</t>
  </si>
  <si>
    <t>Alat tulis kantor dan makanan, minuman.</t>
  </si>
  <si>
    <t>1) pegawai dinas kesehatan ; 2) UPTD Labkes; 3) UPTD Latnakes; 4.)UPT Povabekes</t>
  </si>
  <si>
    <t>1) dinas kesehatan ; 2) UPTD Labkes; 3) UPTD Latnakes; 4.)UPT Povabekes</t>
  </si>
  <si>
    <t>Pameran pembangunan</t>
  </si>
  <si>
    <t>Terlaksananya pameran pembangunan</t>
  </si>
  <si>
    <t>Peningkatan pelayanan administrasi dan keuangan</t>
  </si>
  <si>
    <t>1) dinas kesehatan; 2) UPT latnakes</t>
  </si>
  <si>
    <t xml:space="preserve">tersedianya perlengkapan gedung kantor dinas kesehatan, upt labkes, upt latnakes, upt povabekes  selama 12 bulan; </t>
  </si>
  <si>
    <t>tersedianya peralatan gedung kantor dinas kesehatan untuk menunjang pelayanan pada kantor dinas kesehatan dan UPT</t>
  </si>
  <si>
    <t>Pengadaan mebelair</t>
  </si>
  <si>
    <t>upt latnakes</t>
  </si>
  <si>
    <t>Tersedianya mebelair untuk menunjang kegiatan operasional di upt latnakes</t>
  </si>
  <si>
    <t>1) dinas kesehatan; 2) UPTD Labkes; 3) UPTD povabekes</t>
  </si>
  <si>
    <t xml:space="preserve"> terlaksananya pemeliharaan rutin/ berkala gedung kantor dinas kesehatan; UPT labkes, UPT povabekes</t>
  </si>
  <si>
    <t>terlayaninya ketersediaan jasa pemeliharan kendaran dinas pada dinas kesehatan dan UPT selama 12 bulan</t>
  </si>
  <si>
    <t>terlaksananya pemeliharaan rutin perlengkapan gedung kantor di UPT latnakes</t>
  </si>
  <si>
    <t>terlayaninya pemeliharaan rutin/ berkala peralatan gedung kantor dinas kesehatan dan UPTD selama 12 bulan</t>
  </si>
  <si>
    <t>Pemeliharaan rutin/berkala jaringan</t>
  </si>
  <si>
    <t>1) UPT latnakes; 2) UPT povabekes</t>
  </si>
  <si>
    <t>terlaksanaya pemeliharaan rutin/berkala jaringan di UPT latnakes dan povabekes.</t>
  </si>
  <si>
    <t>UPT latnakes</t>
  </si>
  <si>
    <t>terlaksananya rehabilitasi pada kantorUPT latnakes</t>
  </si>
  <si>
    <t>Pengadaan pakaian keselamatan kerja</t>
  </si>
  <si>
    <t>UPT povabekes</t>
  </si>
  <si>
    <t>Terlaksananya pengadaan pakaian kerja di cold room upt povabekes</t>
  </si>
  <si>
    <t>1)dinas kesehatan; 2) UPTD Latnakes; 3)upt labkes</t>
  </si>
  <si>
    <t>Dihadirinya Pendidikan dan pelatihan formal guna meningkatnya kapasitas kinerja pegawai dinas kesehatan, upt latnakes, upt povabekes, Upt labkes</t>
  </si>
  <si>
    <t>Tersusunnya Lakip T. A 2012, Waskat, Budaya Kerja, Laporan Bulanan dan Laporan Triwulan tahun 2014</t>
  </si>
  <si>
    <t>Kota Kupang; Kab. Kupang; TTS; TTU; Belu; Alor; Lembata; Flotim; Sikka; Ende; Ngada; Nagekeo; Manggarai  Timur; Manggarai ; Manggarai Barat; Sumba Barat Daya; Sumba Barat; Sumba Tengah; Sumba Timur; Sabu Raijua; Rote Ndao; Malaka.</t>
  </si>
  <si>
    <t xml:space="preserve"> Media promosi cetak , alat bantu promosi , alat laboratorium kelilling ( Masyarakat ) </t>
  </si>
  <si>
    <t xml:space="preserve">Kota Kupang </t>
  </si>
  <si>
    <t xml:space="preserve">3000 calon mahasiswa /I kesehatan di NTT , alat kimia darah , alat sampling , alat mikrobiologi, alat biokimia dan alat hematologi, bahan, media regencia , bahan pemeriksaan sample, </t>
  </si>
  <si>
    <t>22 kab / kota Lab Provinsi ,Jakarta ,BBLK Bandung ,Jogjakarta ,Semarang ,Bali,</t>
  </si>
  <si>
    <t>RS di 22 Kab/Kota se-Provinsi NTT</t>
  </si>
  <si>
    <t>PROVINSI dan Manggarai Timur, Manggarai Barat, Sikka, Nagekeo, Ngada, Flotim, Manggarai, Ende, Lembata, Sumba Timur, Sumba Tengah, Sumba Barat Daya, Sumba Barat, Alor, Kota Kupang, Kupang, TTS, TTU, Belu, Sabu, Rote, Malaka</t>
  </si>
  <si>
    <t>Provinsi; 22 kab/kota</t>
  </si>
  <si>
    <t>Perencanaan dan Pengembangan Tenaga  Kesehatan Strategis</t>
  </si>
  <si>
    <t xml:space="preserve">22 kab / kota , jakarta , denpasar </t>
  </si>
  <si>
    <t>84 orang ( medis , keperawatan , kesmas , gizi dari 22 kab / kota , 17 jenis jabatan fungsional kesehatan 1000 tenaga kesehatan mendapat , SIK , dokter bedah dan nakes Asing institusi pendidikan negri pemda dan swasta di NTT ,perwat, bidan , assisten apoteker, perawat gigi, radiografer , teknis elektro medik ,;</t>
  </si>
  <si>
    <t xml:space="preserve">1) pemilihan gtenaga kesehatan tahun 2011 , 2) penilaian daftar usulan angka kredit jabtan fungsional kesehatan ;3) registrasi tenaga kesehatan ,;4) pemberian ijin tenaga kesehatan asing yang bekerja di provinsi NTT ;5) pemberian rekomendasi ijin operasional institusi pendididkan dan pelatihan kesehatan negri , pemda dan swasta , ; 6) pelaksanaan uji kompetensi tenaga kesehatan tertentu , </t>
  </si>
  <si>
    <t xml:space="preserve">22 Kab/kota Provinsi </t>
  </si>
  <si>
    <t xml:space="preserve">Kota Kupang; Kab. Kupang; TTS; TTU; Belu; Alor; Lembata; Flotim; Sikka; Ende; Ngada; Nagekeo; Manggarai  Timur; Manggarai ; Manggarai Barat; Sumba Barat Daya; Sumba Barat; Sumba Tengah; Sumba Timur; Sabu Raijua; Rote Ndao; malakadan 44 Puskesmas </t>
  </si>
  <si>
    <t>22 kab/kota</t>
  </si>
  <si>
    <t xml:space="preserve">peningkatan pelayanan kesehatan Ibu </t>
  </si>
  <si>
    <t>Provinsi dan 22 Kab/Kota</t>
  </si>
  <si>
    <t>Penyediaan Jasa surat menyurat</t>
  </si>
  <si>
    <t>Rapat-rapat koordinasi dan konsultasi ke luar daerah</t>
  </si>
  <si>
    <t>penyediaan logistik RS : Tersedianya pembayaran tenaga honorer sebanyak 185 orang; tersedianya obat-obatan askes/jamkesmas/umum sebanyak 1 paket; tersedianya bahan habis pake ruangan sebanyak 68.867 liter/botlo/psng/roll/dos/tabung; Tersedianya alat kesehatan pakai habis sebanyak 90.081 buah/dos; tersedianya alat kesehatan pakai habis sebanyak 561 set/pcs/zak/galon/liter; tersedianya bahan pakai habis reagensia sebanyak 2.963 box/sch/botol/kit/roll/kantong/tube/bag/dos/pot; tersedianya alat kesehatan pakai habis sebanyak 994 lembar/tube/box/roll/dos/flacon/galon; tersedianya gas medis 1 paket; terpenuhinya 4.300 katong darah; terpenuhinya jumlah makanan pasien selama 3 bulan; terpenuhinya 5 unit mobil pelayanan; terpenuhinya jumlah SDM yang mengikuti pelatihan peningkatan kapasitas sumber daya kesehatan</t>
  </si>
  <si>
    <t>Tersedianya perpanjangan ijin pemanfaatan alat radiologi</t>
  </si>
  <si>
    <t>tersedianya lanjutan pembangunan gedung maternal neonatal tahap 3; pemasangan instalasi oksigen sentral gedung ponek sebanyak 1 paket; tersedianya jumlah alat kesehatan RS yang diadakan sebanyak 1 paket</t>
  </si>
  <si>
    <t>Terlaksananya program,Rencana Kerja dan Anggaran RS 100% dari target capaian program.</t>
  </si>
  <si>
    <t>Terlaksananya pelayanan yang berkualitas tahun 2014</t>
  </si>
  <si>
    <t>Tersedianya Meubelair Kantor dinas PPO Prov. NTT</t>
  </si>
  <si>
    <t xml:space="preserve">Rehabilitasi Sedang / Berat gedung Kantor </t>
  </si>
  <si>
    <t>Terehapnya Atap dan Plafon serta intalasi listrik Kantor Dinas</t>
  </si>
  <si>
    <t>Tersusunnya Lakip T. A 2013, Waskat, Budaya Kerja, Laporan Bulanan dan Laporan Triwulan tahun 2014</t>
  </si>
  <si>
    <t>315 Guru dan kepala sekolah</t>
  </si>
  <si>
    <t>Pendistribusian dan Pemusanahan Blangko ijazah</t>
  </si>
  <si>
    <t>Terlaksananya Pendistribusian, penjemputan dan pemusnahan blanko ijazah/SKHUN SD, SLB, SMP, SMA, SMK</t>
  </si>
  <si>
    <t>1) 1542 orang guru Kontrak Provinsi</t>
  </si>
  <si>
    <t>Tersedainya honor bagi guru kontrak</t>
  </si>
  <si>
    <t>1) Terlaksananya Rakor Perencanaan dan Evaluasi Pendidikan, Pemuda dan Olahraga, Rakor Persiapan dan Evaluasi Ujian Nasional, Mubes Guru; 2) Tersedianya data Profil Pendidikan NTT</t>
  </si>
  <si>
    <t>Kota Kupang dan Sikka</t>
  </si>
  <si>
    <t>1) Tersusunnya Grand Design Pembangunan dan Pengembangan Kepemudaan NTT, 2)Terselenggaranya Jambore Pemuda Indonesia, BPAP 40 orang dari seluruh Indonesia, PPAN 5 orang, KPN 2 orang dan JENNESYS 4 orang, 3)Terselenggara Pekan Temu Wicara OKP dan Pemerintah Provinsi, 4)Tersedianya Pemuda Pelopor Lingkungan sebanyak 150 orang.5)Meningkatkan Rasa Nasionalisme dan Patriotisme Pemuda di Daerah Perbatasan,6)Meningkatkan Kompetensi Kepemudaan Manajemen Organisasi Kepemudaan,7)terselengaranya Paskibraka</t>
  </si>
  <si>
    <t>Tercapainya Jasa Administrasi Perkantoran</t>
  </si>
  <si>
    <t xml:space="preserve">Terpenuhinya kebutuhan pelayanan jasa komunikasi, sumber daya air dan listrik sesui kebutuhan dan meningkatnya kinerja pelayanan kantor </t>
  </si>
  <si>
    <t>Tercapainya Jasa Pemeliharaan dan Perizinan  Kendaraan Dinas / Operasional</t>
  </si>
  <si>
    <t xml:space="preserve">Tercapainya kebersihan kantor dilingkungan Dinas Nakertrans Prov.NTT </t>
  </si>
  <si>
    <t>Tercapainya penyediaan bahan bacaan dan peraturan perundang - undangan</t>
  </si>
  <si>
    <t>Terlaksananya rapat - rapat koordinasi dan konsultasi keluar daerah di bidang ketenagakerjaan dan ketransmigrasian</t>
  </si>
  <si>
    <t xml:space="preserve">Di Luar NTT </t>
  </si>
  <si>
    <t>Tercapainya Jasa angkutan beras / barang</t>
  </si>
  <si>
    <t>Tercapainya koordinasi, konsultasi dan tugas lainnya dalam daerah</t>
  </si>
  <si>
    <t>Terpenuhinya kebutuhan masyarakat akan informasi ketenagakerjaan dan ketransmigrasian</t>
  </si>
  <si>
    <t>Tercapainya pengamanan kantor Dinas Nakertrans Prov.NTT, UPT PPT dan UPT PTK</t>
  </si>
  <si>
    <t>Tersedianya biaya untuk membayar honor tenaga kontrak</t>
  </si>
  <si>
    <t>Tersediannya mesin absensi elektronik dan terpenuhinya kebutuhan perlengkapan gedung kantor</t>
  </si>
  <si>
    <t>Tercapainya penyediaan  peralatan gedung kantor</t>
  </si>
  <si>
    <t>5 buah</t>
  </si>
  <si>
    <t>Tercapainya keutuhan dan kenyamanan Kantor Dinas Nakertrans Prov. NTT dan 2 UPT</t>
  </si>
  <si>
    <t>terpeliharanya  kendaraan dinas sehingga sangat menunjang operasional kantor roda 4/17 unit dan 2/35 unit</t>
  </si>
  <si>
    <t>52 Unit</t>
  </si>
  <si>
    <t>15  Unit</t>
  </si>
  <si>
    <t xml:space="preserve">Pengadaan peralatan pendidikan dan ketrampilan bagi pencari kerja </t>
  </si>
  <si>
    <t xml:space="preserve">Terpenuhinya  Peralatan Penunjang Pelatihan di BLK  </t>
  </si>
  <si>
    <t>17 Paket ( LCD 5 unit, Laptop 5 unit, PC/printer 5 unit, lemari 1 bh, peralatan otomotif/bangunan 1 paket</t>
  </si>
  <si>
    <t>Kota Kupang (BLK/UPT PTK Kupang)</t>
  </si>
  <si>
    <t xml:space="preserve">1) Terpantaunya dan meningkatnya pengendalian program dan kegiatan pelatihan kerja di Kabupaten / Kota; 2) Termonitoring dan Evaluasi Pasca Penempatan Transmigran Asal NTT Di Luar NTT </t>
  </si>
  <si>
    <t xml:space="preserve">Luar NTT (Sumatera, Maluku, Papua, Papua Barat); Kota Kupang; Kab. Kupang; TTS; TTU; Belu; Alor; Lembata; Flotim; Sikka; Ende; Ngada; Nagekeo; Manggarai  Timur; Manggarai ; Manggarai Barat; Sumba Barat Daya; Sumba Barat; Sumba Tengah; Sumba Timur; Sabu Raijua; Rote Ndao; </t>
  </si>
  <si>
    <t xml:space="preserve">Tersajinya Informasi Pasar Kerja dan Booklet Informasi Ketenagakerjaan, Tersedianya Data Perencanaan Tenaga Kerja, Tersedianya Buku Data Ketenagakerjaan dan Ketransmigrasian  </t>
  </si>
  <si>
    <t>Tersedianya Informasi Pasar kerja 12 bulan/360 buku, Booklet Informasi ketenagakerjaan 12 bulan/480 buku, Perencanaan Tenaga Kerja 1 dokumen/50 buku, Penyusunan Buku Data Ketenagakerjaan dan ketransmigrasian 5 tahun terakhir       1 Dokumen/50 buku.</t>
  </si>
  <si>
    <t>Kab. Lembata, Alor, Ende, Nagekeo, Rote Ndao, Sumba Barat, Sumba Barat Daya, Flores Timur, Manggarai Barat, Sabu Raijua</t>
  </si>
  <si>
    <t>Terselesaikannya Calon Tenaga Kerja Indonesia, Antar kerja Antar Daerah, Antar Kerja Lokal, Antar Kerja Antar Negara yang bermasalah secara manusiawi</t>
  </si>
  <si>
    <t>Penanganan TKI Bermasalah 500 Orang</t>
  </si>
  <si>
    <t>125 Perusahaan</t>
  </si>
  <si>
    <t>Pemantauan Kinerja Lembaga Penyalur Tenaga Kerja</t>
  </si>
  <si>
    <t>Kemitraan Tripartit dalam Penyelesaian Kasus PHI / PHK</t>
  </si>
  <si>
    <t>7 Lokasi / UPT</t>
  </si>
  <si>
    <t>Lewomada/Sikka, Kolikapa/Ende, Istua/Rote Ndao, Kualin dan Klus/TTS, Halituku/Belu, Walandimu/Sumba Timur</t>
  </si>
  <si>
    <t xml:space="preserve">Pembinaan Penataan dan Pengembangan Kawasan Transmigrasi </t>
  </si>
  <si>
    <t>1. Teridentifikasinya lahan transmigrasi   2. Terinventarisasinya data dan fisik lokasi yang belum HPL 3. Terinventarisasinya sertifikat hak milik transmigran 4. Terpenuhinya Komunikasi, Informasi dan Edukasi (KIE) di lokasi transmigran</t>
  </si>
  <si>
    <t>1. 7 Lokasi / UPT, 2. 10 Lokasi,               3. 3 Kabupaten dan 4. 9 Kabupaten</t>
  </si>
  <si>
    <t>1. UPT Walandimu/Sumba Barat Daya, Lewomada Ojang/Sikka, Remasingfui/Alor, Kolikapa/Ende, Halituku, Tulakadi, Weain/Belu       2.  9 Kabupaten                    3. Kab. Sumba Barat, Ende  dan Belu, 4. Kab. TTS, TTU, Belu, Kupang, Flotim, Ende, Sikka, Ngada dan Manggarai Timur</t>
  </si>
  <si>
    <t>Pembinaan Transmigrasi dan Pembangunan Transmigrasi Baru</t>
  </si>
  <si>
    <t>Rapat Koordinasi Sistem Informasi Data Terpadu (SIMADU)</t>
  </si>
  <si>
    <t>BPBD 21 Kab/1 Kota, SKPD terkait,LSM dan Dunia Usaha</t>
  </si>
  <si>
    <t>Pengambilan database informasi kebencanaan</t>
  </si>
  <si>
    <t xml:space="preserve">BPBD 21 Kab/1 Kota, SKPD terkait </t>
  </si>
  <si>
    <t>Bimtek Manajemen Penanggulangan bencana berbasis gender</t>
  </si>
  <si>
    <t>Sedaratan Timor (Kota Kupang, Kab Kupang, TTS, TTU,Belu) LSM dan Instansi terkait</t>
  </si>
  <si>
    <t>Setup/Instalasi dan pelatihan operator perangkat komunikasi radio</t>
  </si>
  <si>
    <t>BPBD Kab/Kota</t>
  </si>
  <si>
    <t xml:space="preserve">Sosialisasi Peraturan -peraturan di bidang kebencanaan kepada BPBD Kab/Kota </t>
  </si>
  <si>
    <t>Mitigasi dalam rangka perlindungan lokasi rawan bencana</t>
  </si>
  <si>
    <t>Masyarakat didaerah rawan bencana</t>
  </si>
  <si>
    <t>Pemasangan Tanda-tanda Peringatan Memasuki Daerah Rawan bencana di Kabupaten Flores Timur dan Kabupaten Ngada</t>
  </si>
  <si>
    <t>Lokasi Rawan Bencana</t>
  </si>
  <si>
    <t>Pelatihan Kajian Analisis Resiko dan Penyusunan Rencana Kontigensi kerjasama dengan NGO</t>
  </si>
  <si>
    <t>Apararur dan NGO</t>
  </si>
  <si>
    <t>Penguatan sarana Pergudangan logistik/peralatan dalam rangka penanganan korban bencana</t>
  </si>
  <si>
    <t>sarana dan prasarana penyimpanan logistik/peralatan</t>
  </si>
  <si>
    <t>Pengadaan dukungan stok logistik/peralatan untuk korban bencana</t>
  </si>
  <si>
    <t>masy. Korban bencana</t>
  </si>
  <si>
    <t>Fasilitasi pendampingan pendistribusian bantuan logistik/peralatan penanggulangan bencana</t>
  </si>
  <si>
    <t>21 Kab/1 Kota</t>
  </si>
  <si>
    <t>Operasional kendaraan/ peralatan penanggulangan bencana</t>
  </si>
  <si>
    <t xml:space="preserve">Kendaraan,peralatan, kapal </t>
  </si>
  <si>
    <t>Fasiliatsi pembentukan Pos Komando Lapangan (POSKOLAP) dan Kaji cepat  dampak bencana pada saat tanggap darurat</t>
  </si>
  <si>
    <t>Pelatihan  Damage and Losses Assesment (DaLA)</t>
  </si>
  <si>
    <t>Aparatur BPBD Provinsi dan  Kab/Kota</t>
  </si>
  <si>
    <t>Pemberdayaan masyarakat pasca bencana</t>
  </si>
  <si>
    <t xml:space="preserve">masyarakat korban pasca bencana </t>
  </si>
  <si>
    <t>Terlaksananya sistem informasi timbal balik tentang masalah-masalah Penanggulangan Bencana bagi semua pemangku kepentingan dalam mendukung PUSDALOPS-PB</t>
  </si>
  <si>
    <t>terkumpulnya data kejadian bencana dalam 3 fase (Pra Bencana, Saat Bencana,Pasca Bencana)</t>
  </si>
  <si>
    <t xml:space="preserve">Terlaksananya sosialisasi dan simulasi manajemen penanggulangan bencana berbasis gender bagi kaum perempuan dan disabilitas </t>
  </si>
  <si>
    <t>Memperlancar komunikasi antar BPBD Kab/Kota</t>
  </si>
  <si>
    <t>Terlaksananya monitoring dan evaluasi di 22 Kab/Kota</t>
  </si>
  <si>
    <t>Mencegah berkurangnya dampak bencana yang mungkin terjadi.</t>
  </si>
  <si>
    <t>Tersedianya tanda peringatan dini yang dipasang pada daerah rawan bencana</t>
  </si>
  <si>
    <t xml:space="preserve">Tersedianya tenaga Teknis dalam menganalisis kajian resiko dan penyusunan Rencana Kontigensi  </t>
  </si>
  <si>
    <t>Terjaminnya kualitas penyimpanan stok logistik/peralatan dalam pergudangan</t>
  </si>
  <si>
    <t>Tersedianya dukungan logistik/peralatan penanggulangan bencana</t>
  </si>
  <si>
    <t>Terpeliharanya sarana dan prasarana penanggulangan bencana</t>
  </si>
  <si>
    <t>Terbentuknya POSKOLAP dan terindentifikasinya  kondisi riil di lokasi bencana guna penanganan lebih lanjut pada saat tanggap darurat</t>
  </si>
  <si>
    <t>Tersedianya tenaga aparatur yang terampil di bidang Damage and Lossest Assessment (DaLA)</t>
  </si>
  <si>
    <t>Terpulihnya kondisi sosial ekonomu masyarakat korban bencana</t>
  </si>
  <si>
    <t>21 Kab/1 Kota dan Provinsi</t>
  </si>
  <si>
    <t>TTS</t>
  </si>
  <si>
    <t xml:space="preserve"> Kupang</t>
  </si>
  <si>
    <t xml:space="preserve">21 Kab/1 Kota </t>
  </si>
  <si>
    <t>Kelurahan Mantasi Kodya Kupang.</t>
  </si>
  <si>
    <t>Flores Timur dan Ngada</t>
  </si>
  <si>
    <t>Kabupaten Lembata dan Flotim.</t>
  </si>
  <si>
    <t>Flores Timur, Alor dan Ende</t>
  </si>
  <si>
    <t>Terwujudnya sarana dan prasarana aparatur, tersedianya dana, jumlah lemari arsip da notebook dan meningkatnya kinerja aparatur / printer dan meja rapat</t>
  </si>
  <si>
    <t>Penanganan Kasus Pengaduan di Lingkungan Pemda</t>
  </si>
  <si>
    <t>Terlaksananya pemeriksaan atas Kasus/Khusus Pengaduan Masyarakat/Pejabat berwenang tingkat Provinsi dan Kabupaten/Kota</t>
  </si>
  <si>
    <t>Prov &amp; Kab /kota</t>
  </si>
  <si>
    <t>1 Prov &amp; 20 Kab</t>
  </si>
  <si>
    <t xml:space="preserve">Pengendalian manajemen pelaksanaan kebijakan KDH </t>
  </si>
  <si>
    <t>Terlaksananya Pemeriksaan atas Serah Terima Jabatan Kepala Daerah di Kabupaten/Kota</t>
  </si>
  <si>
    <t>5 Kabupaten</t>
  </si>
  <si>
    <t>Monitoring dan Evaluasi dan Pelaporan Terpadu</t>
  </si>
  <si>
    <t>Terlaksananya Pendampingan Gubernur</t>
  </si>
  <si>
    <t>Kabupaten/Kota</t>
  </si>
  <si>
    <t>Evaluasi Kinerja Penyelenggaraan Pemerintah Daerah</t>
  </si>
  <si>
    <t>Pelatihan Pengembangan Tenaga Pemeriksa dan Aparatur Pengawasan</t>
  </si>
  <si>
    <t>Terlaksananya profesionalisme Tenaga Pemeriksa &amp; Aparatur Pengawasan melalui diklat sertifikasi Pejabat Fungsional.                                                                     Terlaksananya Pelatihan di kantor sendiri (PKS)</t>
  </si>
  <si>
    <t>Ciawi - Bogor dan kupang</t>
  </si>
  <si>
    <t>Peningkatan_Profesionalisme_Tenaga_Pemeriksa_dan_Aparatur_Pengawasan</t>
  </si>
  <si>
    <t>Jakarta dan Luar Daerah Lainnya</t>
  </si>
  <si>
    <t>21 Kab dan Kota Kupang</t>
  </si>
  <si>
    <t>Terlaksananya kegiatan perayaan hari-hari besar Nasional dan HUT NTT</t>
  </si>
  <si>
    <t>Terlaksananya upacara dan peringatan hari-hari besar nasional dan HUT NTT</t>
  </si>
  <si>
    <t>Sosialisasi Keputusan Bersama Mendiknas, Menkes, Menag dan Mendagri tentang Pembinaan Pengembangan UKS dan Biaya Operasional Sekretariat Tim Pembina UKS Tk. Provinsi NTT</t>
  </si>
  <si>
    <t>Terwujudnya Sinkronisasi Pelaksanaan Program UKS  di Kabupaten/Kota</t>
  </si>
  <si>
    <t>Terlaksananya kegiatan Sosialisasi UKS</t>
  </si>
  <si>
    <t>Jambore UKS Tk. Provinsi NTT</t>
  </si>
  <si>
    <t>Terwujudnya keikutsertaan Siswa/i pada Jambore UKS Tingkat Provinsi</t>
  </si>
  <si>
    <t>Terlaksananya Koordinasi Penetapan dari Pendampingan Peserta Jambore UKS</t>
  </si>
  <si>
    <t>Kefamenanu</t>
  </si>
  <si>
    <t>Pemantauan dan Evaluasi Pelaksanaan Kebijakan Pemda di Bidang  Pendidikan di Provinsi NTT</t>
  </si>
  <si>
    <t>Tersedianya dokumen  evaluasi  pelaksanaan kebijakan Pemda   di Bidang Pendidikan</t>
  </si>
  <si>
    <t>Terlaksananya Pemantauan dan Evaluasi Pelaksanaan Kebijakan Pemda di Bidang  Pendidikan di Provinsi NTT</t>
  </si>
  <si>
    <t>Koordinasi Kebijakan Penanggulangan Penyakit Beresiko Kejadian Luar Biasa (KLB)</t>
  </si>
  <si>
    <t>Terwujudnya Koordinasi Kebijakan Penanggulangan Penyakit Beresiko Kejadian Luar Biasa(KLB)</t>
  </si>
  <si>
    <t>Terwujudnya Kebijakan Pemerintah Daerah di Bidang Kesehatan tentang Penanggulangan Penyakit Beresiko Kejadian Luar Biasa (KLB)</t>
  </si>
  <si>
    <t>Operasional Kesekretariatan KOMDA LANSIA Provinsi NTT</t>
  </si>
  <si>
    <t>Mendukung Kelancaran Pelaksanaan tugas dan fungsi Badan Pengurus KOMDA LANSIA Provinsi NTT Tahun 2014</t>
  </si>
  <si>
    <t>Terlaksananya  Operasional Sekretariat Komda Lansia</t>
  </si>
  <si>
    <t>Monitoring dan Evaluasi Pelaksanaan Program dan Kegiatan Bidang Kesejahteraan Sosial</t>
  </si>
  <si>
    <t>Memonitor langsung di lapangan dan melakukan evaluasi terhadap pelaksanaan program dan kegiatan bidang kesos di seluruh Kab./Kota serta merumuskan kebijakan penanganan lebih lanjut Tahun 2014</t>
  </si>
  <si>
    <t>Terlaksananya Monitoring dan Evaluasi Pelaksanaan Program dan Kegiatan Bidang Kesejahteraan Sosial</t>
  </si>
  <si>
    <t>22 Kab./Kota</t>
  </si>
  <si>
    <t>Rapat Koordinasi Kebijakan Penanganan Masalah Anak di Provinsi NTT</t>
  </si>
  <si>
    <t>Permasalahan anak di NTT yang meliputi Anak terlantar, anak jalanan, pekerja anak, anak cacat, anak putus sekolah dan kekerasan anak Tahun 2014</t>
  </si>
  <si>
    <t>Terlaksananya Rapat Koordinasi Kebijakan Penanganan Masalah Anak di Provinsi NTT</t>
  </si>
  <si>
    <t>Peningkatan   Pengelolaan Pelayanan Umum  Bidang Kesejahteraan Rakyat di Provinsi NTT</t>
  </si>
  <si>
    <t>Diklat Teknis Manajemen Pelayanan Publik Lintas Sektor Bidang Kesejahteraan Rakyat Tingkat Provinsi dan Kab./Kota se NTT Tahun 2014</t>
  </si>
  <si>
    <t>Terlaksananya Peningkatan   Pengelolaan Pelayanan Umum  Bidang Kesejahteraan Rakyat di Provinsi NTT</t>
  </si>
  <si>
    <t>Kab. TTS</t>
  </si>
  <si>
    <t>Dialog Kerukunan Lintas Agama  dan Dialog Pem. Provinisi NTT dengan Pimpinan Lembaga Keagamaan</t>
  </si>
  <si>
    <t>1) Terbinanya Kehidupan Masyarakat yang rukun, damai dan sejahtera; 2) Terwujudnya kerja sama yang harmonis antara Pemerintah dan Pimpinan Lembaga Keagamaan</t>
  </si>
  <si>
    <t>1) Terlaksananya dialog kerukunan lintas agama se daratan Flores dan Lembata. 2) Terlaksananya dialog Pemda.Provinsi NTT dengan Pimpinan  Lembaga Keagamaan;  Rekomendasi Tindak Lanjut</t>
  </si>
  <si>
    <t>Kota Kupang  dan Ende</t>
  </si>
  <si>
    <t>Temu Pemuda Lintas Agama</t>
  </si>
  <si>
    <t>Adanya Persamaan persepsi dari Para Pemuda Lintas Agama dalam membangun kerja sama kemitraan</t>
  </si>
  <si>
    <t>Terlaksananya Temu Pemuda Lintas Agama di Kabuaten Rote Ndao, Sabu Raijua dan Alor</t>
  </si>
  <si>
    <t>Rote Ndao, Sabu Raijua dan Alor</t>
  </si>
  <si>
    <t>Pemantauan dan Evaluasi  Pelaksanaan Kebijakan Pemda di Bidang Agama</t>
  </si>
  <si>
    <t xml:space="preserve">Tersedianya data  yang akurat  di bidang keagamaan </t>
  </si>
  <si>
    <t>Terlaksananya Pemantauan dan Evaluasi  Pelaksanaan Kebijakan Pemda di Bidang Agama</t>
  </si>
  <si>
    <t>Fasilitasi Pelaksanaan Urusan Haji,  Utsawa Dharma Gita Tingkat Nasional, Pesparawi Tk. Provinsi dan Tk. Nasional</t>
  </si>
  <si>
    <t>1) Terwujudnya  peningkatan iman  para Jamaah Haji; 2) peningkatan pemahaman terhadap Kitab Suci Tripitaka; 3) Peningkatan Iman Umat Kristiani</t>
  </si>
  <si>
    <t xml:space="preserve">Terlaksananya Fasilitasi Pelaksanaan Urusan Haji, Utsawa Dharma Gita Tingkat Naional,  MTQ Tk. Provinsi NTT dan MTQ Tingkat Nasional </t>
  </si>
  <si>
    <t>Surabaya,  Jakarta  dan Luar Daerah</t>
  </si>
  <si>
    <t xml:space="preserve">Fasilitasi Pelaksanaan  MTQ Tk. Provinsi NTT dan MTQ Tingkat Nasional </t>
  </si>
  <si>
    <t>1) Terwujudnya  peningkatan iman para Qori/Qori'ah</t>
  </si>
  <si>
    <t xml:space="preserve">Terlaksananya Fasilitasi Pelaksanaan kegiatan   MTQ Tk. Provinsi NTT dan pengiriman  Kafilah  ke  MTQ Tingkat Nasional </t>
  </si>
  <si>
    <t xml:space="preserve">  Manggarai Barat dan Prov. Kepulauan Riau</t>
  </si>
  <si>
    <t>Kota Kupang dan Larantuka</t>
  </si>
  <si>
    <t>Rehabilitasi sedang/berat gedung Asrama</t>
  </si>
  <si>
    <t>Kota Kupang dan Kab. Lembata</t>
  </si>
  <si>
    <t>Tersusunnya Lakip TA 2012, Waskat, Budaya Kerja, Laporan Bulanan dan Laporan Triwulan tahun 2014</t>
  </si>
  <si>
    <t>Program Pemberdayaan Fakir Miskin Komunitas Adat Terpencil KAT dan Penyandang Masalah Kesejahteraan Sosial PMKS Lainnya</t>
  </si>
  <si>
    <t>Pelatihan ketrampilan berusaha bagi keluarga miskin dan Wanita Rawan Sosial Ekonomi</t>
  </si>
  <si>
    <t>Keluarga Fakir Miskin (FM) dan Wanita Rawan Sosial Ekonomi (Warsosek)</t>
  </si>
  <si>
    <t>Jumlah Keluarga Fakir Miskin dan Warsosek untuk mengikuti Pelatihan Ketarmpilan dan yang mendapat bantuan Stimulan Modal Usaha</t>
  </si>
  <si>
    <t>Kota Kupang, TTU,Nagekeo, Manmggarai Timur, Sumba Barat dan Sabu Raijua</t>
  </si>
  <si>
    <t>Adanya kesepakatan dan Rekomendasi dalam sinergitas Pelaksanaan PKH di 20 Kabupaten/Kota</t>
  </si>
  <si>
    <t>Program Pelayanan dan Rehabilitasi Kesejahteraan Sosial</t>
  </si>
  <si>
    <t>Belu, Sikka, manggarai</t>
  </si>
  <si>
    <t>Ngada, Nagekeo, Manggarai Timur</t>
  </si>
  <si>
    <t>Program pembinaan para penyandang cacat dan eks trauma</t>
  </si>
  <si>
    <t>Masyarakat dan Anak terlantar dan Jompo Terlantar di 21 Kabupaten/ Kota</t>
  </si>
  <si>
    <t>Program Penyandang penyakit sosial</t>
  </si>
  <si>
    <t>Sikka, Manggarai dan Lembata</t>
  </si>
  <si>
    <t>Program Pemberdayaan Kelembagaan Kesejahteraan Sosial</t>
  </si>
  <si>
    <t>Terlaksananya Kegiatan Penyuluhan Sosial Gugus Pulau dan Tersebarluasnya informasi tentang program dan kegiatan Kementerian Sosial RI dan Dinas Sosial Provinsi NTT</t>
  </si>
  <si>
    <t>Ende, Sikka, Alor</t>
  </si>
  <si>
    <t>Tersedianya jasa pelayanan kesehatan bagi 95 orang PNS Badan Perpustakaan</t>
  </si>
  <si>
    <t>Penyediaan Jasa Kebersihan kantor</t>
  </si>
  <si>
    <t>Kota Kupang; Luar Kota Kupang</t>
  </si>
  <si>
    <t>Terlaksananya pemeliharaan rutin/berkala 10 unit kendaraan dinas/operasional</t>
  </si>
  <si>
    <t>Terlaksananya pengadaan pakaian dinas/adat daerah untuk 95 orang</t>
  </si>
  <si>
    <t xml:space="preserve">Terwujudnya minat dan kebiasaan membaca masyarakat melalui temu konsultasi teknis penulis buku dan karya rekam diikuti 60 orang </t>
  </si>
  <si>
    <t>Terselenggaranya temu konsultasi penulis buku dan karya rekam</t>
  </si>
  <si>
    <t>a. Terbentuknya pola pengembangan minat dan budaya baca bagi 3600 anak usia dini. b. Terwujudnya lomba minat baca bagi 200 orang masyarakat didik.</t>
  </si>
  <si>
    <t xml:space="preserve">a. Terselenggaranya pengembangan kebiasaan membaca bagi anak usia dini. b. Terlaksananya lomba minat baca bagi pelajar, mahasiswa, organisasi profesi dan masyarakat umum. </t>
  </si>
  <si>
    <t>Terselenggaranya temu konsultasi perpustakaan diikuti 80 orang</t>
  </si>
  <si>
    <t>Terwujudnya promosi perpustakaan melalui bedah buku, pameran buku, pameran pembangunan, pameran HUT NTT dan pameran koleksi deposit tingkat nasional</t>
  </si>
  <si>
    <t>a. Terlaksananya bedah buku diikuti 100 orang. b.Terselenggaranya pameran buku, pameran pembangunan, pameran HUT NTT dan pameran koleksi deposit</t>
  </si>
  <si>
    <t>Kota Kupang, Jakarta</t>
  </si>
  <si>
    <t>Terpenuhinya jangkauan layanan perpustakaan pada masyarakat didik, umum melalui LTPS, mobil perpustakaan keliling, motor pintar, perpustakaan kunjung, layanan silang layan di 32 SD, 12 SLTP, 1 LP anak, 1 LP dewasa, 1 panti jompo, 1 panti sosial bina rungu, 7 kec/50 pos, 104 TK, 41 PAUD, 100 KK miskin, 100 rumah ibadah. b. Terwujudnya kualitas layanan pada 21 perpustakaan umum kab/kota. c. Terwujudnya database keanggotaan perpustakaan</t>
  </si>
  <si>
    <t>Pemberdayaan dan pemasyarakatan mnat baca</t>
  </si>
  <si>
    <t>Terwujudnya masyarakat yang gemar membaca</t>
  </si>
  <si>
    <t>Terlaksananya pemasyarakatan minat baca bagi masyarakat</t>
  </si>
  <si>
    <t>Terwujudnya lomba berpidato bagi siswa SLTA dan pemilihan duta baca anak dan remaja tingkat provinsi NTT tahun 2014</t>
  </si>
  <si>
    <t>a. Terlaksananya lomba berpidato bagi siswa SLTA. b. Terlaksananya pemilihan duta baca anak dan remaja</t>
  </si>
  <si>
    <t>NTT dan luar NTT</t>
  </si>
  <si>
    <t>Presentasejumlah Surat yang dikirim dibanding dengan total surat yang masuk sebesar 100%</t>
  </si>
  <si>
    <t>Penyediaan Jasa Penngamanan Kantor</t>
  </si>
  <si>
    <t>Jasa Pengamanan Kantor</t>
  </si>
  <si>
    <t>peralatan gedung kantor UPT Pelabuhan Perikanan</t>
  </si>
  <si>
    <t>Perlengkapan gedung kantor UPT PPP</t>
  </si>
  <si>
    <t>Pengembangan Industri Rumput Laut</t>
  </si>
  <si>
    <t>Terlaksananya Pengembangan Home Industri Rumput Laut</t>
  </si>
  <si>
    <t>Peningkatan pengawasan Mutu dan Keragaan Produk Hasil Ikan</t>
  </si>
  <si>
    <t>Jaminan Mutu dan Keamanan Produk Hasil Perikanan</t>
  </si>
  <si>
    <t>Pengembangan Kapasitas Kelembagaan UPTD PPP Tenau Kupang</t>
  </si>
  <si>
    <t xml:space="preserve">Peningkatran Pelayanan Jasa Pelabuhan Kepada Masyarakat </t>
  </si>
  <si>
    <t>Terlaksananya pemeliharan peralatan gedung kantor UPT PPP</t>
  </si>
  <si>
    <t>Tersedianya perlengkapan gedung kantor UPT PPP</t>
  </si>
  <si>
    <t xml:space="preserve">Teralisirnya Jaminan Mutu dan Keamanan Pangan Produk Hasil Perikanan </t>
  </si>
  <si>
    <t xml:space="preserve">7 Kab/Kota </t>
  </si>
  <si>
    <t xml:space="preserve">Lancarnya Pelayanan Jasa Pelabuhan Kepada Masyarakat Nelayan </t>
  </si>
  <si>
    <t>Pengembangan Lumbung Pangan Desa</t>
  </si>
  <si>
    <t>Penyuluhan dan pendampingan bagi Pertanian / Perkebunan</t>
  </si>
  <si>
    <t>Terlaksananya pengawasan Perdagangan Ternak dan Produk Hasil Ternak Antar Pulau</t>
  </si>
  <si>
    <t>Terlaksananya Pembangunan Kandang Koloni Kambing di Instalasi Sumlili,  Pembangunan kandang induk Induk Babi di Instalasi Tarus, Pembangunan kandang kambing Pejantan di instalasi Sumlili, Pembangunan kandang penampungan sapi di instalasi Waihibur.</t>
  </si>
  <si>
    <t>Kab. Kupang; Sumba Tengah</t>
  </si>
  <si>
    <t>Terlaksananya Pengembangan HMT, Pengadaan pakan ternak babi, pengadaan pakan ternak kambing, pengadaan pakan dedak dan mineral untuk sapi, pengadaan obat-obatan dan vitamin untuk ternak di 7 instalasi, operasional panen benih &amp;  pengawetan jerami</t>
  </si>
  <si>
    <t>Terbayarnya honor non PNS 444 OK, Peningkatan Populasi dan Produktifitas Ternak melalui Kegiatan Inseminasi Buatan, Pengembangan dan Pengolahan HPT di 160 Kelompok terbelinya bahan untuk pengolahan limbah peternakan, sarana mobilitas darat, pengadaan ternak sapi, pangadaan ternak babi, pengadaan ternak kambing, pengadaan peralatan biogas, pengadaan bahan pakan ternak, pengadaan obat-obatan ternak,pengadaan peralatan peternakan</t>
  </si>
  <si>
    <t>Pelatihan dan pendidikan formal</t>
  </si>
  <si>
    <t>Terlaksananya pendidikan dan pelatihan</t>
  </si>
  <si>
    <t>Kupang, Jakarta</t>
  </si>
  <si>
    <t>Promosi dan investasi Sumber Daya Mineral</t>
  </si>
  <si>
    <t>Tersebarnya informasi potensi sumber daya mineral dan energi dikalangan investor, masyarakat umum, pelajar dan mahasiswa</t>
  </si>
  <si>
    <t>Investor, masyarakat umum, pelajar dan mahasiswa</t>
  </si>
  <si>
    <t>Jakarta dan Kupang</t>
  </si>
  <si>
    <t>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3) Terlaksananya pengawasan Ekplorasi dan Operasi Produksi yang sesuai dengan UU Minerba di 9 Kabupaten di Wilayah NTT</t>
  </si>
  <si>
    <t>- Terwujudnya pengelolaan usaha pertambangan yang produktif, aman, berwawasan lingkungan dan pelaksanaan reklamasi pasca tambang yang sesuai dengan UU Minerba;                                                       - Terwujudnya kegiatan Ekplorasi dan Operasi Produksi yang sesuai dengan UU Minerba di 9 kabupaten di Wilayah NTT</t>
  </si>
  <si>
    <t>Sumba Timur, Sumba Tengah, Nagekeo dan TTS</t>
  </si>
  <si>
    <t>Penelitian dan Penyelidikan Kawasan Rawan Bencana Geologi Gerakan Tanah</t>
  </si>
  <si>
    <t>Terlaksananya kegiatan penelitian dan penyelidikan  daerah rawan bencana gerakan tanah</t>
  </si>
  <si>
    <t>Data dan informasi daerah-daerah rawan bencana geologi gerakan tanah</t>
  </si>
  <si>
    <t>Kupang, TTS, Manggarai, Manggarai Timur</t>
  </si>
  <si>
    <t>Pembinaan Reklamasi Lahan Bekas Tambang</t>
  </si>
  <si>
    <t>Termanfaatnya kembali lahan bekas tambang bagi penduduk disekitar lahan tambang</t>
  </si>
  <si>
    <t>Lokasi tambang yang telah dilakukan atau sementara eksploitasi</t>
  </si>
  <si>
    <t>TTS, TTU, Belu, Manggarai Timur, Manggarai, Alor dan Kab. Kupang</t>
  </si>
  <si>
    <t xml:space="preserve">Terbangunnya PLTS dan Biogas serta tersedianya data survey dan kajian PLTMH Tilong dan Audit energi pada bangunan gedung pemerintah (PLTS dan Biogas, Survey dan Kajian Pembangunan PLTMH,Pendampingan serta Penguatan Kelembagaan </t>
  </si>
  <si>
    <t>Bangunan PLTS, Biogas, Data Survey dan desain pembangunan PLTMH Manggarai Timur, Inventarisasi Kerusakan PLTS dan pelatihan pembuatan, Penyusunan RUKD dan Sosialisasi RUKD dan Audit Energi pada bangunan gedung pemerintah</t>
  </si>
  <si>
    <t xml:space="preserve">Luar Daerah; Kota Kupang; Kab. Kupang; TTS; Alor; Lembata; Flotim; Sikka; Nage Keo, Ende; Sumba Barat Daya; Sumba Tengah; Sumba Timur; </t>
  </si>
  <si>
    <t>Pelatihan dan Pembuatan RUKD dan Sosialisasi RUKD</t>
  </si>
  <si>
    <t>- Tersedianya sumber daya manusia yang terampil dalam bidang energi dan terbinannya aparatur pemerintah dalam pembuatan RUKD; '                                  - Terlaksananya audit energi pada Bangunan Gedung Pemerintah</t>
  </si>
  <si>
    <t>- Pelatihan pembuatan, Penyusunan RUKD dan Sosialisasi RUKD;                     - Audit energi pada Bangunan Gedung Pemerintah</t>
  </si>
  <si>
    <t>Lembata, Flotim, Sikka, Ende, Ngada, Nagekeo, Manggarai Timur, Manggarai, Manggarai Barat; Kota Kupang, Kabupaten Kupang, Kab. TTU, Kab. TTS Kab. Belu, Alor dan Rote Ndao</t>
  </si>
  <si>
    <t>Penyusunan Rancangan Regulasi Kegiatan Usaha Migas</t>
  </si>
  <si>
    <t>- Tersedianya dokumen rancangan regulasi kegiatan usaha MIGAS Provinsi NTT;                                                     - Data dan Informasi pengusahaan yang bergerak di bidang MIGAS</t>
  </si>
  <si>
    <t>- Dokumen rancangan regulasi kegiatan usaha MIGAS Provinsi NTT;                  - Tersedianya Data dan Informasi Pengusahaan yang bergerak di bidang MIGAS</t>
  </si>
  <si>
    <t>Inventarisasi Potensi Panas Bumi</t>
  </si>
  <si>
    <t>Data dan Informasi panas bumi</t>
  </si>
  <si>
    <t>Tersedianya Data dan Informasi potensi panas bumi</t>
  </si>
  <si>
    <t>10 Kab</t>
  </si>
  <si>
    <t>KODE</t>
  </si>
  <si>
    <t>URUSAN / SKPD</t>
  </si>
  <si>
    <t>BELANJA RUTIN</t>
  </si>
  <si>
    <t>BELANJA URUSAN</t>
  </si>
  <si>
    <t xml:space="preserve">TOTAL BELANJA LANGSUNG          </t>
  </si>
  <si>
    <t>URUSAN WAJIB</t>
  </si>
  <si>
    <t>Pendidikan</t>
  </si>
  <si>
    <t>Dinas Pendidikan, Pemuda dan Olahraga</t>
  </si>
  <si>
    <t>Kesehatan</t>
  </si>
  <si>
    <t>RSUD Prof. Dr. W.Z. Johannes Kupang</t>
  </si>
  <si>
    <t>Pekerjaan Umum</t>
  </si>
  <si>
    <t>Dinas Pekerjaan Umum</t>
  </si>
  <si>
    <t>Perencanaan Pembangunan</t>
  </si>
  <si>
    <t>Badan Perencanaan Pembangunan Daerah</t>
  </si>
  <si>
    <t>Badan Pengelola Perbatasan</t>
  </si>
  <si>
    <t>Perhubungan</t>
  </si>
  <si>
    <t xml:space="preserve">Dinas Perhubungan </t>
  </si>
  <si>
    <t>Lingkungan Hidup</t>
  </si>
  <si>
    <t>Badan Lingkungan Hidup Daerah</t>
  </si>
  <si>
    <t>Sosial</t>
  </si>
  <si>
    <t xml:space="preserve">Dinas Sosial </t>
  </si>
  <si>
    <t>Ketenagakerjaan</t>
  </si>
  <si>
    <t>Dinas Tenaga Kerja dan Transmigrasi</t>
  </si>
  <si>
    <t>Koperasi dan Usaha Kecil Menengah</t>
  </si>
  <si>
    <t>Dinas Koperasi dan Usaha Mikro Kecil</t>
  </si>
  <si>
    <t>Penanaman Modal</t>
  </si>
  <si>
    <t>Badan Koordinasi Penanaman Modal Daerah</t>
  </si>
  <si>
    <t>Kebudayaan</t>
  </si>
  <si>
    <t>Dinas Kebudayaan dan Pariwisata</t>
  </si>
  <si>
    <t>Kesatuan Bangsa dan Politik Dalam Negeri</t>
  </si>
  <si>
    <t>Badan Kesatuan Bangsa, Politik dan Perlindungan Masyarakat</t>
  </si>
  <si>
    <t>Satuan Polisi Pamong Praja</t>
  </si>
  <si>
    <t>Badan Penanggulangan Bencana Daerah</t>
  </si>
  <si>
    <t>Pelaksana Harian Badan Narkotika</t>
  </si>
  <si>
    <t>Otonomi Daerah, Pemerintahan Umum, Administrasi Keuangan  Perangkat Daerah, Kepegawaian dan Persandian</t>
  </si>
  <si>
    <t>Dewan Perwakilan Rakyat Daerah</t>
  </si>
  <si>
    <t>Kepala Daerah / Wakil Kepala Daerah</t>
  </si>
  <si>
    <t xml:space="preserve">Sekretariat Daerah </t>
  </si>
  <si>
    <t>Biro Umum</t>
  </si>
  <si>
    <t>Biro Keuangan</t>
  </si>
  <si>
    <t>Biro Hukum</t>
  </si>
  <si>
    <t>Biro Organisasi</t>
  </si>
  <si>
    <t>Biro Administrasi Pembangunan</t>
  </si>
  <si>
    <t>Biro Perekonomian</t>
  </si>
  <si>
    <t>Biro Kesejahteraan Rakyat</t>
  </si>
  <si>
    <t>Biro Pemerintahan</t>
  </si>
  <si>
    <t>Biro Pemberdayaan Perempuan</t>
  </si>
  <si>
    <t>Sekretariat Dewan Perwakilan Rakyat Daerah</t>
  </si>
  <si>
    <t>Kantor Penghubung</t>
  </si>
  <si>
    <t xml:space="preserve">Dinas Pendapatan dan Aset Daerah </t>
  </si>
  <si>
    <t>Badan Pendidikan, Pelatihan, Penelitian dan Pengembangan Daerah</t>
  </si>
  <si>
    <t>Kantor Pelayanan Perijinan Terpadu Satu Pintu</t>
  </si>
  <si>
    <t>Sekretariat KORPRI</t>
  </si>
  <si>
    <t>Ketahanan Pangan</t>
  </si>
  <si>
    <t>Badan Ketahanan Pangan dan Penyuluhan</t>
  </si>
  <si>
    <t>Pemberdayaan Masyarakat Desa</t>
  </si>
  <si>
    <t>Badan Pemberdayaan Masyarakat dan Pemerintahan Desa</t>
  </si>
  <si>
    <t>Kearsipan</t>
  </si>
  <si>
    <t>Badan Arsip</t>
  </si>
  <si>
    <t>Komunikasi dan Informasi</t>
  </si>
  <si>
    <t>Dinas Komunikasi dan Informatika</t>
  </si>
  <si>
    <t>Kantor Pengolahan Data Elektronik</t>
  </si>
  <si>
    <t>Perpustakaan</t>
  </si>
  <si>
    <t>Badan Perpustakaan</t>
  </si>
  <si>
    <t xml:space="preserve"> URUSAN PILIHAN</t>
  </si>
  <si>
    <t>Pertanian</t>
  </si>
  <si>
    <t>Dinas Pertanian  dan Perkebunan</t>
  </si>
  <si>
    <t>Dinas Peternakan</t>
  </si>
  <si>
    <t>Kehutanan</t>
  </si>
  <si>
    <t>Dinas Kehutanan</t>
  </si>
  <si>
    <t>Energi dan Sumberdaya Mineral</t>
  </si>
  <si>
    <t>Dinas Pertambangan dan Energi</t>
  </si>
  <si>
    <t>Kelautan dan Perikanan</t>
  </si>
  <si>
    <t>Dinas Kelautan dan Perikanan</t>
  </si>
  <si>
    <t>Perindustrian</t>
  </si>
  <si>
    <t>Dinas Perindustrian dan Perdagangan</t>
  </si>
  <si>
    <t>% KENAIKAN</t>
  </si>
  <si>
    <t>Pelayanan Administrasi Surat Menyurat</t>
  </si>
  <si>
    <t>Tersedianya administrasi surat menyurat</t>
  </si>
  <si>
    <t>Dishub NTT &amp; 5 UPT Perijinan &amp; Pengawasa LLAJ</t>
  </si>
  <si>
    <t>Terlksananya administrasi telepon, air, listrik, internet dan faksimile</t>
  </si>
  <si>
    <t>Penyediaan Komponen Listrik/Penerangan Kantor</t>
  </si>
  <si>
    <t>Intalasi Listrik, peralatan dan bahan penerangan kantor</t>
  </si>
  <si>
    <t>Terlaksananya bahan bacaan dan peraturan perundang-undangan</t>
  </si>
  <si>
    <t>Terlaksananya jasa pengangkutan beras dan barang dinas</t>
  </si>
  <si>
    <t>Terlaksananya Pengadaan Perlengkapan Gedung Kantor</t>
  </si>
  <si>
    <t>Tersedianya Perlengkapan Kantor yang memadai</t>
  </si>
  <si>
    <t>Tersedianya pengadaan peralatan kantor yang memadai</t>
  </si>
  <si>
    <t>Terlaksananya Pengadaan Meubelair</t>
  </si>
  <si>
    <t>Terlaksananya Pengadaan Meubelair kantor yang memadai</t>
  </si>
  <si>
    <t>Perawatan rutin/berkala kendaraan dinas operasional</t>
  </si>
  <si>
    <t>Terjaganya kondisi siap operasi peralatan gedung kantor</t>
  </si>
  <si>
    <t>Peningkatan Kualitas Sumber Daya Aparatur</t>
  </si>
  <si>
    <t xml:space="preserve"> Tersedianya aparatur yang mempunyai kompetensi teknis yang memadai</t>
  </si>
  <si>
    <t>Tersedianya penyusunan laporan capaian kinerja keuangan semesteran</t>
  </si>
  <si>
    <t xml:space="preserve">Rapat Koordinasi Teknis Perhubungan se Provinsi NTT </t>
  </si>
  <si>
    <t>Rapat Koordinasi Teknis  Perhubungan se Provinsi NTT</t>
  </si>
  <si>
    <t xml:space="preserve">Adanya Pembangunan Sarana dan Prasarana Perhubungan untuk Pelayanan Jasa Kepada Masyarakat di Provinsi NTT </t>
  </si>
  <si>
    <t>Kab / Kota se - NTT</t>
  </si>
  <si>
    <t>Sosialisasi Peraturan Peundang - Undangan di Bidang Perhubungan Laut</t>
  </si>
  <si>
    <t>Terciptanya pemahaman dan pengetahuan bersama dalam mengimplementasikan peraturan perundang-undangan di bidang pelayaran dan kepelabuhanan antar pemangku kebijakan, penyedia jasa dan pengguna jasa transportasi laut serta semua stakholders dalam peningkatan pembangunan dan pelayanan jasa transportasi laut</t>
  </si>
  <si>
    <t>Peningkatan Pengelolaan Terminal Angkutan Darat</t>
  </si>
  <si>
    <t>terlaksananya pembinaan teknis terminal</t>
  </si>
  <si>
    <t>terwujudnya penertiban operasional terminal</t>
  </si>
  <si>
    <t>13 Kab / Kota</t>
  </si>
  <si>
    <t>Monitoring, Evaluasi dan Pelaporan Pembangunan pada Sektor Transportasi di Prov. NTT (Sekretariat, LLAP, LLAJ, Perhubungan Laut, Perhubungan Udara)</t>
  </si>
  <si>
    <t>Monitoring, Evaluasi  dan Pelaporan Pembangunan Prasarana &amp; Fasilitas Perhubungan</t>
  </si>
  <si>
    <t>Meningkatnya Pemb.Prasarana dan Fasilitas sektor Perhububungan</t>
  </si>
  <si>
    <t>Kota  Kupang</t>
  </si>
  <si>
    <t>Pembebasan Tanah Untuk  4 Kantor   UPT Perizinan dan Pengawasan LLAJ  se NTT</t>
  </si>
  <si>
    <t>Pembebasan tanah Untuk 4 UPT Perizinan dan Pengawasan LLAJ.</t>
  </si>
  <si>
    <t>Tersedianya Lahan/Tanah Guna Pembangunan Gedung  Kantor pada 5   UPT Perizinan dan Pengawasan LLAJ</t>
  </si>
  <si>
    <t>Kab. Sumba Timur, Belu, Sikka dan Manggarai</t>
  </si>
  <si>
    <t>SID Pembangunan Pelabuhan Penyeberangan Pulau Besar di Kabupaten Sikka</t>
  </si>
  <si>
    <t>SID Pelabuhan Penyeberangan Pulau Besar</t>
  </si>
  <si>
    <t>Tersedianya Dokumen  SID Pelabuhan Penyeberangan Pulau Besar</t>
  </si>
  <si>
    <t>Kabupaten Sikka</t>
  </si>
  <si>
    <t>Pembangunan Garasi dan Penataan Lahan parkir Kantor Dinas Perhubungan Prov. NTT</t>
  </si>
  <si>
    <t>Pembangunan Garasi dan Penataan Lahan Parkir</t>
  </si>
  <si>
    <t>Tersedianya Garasi dan Lahan Parkir Yang Lebih Memadai</t>
  </si>
  <si>
    <t>Monitoring dan Evaluasi Kegiatan Arus Bongkar Muat Barang dan Penumpang di Pelabuhan Laut</t>
  </si>
  <si>
    <t xml:space="preserve">Laporan hasil monitoring dan evaluasi kegiatan arus bongkar muat barang dan penumpang </t>
  </si>
  <si>
    <t>Tersedianya data dan informasi bongkar muat barang dan penumpang serta ketersediaan kebutuhan pokok masyarakat yang memadai</t>
  </si>
  <si>
    <t>Pelabuhan Laut Tenau, Wini, Atapupu, Ba'a, Kalabahi, Lewoleba, Larantuka, Lorens Say, Ippi/Ende, Reo, Marapokot, Labuan Bajo, Wainagpu, dan Pelabuhan Laut Waikelo</t>
  </si>
  <si>
    <t>Pelatihan Teknis  SDM  Bidang Perhubungan Laut</t>
  </si>
  <si>
    <t>1) Jumlah peserta pelatihan; 2) Laporan hasil pelaksanaan kegiatan.</t>
  </si>
  <si>
    <t>Tersedianya aparatur yang berkualitas di bidang perhubungan (keselamatan dan keamanan pelayaran, kepelabuhanan, perkapalan).</t>
  </si>
  <si>
    <t>Kota Kupang, Kab. Belu, Sikka, Manggarai, Sumba Timur</t>
  </si>
  <si>
    <t>Survey Load Factor ( LF )  Angkutan Umum  AKDP, LLAP, Laut dan Udara.</t>
  </si>
  <si>
    <t>Adanya  Data Hasil Survey  Load Factor ( LF )  Angkutan Umum  AKDP, LLAP, Laut dan Udara.</t>
  </si>
  <si>
    <t>22 Kab / Kota</t>
  </si>
  <si>
    <t>Adanya Pembinaan Teknis dan Monitoring UPT Perijinan dan Pengawasan LLAJ</t>
  </si>
  <si>
    <t>Pelaksanaan Lomba Tertib Lalu Lintas  atau  Wahana Tata Nugraha (WTN) Tingkat Provinsi  NTT</t>
  </si>
  <si>
    <t>Kota Kupang, Sikka Simba Timur</t>
  </si>
  <si>
    <t>Pemeriksaan Kelaikan  Alat-Alat Keselamatan Kapal Motor Penyeberangan  ( KMP )</t>
  </si>
  <si>
    <t>Pemantauan Prosedur Penyelamatan Jiwa di Laut / SAR</t>
  </si>
  <si>
    <t>Terlaksananya Kegiatan SAR di Atas Kapal Angkutan Laut Perintis dan Kegiatan Pemanduan di Perairan Wajib Pandu</t>
  </si>
  <si>
    <t>Terjaminya Keselamatan dan Keamanan Penumpang Dengan Terpenuhinya Syarat - syarat Kelaiklautan Kapal dan Kenavigasian</t>
  </si>
  <si>
    <t>Kota Kupang,Manggarai Barat,Alor,Atambua, Manggarai dan Sabu Raijua (Lintasan yang dilalui kpal perintis)</t>
  </si>
  <si>
    <t xml:space="preserve">Pengawasan dan Pengendalian Terhadap  KKOP </t>
  </si>
  <si>
    <t>Keamanan dan Keselamatan Operasi Penerbangan di Bandara</t>
  </si>
  <si>
    <t>Adanya Keamanan dan Keselamatan Operasi Penerbangan di Bandara</t>
  </si>
  <si>
    <t>Bandara Umbu Mehangkunda, Gewayantana, Haliwen, Komodo, So'a, Mali</t>
  </si>
  <si>
    <t>Operasi Pemeriksaan Bersama Instansi Terkait</t>
  </si>
  <si>
    <t xml:space="preserve">Adanya  Ketertiban, Pengendalian dan Kelancaran Lalu Lintas  di Jalan guna Keselamatan </t>
  </si>
  <si>
    <t>Monev Operasional Angkutan Penyeberangan Lintas atau Rute Dalam Provinsi NTT</t>
  </si>
  <si>
    <t>Pengawasan terhadap Operasional Angkutan Penyeberangan</t>
  </si>
  <si>
    <t>Adanya Pengawasan terhadap Operasional Angkutan Penyeberangan</t>
  </si>
  <si>
    <t xml:space="preserve">Pelabuhan Penyeberangan Aimere, Nangakeo dan Teluk Gurita, Hansisi, Waiwerang dan Baranusa </t>
  </si>
  <si>
    <t>Pengadaan dan Pemasangan Rambu Lalu Lintas Jalan  di Kabupaten Manggarai Barat, Ende, Rote Ndao, Kalabahi, Ngada dan Sumba Barat</t>
  </si>
  <si>
    <t>Terlaksananya Pengadaan dan Pemasangan Rambu LLAJ</t>
  </si>
  <si>
    <t>Tersedianya Fasilitas Keselamatan Berlalu Lintas di Jalan</t>
  </si>
  <si>
    <t>Kab. Alor, Rote Ndao, Ende, Ngada, Manggarai Barat, Sumba Barat</t>
  </si>
  <si>
    <t>Peningkatan Kualitas Penguji Kendaraan Bermotor ( PKB )</t>
  </si>
  <si>
    <t>Terlaksananya Pengujian Kendaraan Bermotor</t>
  </si>
  <si>
    <t>Terwujudnya Pelayanan Pengujian Kendaraan Bermotor (PKB)</t>
  </si>
  <si>
    <t>Kab. TTS, TTU, Belu, Alor, Rote Ndao, Sabu Raijua, Flotim, Sikka, Ende, Nagekeo, Manggarai, Manggarai Barat, Sumba Timur, Sumba Tendah, Sumba Barat Daya, Sumba Barat</t>
  </si>
  <si>
    <t>Pemantauan Dimensi Kendaraan Angkutan Barang</t>
  </si>
  <si>
    <t>Terlaksananya pemantauan dan penertiban Dimensi Kendaraan Angkutan Barang</t>
  </si>
  <si>
    <t>terwujudnya pemantauan dan penertiban Dimensi Kendaraan Angkutan Barang</t>
  </si>
  <si>
    <t>Kota Kupang, Kab. TTS, TTU, Belu,   Sikka, Manggarai, Manggarai Barat, Sumba Timur, Sumba Barat Daya, Sumba Barat</t>
  </si>
  <si>
    <t>Bertambahnya Peralatan Gedung Kantor</t>
  </si>
  <si>
    <t>Pemeliharaan rutin/berkala Gedung kantor</t>
  </si>
  <si>
    <t>Tersedianya Ruangan Untuk LKBH KORPRI Provinsi NTT</t>
  </si>
  <si>
    <t xml:space="preserve">Kota  Kupang; </t>
  </si>
  <si>
    <t>Tercapainya Pemanfaatan Iuran KORPRI Untuk Kesejahteraan Anggota</t>
  </si>
  <si>
    <t>Rapat Kerja Dewan Pengurus KORPRI Se Provinsi NTT</t>
  </si>
  <si>
    <t>Terciptanya Forum Komunikasi, Evaluasi dan Kosultasi dalam mengembangkan keterpaduan dan Koordinasi Pelaksanaan Program di Provinsi NTT</t>
  </si>
  <si>
    <t>Bimbingan Teknis Kewirausahaan bagi PNS</t>
  </si>
  <si>
    <t>Tersedianya PNS yang berjiwa usaha pada saat pensiun</t>
  </si>
  <si>
    <t>Terpeliharanya kendaraan dinas, 7 unit</t>
  </si>
  <si>
    <t>Perlengkapan Badan Arsip</t>
  </si>
  <si>
    <t>Terpeliharanya Perlengkapan Badan Arsip, 1 Thn</t>
  </si>
  <si>
    <t>Tersusunnya laporan capaian kinerja dan ikhtisar realisasi kinerja SKPD, 40 Buku</t>
  </si>
  <si>
    <t>Terlaksananya Penyuluhan Sadar Arsip</t>
  </si>
  <si>
    <t xml:space="preserve">TTS; Flotim; Ende; Nagekeo; Manggarai ; Manggarai Barat; Sumba Barat Daya; Sumba Tengah; Maumere; Rote Ndao; </t>
  </si>
  <si>
    <t>Tersedianya penerbitan buletin kearsipan, 300 buku</t>
  </si>
  <si>
    <t>22 Kab/Kota</t>
  </si>
  <si>
    <t>Provinsi;</t>
  </si>
  <si>
    <t>Kupang;</t>
  </si>
  <si>
    <t>Kupang; Ruteng; Borong; Labuan Bajo; Tambolaka; Waingapu; Waibakul; Kalabahi; Seba; Oelamasi; Luar Daerah.</t>
  </si>
  <si>
    <t>Terlaksananya pembinaan sistem kearsipan bagi aparatur pengelola arsip, 22 kab/kota</t>
  </si>
  <si>
    <t xml:space="preserve">Kota Kupang; Kab. Kupang; Malaka;TTS; TTU; Belu; Alor; Lembata; Flotim; Sikka; Ende; Ngada; Nagekeo; Manggarai  Timur; Manggarai ; Manggarai Barat; Sumba Barat Daya; Sumba Barat; Sumba Tengah; Sumba Timur; Sabu Raijua; Rote Ndao; </t>
  </si>
  <si>
    <t>Bimbingan Teknis Arsip Masuk Desa</t>
  </si>
  <si>
    <t>70 Orang Sekretaris Desa/Lurah;</t>
  </si>
  <si>
    <t>Terlaksananya bimbingan teknis kearsipan bagi sekretaris desa/lurah</t>
  </si>
  <si>
    <t>Kupang; Bajawa; Waingapu; Luar Daerah;</t>
  </si>
  <si>
    <t xml:space="preserve">Kupang; </t>
  </si>
  <si>
    <t>Rehabilitasi Gedung Penyimpanan Arsip</t>
  </si>
  <si>
    <t>Tersedianya Gedung Penyimpanan  arsip yang standart untuk penyimpanan arsip inaktif</t>
  </si>
  <si>
    <t>Tempat penyimpanan arsip in aktif Badan Arsip Daerah Prov. NTT dan arsip statis media foto</t>
  </si>
  <si>
    <t>250 ML dan 100 buah foto</t>
  </si>
  <si>
    <t>Penelusuran Citra Budaya Daerah Tentang Kearifan Lokal Dalam Pelestarian Lingkungan Hidup</t>
  </si>
  <si>
    <t>Tokoh Masyarakat pada 22 Kab/Kota se Provinsi NTT</t>
  </si>
  <si>
    <t>22 Buku</t>
  </si>
  <si>
    <t>Kantor Satpol.PP Prov. NTT</t>
  </si>
  <si>
    <t>Kendaraan Dinas Satpol PP Prov. NTT</t>
  </si>
  <si>
    <t>Kota Kupang; Kab. Kupang; TTS; TTU; Belu; Alor; Lembata; Flotim; Sikka; Ende; Ngada; Nagekeo; Manggarai  Timur; Manggarai ; Manggarai Barat; Sumba Barat Daya; Sumba Barat; Sumba Tengah; Sumba Timur; Sabu Raijua; Rote Ndao; Kab. Malaka</t>
  </si>
  <si>
    <t>1) Tersedianya Peralatan Gedung Kantor Meubeler (Sofa Tamu), Alat Elektronik (Televisi dan Kulkas), Alat Komunikasi (Handy Talkie 20 Unit) dalam rangka Meningkatkan Kinerja Aparat Satpol PP Prov.NTT; 2) Tersedinya Kendaraan Dinas Roda 2 (Dua) 2 Unit</t>
  </si>
  <si>
    <t>Kendaraan Dinas Satpol PP</t>
  </si>
  <si>
    <t>Terlaksananya Pemeliharaan Berkala Kendaraan Dinas (5 Unit Roda Empat dan 3 Unit Roda Dua)</t>
  </si>
  <si>
    <t>Terlaksananya Pemeliharaan Berkala Peralatan dan Perlengkapan Gedung Kantor selama 1 Tahun</t>
  </si>
  <si>
    <t>Tersedianya Data/ Laporan Kinerja SKPD (Laporan Bulanan, Triwulan, Semester, Tahunan, LAKIP, LPPD, Waskat, Budaya Kerja, RKPD, RPJMD dan Laporan-Laporan Lainnya)</t>
  </si>
  <si>
    <t>Kab. Kupang dan Kab. TTU.</t>
  </si>
  <si>
    <t>Perayaan Hari Ulang Tahun Polisi Pamong Praja dan Linmas Se NTT</t>
  </si>
  <si>
    <t>Aparat Satpol PP dan Linmas se NTT</t>
  </si>
  <si>
    <t>Terlaksananya Perayaan HUT Pol PP dan Linmas Se-NTT</t>
  </si>
  <si>
    <t>1) Koordinasi Dengan Kab./Kota Dalam Rangka Pemantauan Situasi Trantibum; 2) 50 Orang  (Para Kasatpol.PP Kab./ Kota se NTT, Unsur TNI, Polri dan Instansi Terkait); 3) 3 Provinsi; 4) 22 Kab./ Kota se NTT</t>
  </si>
  <si>
    <t>1) Terlaksananya Pengamanan Terhadap Kepala Daerah, Wakil Kepala Daerah, Tamu-Tamu Pemda, Kantor, Rumah Dinas, Pengamanan Hari-Hari Besar, Pengamanan Aksi Unjuk Rasa serta Pengamanan Aset; 2) Rapat Koordinasi Teknis Ketenteraman Masyarakat dan Ketertiban Umum; 3) Terlaksananya Studi Lapangan dalam rangka Peningkatan Teknik Komunikasi, Mediasi dan Negosiasi dalam Aksi Unjuk Rasa; 4) terlaksananya Pemantauan dan Koordinasi Situasi Trantibum alam Rangka Pelaksanaan Pemilu Presiden dan Pemilu Legislatif</t>
  </si>
  <si>
    <t>1) Luar daerah, Kab./Kota Se-NTT; 2) Kabupaten Sikka; 3) Provinsi Jawa Tengah , Provinsi Jawa Barat dan Provinsi Sulawesi Selatan; 4) 22 Kab./ Kota se NTT</t>
  </si>
  <si>
    <t>1) Peraturan Daerah Provinsi NTT; 2) Aparat Satpol PP Provinsi NTT</t>
  </si>
  <si>
    <t>1) Terlaksananya Penyusunan Ranperda tentang Perubahan atas Peraturan Daerah Nomor 03 Tahun 2001 tentang PPNS; 2) Terlaksananya Sosialisasi / Evaluasi Pelaksanaan Peraturan Daerah Provinsi NTT yang Mempunyai Sanksi Pidana; 3) Terlaksananya Peningkatan Program Kegiatan dan Evaluasi Terhadap kinerja PPNS</t>
  </si>
  <si>
    <t>Aparat Linmas Kab./Kota se NTT</t>
  </si>
  <si>
    <t>Kab./ Kota se NTT</t>
  </si>
  <si>
    <t>Pembekalan dan Konsolidasi Anggota Satuan Limas Kab./Kota se NTT</t>
  </si>
  <si>
    <t>Terlaksananya Pembekalan Bagi Anggota Linmas se NTT</t>
  </si>
  <si>
    <t>Pelatihan Calon PPNS dan Sinkronisasi Penanganan Pelanggaran Perda PPNS</t>
  </si>
  <si>
    <t xml:space="preserve">Terlaksananya Diklat bagi 4 Orang Calon PPNS </t>
  </si>
  <si>
    <t>Jakarta dan Jawa Barat</t>
  </si>
  <si>
    <t>Tersedianya kebutuhan cetak, penggandaan serta jilid bahan-bahan maupun laporan pada Badan Kesbangpol dan Linmas Provinsi NTT selama 12 bulan</t>
  </si>
  <si>
    <t>Tersedianya komponen instalasi listrik/penerangan bangunan kantor pada Badan Kesbangpol dan Linmas Provinsi NTT selama 12 bulan</t>
  </si>
  <si>
    <t>Tersedianya bahan bacaan/surat kabar pada Badan Kesbangpol dan Linmas Provinsi NTT serta Tercapainya pemberitaan/ informasi yang berhubungan dengan masalah politik serta masalah sosial masyarakat yang berkembang selama 12 bulan</t>
  </si>
  <si>
    <t>Tersedianya makan dan minum Rapat Pejabat Struktural, Rapat Staf, Rapat Penyusunan Program/ Kegiatan serta makan dan minum Tamu pada Badan Kesbangpol dan Linmas Provinsi NTT selama 12 bulan</t>
  </si>
  <si>
    <t>Tersedianya perjalanan dinas bagi Pejabat Kesbangpol dan Linmas Provinsi NTT dalam rangka mengikuti Rapat koordinasi maupun konsultasi ke Jakarta maupun luar daerah lainnya selama 12 bulan</t>
  </si>
  <si>
    <t>Tersedianya jasa pengangkutan beras dan barang dinas pada badan Kesbangpol dan Linmas Provinsi NTT selama 12 bulan</t>
  </si>
  <si>
    <t>Koordinasi, Konsultasi, Evaluasi, Pendampingan dan Tugas Lainya dalam Daerah</t>
  </si>
  <si>
    <t>Terlaksananya Monitoring dan evaluasi mengenai program kerja Instansi/ Badan Kesbangpol dan Linmas di Kabupaten/Kota se-NTT</t>
  </si>
  <si>
    <t>Tersedianya kendaraan dinas/ operasional yang memadai dalam mendukung serta membantu kelancaran operasional Badan Kesbangpol dan Linmas Provinsi NTT selama 12 bulan</t>
  </si>
  <si>
    <t>- 2 unit kendaraan roda 4                                                                                                - 1 unit kendaraan roda 2</t>
  </si>
  <si>
    <t>Terpeliharanya peralatan AC maupun Komputer kantor secara rutin/berkala selama 12 bulan</t>
  </si>
  <si>
    <t xml:space="preserve"> 2 Paket</t>
  </si>
  <si>
    <t>Tersedianya pakaian dinas  bagi PNS pada Badan Kesbangpol dan Linmas Provinsi NTT</t>
  </si>
  <si>
    <t>62 stel pakaian dinas harian</t>
  </si>
  <si>
    <t xml:space="preserve">Pendidikan dan pelatihan formal                                                                                                          </t>
  </si>
  <si>
    <t xml:space="preserve">Tercapainya keikutsertaan aparatur Kesbangpol dan Linmas Provinsi NTT dalam berbagai pendidikan dan pelatihan formal di dalam daerah dan luar daerah </t>
  </si>
  <si>
    <t>1 Paket Kursus/Pelatihan/Pendidikan/Sosialisasi/ Bimtek</t>
  </si>
  <si>
    <t>Kupang dan Luar daerah lainnya</t>
  </si>
  <si>
    <t>Tersedianya Laporan Capaian Kinerja dan Ikhtisar Realisasi Kinerja SKPD pada Badan Kesbangpol dan Linmas Provinsi NTT selama 12 bulan</t>
  </si>
  <si>
    <t>Rakor  pengendalian keamanan dan kenyamanan lingkungan</t>
  </si>
  <si>
    <t>Terlaksananya Rakor kemananan dan Perlinudungan Masyarakat dalam rangka penyelenggaraan Pemilu 2014 daerah</t>
  </si>
  <si>
    <t>1 Kali  (50 orang) Rakor Keamanan dan Perlindungan Masyarakat  di Kupang dan 1 kali  (50 orang) Rakor keamanan se daratan Sumba da 50 orang se daratan Timor</t>
  </si>
  <si>
    <t>Kota Kupang,Tambolaka &amp; Kefamenanu</t>
  </si>
  <si>
    <t>Peningkatan Kerjasama Kominda Provinsi NTT</t>
  </si>
  <si>
    <t>Terlaksananya kerjasama KOMINDA Provinsi NTT dalam rangka Penguatan Kelembagaan KOMINDA sebagai salah satu jaringan informasi intelijen Pemerintah Daerah dalam memberikan masukan serta informasi penting mengenai situasi dan kondisi serta masalah-masalah strategis menyangkut IPOLEKSOSBUD-HANKAM yang terjadi di daerah</t>
  </si>
  <si>
    <t xml:space="preserve"> - Tim Koordinasi Kominda Provinsi, Rapat Bulanan 12 kali, Rapat-rapat kontigensi Kominda Provinsi, Rapat koordinasi Kominda Provinsi dan Kab. Kota  dan penjaringan Informasi kominda Kabupaten/Kota se NTT</t>
  </si>
  <si>
    <t>Kupang dan Kabupaten/Kota se NTT</t>
  </si>
  <si>
    <t>Terlaksananya pemantauan dan penjaringan informasi mengenai aktivitas  Orang Asing, NGO dan Lembaga Asing dalam rangka pengumpulan data serta peningkatan pengawasan terhadap keberadaan serta aktivitas Orang Asing, NGO dan Lembaga Asing yang ada di NTT</t>
  </si>
  <si>
    <t xml:space="preserve"> - Tim Koordinasi penanganan aktivitas orang asing, NGO dan lembaga asing Provinsi NTT dan Kabupaten/Kota se NTT, Rapat kontigensi Tk Prov. 4 kali                                                                 - Rapat Kerja Tim Penanaganan NGO  dan Lebanga asing 5 kali                          </t>
  </si>
  <si>
    <t>Terlaksananya kerjasama penanganan konflik dalam rangka Pencegahan tindak Kejahatan guna terciptanya  keamanan dan ketertiban masyarakat di daerah</t>
  </si>
  <si>
    <t xml:space="preserve"> - Rapat koordinasi penanganan masalah strategis 1 kali                                                                          - 12 Fasilitasi penyelesaian masalah konflik Kab/Kota                                                                    </t>
  </si>
  <si>
    <t xml:space="preserve"> - Terlaksananya Peningkatan Wawasan Kebangsaan di Provini NTT</t>
  </si>
  <si>
    <t xml:space="preserve"> - Lomba Pidato Tingkat SLTA Se Kota Kupang           - Sosialisasi 4 Pilar Kebangsaan  5 kali                                     - Rakor Kesbangpol dan Linmas Provinsi/Kab/Kota  1 kali                                                                    - Dialog Interaktfi Peningkatan Wasbang di Radio &amp; TVRI   10 Kali                                                                                  - Dialog antar tokoh agama dan tokoh adat (50 org), meningkatnya kesadaran tokoh adat dan tokoh agama dalam memahami &amp; menyebarkan nilai-nilai wawasan nusantara  2 kali                                                  - Dialog intern dan antar umat beragama (50 org), meningkatnya keterlibatan tokoh agama, tokoh adat, dan tokoh masyarakat dalam menyebarkan nilai-nilai tolerasi beragama pada masyarakat. 2 kali.                               - </t>
  </si>
  <si>
    <t>Fasilitasi Pembentukan dan Penguatan Forum -Forum FKUB, FPK dan FKDM</t>
  </si>
  <si>
    <t>Terlaksananya Kinerja Pengurus  FKUB, FPK dan FKDM  Prov.  NTT</t>
  </si>
  <si>
    <t>Terlaksananya Monitoring, Evaluasi dan Pelaporan Kesbangpol dan Linmas</t>
  </si>
  <si>
    <t>Evaluasi dan pelaporan Kesbangpol dan Linmas Provinsi NTT</t>
  </si>
  <si>
    <t xml:space="preserve">Terlaksananya penyuluhan  pencegahan berkembangnya praktek prostitusi dan perjudian dalam rangka mengantisipasi semakin meluasnya penyakit masyarakat dalam kehidupan sosial masyarakat di Nusa Tenggara Timur dan fasilitasi penguatan regulasi PEKAT </t>
  </si>
  <si>
    <t xml:space="preserve"> - 6 kali (600 orang) Penyuluhan di Sumba Tengah, Nagekeo, Lembata, Alor dan Manggarai  dan Rote Ndao                                                                   - 2 kali fasilitasi di Kota dan Belu </t>
  </si>
  <si>
    <t xml:space="preserve"> - Waibaku, Mbai, Kalabahi, Lewoleba, Ruteng dan Baa, Kota Kupang dan Belu</t>
  </si>
  <si>
    <t>Focus Group Discuccion (FGD) Minuman Keras Lokal</t>
  </si>
  <si>
    <t>Terlaksananya Focus Group Discuccion (FGD)  minuman keras lokal</t>
  </si>
  <si>
    <t>1 kali FGD (50 orang)</t>
  </si>
  <si>
    <t>Terlaksananya Diskusi Politik bagi kalangan Parpol, Perguruan Tinggi, Ormas, Mahasiswa, Toga, Tomas dan Aparatur Pemerintah Provinsi dan Kab./Kota se NTT dalam rangka terwujudnya Pendidikan Politik Masyarakat yang Demokratis</t>
  </si>
  <si>
    <t xml:space="preserve">100 orang kalangan Parpol, Perguruan Tinggi, Ormas Kepemudaan, Mahasiswa, Toga, Tomas dan Aparatur Pemerintah  </t>
  </si>
  <si>
    <t>Kupang dan Ngada dan Waikabubak</t>
  </si>
  <si>
    <t>Penyuluhann Peraturan Perundang-undangan Bidang Politik</t>
  </si>
  <si>
    <t xml:space="preserve"> - Terlaksananya Penyebarluasan Pertauran perundang-undangan bidang politik</t>
  </si>
  <si>
    <t xml:space="preserve"> - 4  Kali (100 orang kalangan Parpol, Perguruan Tinggi, Ormas Kepemudaan, Mahasiswa, Toga, Tomas dan Aparatur Pemerintah daerah)</t>
  </si>
  <si>
    <t>Kupang dan Waingapu, Manggarai Barat dan Belu</t>
  </si>
  <si>
    <t>Verifikasi Bantuan Keuangan Kepada Parpol</t>
  </si>
  <si>
    <t xml:space="preserve"> - Terlaksananya Verifikasi Bantuan Keuangan kepada Parpol Tingkat Provinsi</t>
  </si>
  <si>
    <t xml:space="preserve"> -  Tim Verifikasi                                                                       - Rapat Verikasi Bantuan Keuangan 6 kali                                </t>
  </si>
  <si>
    <t>Kota kupang</t>
  </si>
  <si>
    <t xml:space="preserve">24.       </t>
  </si>
  <si>
    <t xml:space="preserve">28.       </t>
  </si>
  <si>
    <t xml:space="preserve">15.  </t>
  </si>
  <si>
    <t xml:space="preserve">16.  </t>
  </si>
  <si>
    <t xml:space="preserve">17.  </t>
  </si>
  <si>
    <t>Unit Layanan Pengadaan (ULP)</t>
  </si>
  <si>
    <t>Meningkatnya Pengadaan Barang/Jasa  lingkup Pemerintah Provinsi NTT</t>
  </si>
  <si>
    <t>Terlaksananya Pengadaan Barang/Jasa yang efektif, efisien, transparant, akuntable</t>
  </si>
  <si>
    <t>Layanan Pengadaan Secara Elektronik (LPSE)</t>
  </si>
  <si>
    <t>Pelaksanaan Pengadaan Barang/Jasa Pemerintah lingkup Pemerintah Provinsi secara Full Elektronik</t>
  </si>
  <si>
    <t xml:space="preserve">Pelaksanaan Pengadaan Barang/Jasa  Pemerintah melalui Sistem Pengadaan Secara Elektronik  </t>
  </si>
  <si>
    <t>Dinas Kebudayaan dan Pariwisata Prov. NTT , UPTD dan Mitra Kerja Dinas</t>
  </si>
  <si>
    <t>22Kab/Kota</t>
  </si>
  <si>
    <t>UPTD Taman Budaya, Bidang Kebudayaan pada Dinas Kebudayaan dan Pariwisata Prov. NTT</t>
  </si>
  <si>
    <t>Tersedianya Lampu panggung 1 set , Pengadaan Laptop dan Printer untuk Pendataan Kebudayaan</t>
  </si>
  <si>
    <t>Tersedianya penyediaan  lampu panggung; a rehabilitasi balkon penonton;  6 unit AC; sound system, laptop 5 unit dan Printer  10 unit</t>
  </si>
  <si>
    <t>Program Pengelolaan Kekayaan Budaya</t>
  </si>
  <si>
    <t>Sosialisasi Pengelolaan Kekayaan Budaya Lokal Daerah</t>
  </si>
  <si>
    <t>Penjejakan Perjuangan Lokal</t>
  </si>
  <si>
    <t>1) Pengkajian Sejarah Perang  Mangili Tahun 1910; 2) Pengkajian Sejarah Perang Kananggar 1908;   3) Pengkajian Sejarah Perang Oemate Nining Tahun 1916; 4) Pengkajian Sejarah Perang Panji Demong Flores Timur; 5)  Pelajar, Mahasiswa dan Masyarakat</t>
  </si>
  <si>
    <t>tersedianya naskah/ buku  sejarah pejuangan lokal yang akan menjadi bahan acuan untuk pembelajaran Muatan Lokal  ditingkat satuan pendidikan formal dan informal, juga sebagai bahan informasi tertulis untuk diajukan sebagai tokoh pejuang atau pahlawan daerah</t>
  </si>
  <si>
    <t xml:space="preserve">Kab. Sumba Timur (Kec. Pahunga Lodu), Kab. Sumba Timur (Kec. Paberiwai),   Kab. Alor ( Maebang, Desa  Oamate, Kec. Alor Barat Laut) Kab. Flores Timur  </t>
  </si>
  <si>
    <t>Masyarakat, Aparatur Pemda, Pelajar, Mahasiswa, Juru Pelihara Situs, Pemerhati Budaya, wisatawan</t>
  </si>
  <si>
    <t>Terselenggaranya Sosialisasi undang - undang Cagar Budaya no. 11 Tahun 2010</t>
  </si>
  <si>
    <t>Revitalisasi Kampung Adat</t>
  </si>
  <si>
    <t>Rumah Adat Um a Dato Bot Manelima Nubada , Rumah Adat Kolwah dan Wangwah , Rumah Adat Paohuk, Rumah  Pengana Aning Duka, Rumah Adat Tanah Meda Moa Kasambi, Rumah Adat Lopo Nifanu Tahap II, Rumah Adat Langgo,Kampung adat Weelewo (10) rumah, Kampung adat  Wainyapu (20) rumah adat.</t>
  </si>
  <si>
    <t>Terpeliharanya situs rumah adat yang akan menjadi destinasi obyek wisata budaya yang dapat meningkatkan taraf hidup masyarakat sekitarnya</t>
  </si>
  <si>
    <t>Kab. Belu (Kec. Malaka Tengah desa Kamana); Kab. Alor , Kab. Rote Ndao (Desa Nggodimeda; Kec. Rote Tengah); Desa Maukuru Kec. Alor Timur; Desa Mausambi, Kec. Maurole; Kel. OenakWae Lolos, Kec. Sano Nggoang</t>
  </si>
  <si>
    <t>Penyelenggaraan Dialog Kebudayaan</t>
  </si>
  <si>
    <t>Pewaris/ Raja se NTT juga Tokoh adat</t>
  </si>
  <si>
    <t>Terlaksananya Dialog budaya antar Raja - raja se- Nusa Tenggara Timur</t>
  </si>
  <si>
    <t>Kota Kupang, Kab. Sabu Raijua, Kab. Sumba Timur, Kab.Ende</t>
  </si>
  <si>
    <t>Fasilitasi Penyelenggaraan Festival Budaya Daerah:</t>
  </si>
  <si>
    <t>Terselenggaranya Festival Budaya daerah dapat menumbuhkan rasa cinta terhadap budaya daerah dan terlestarinya budaya daerah</t>
  </si>
  <si>
    <t>Pemilihan Duta Wisata Tingkat Provinsi dan Nasional</t>
  </si>
  <si>
    <t>Generasi Muda dan Masyarakat</t>
  </si>
  <si>
    <t>Terlaksananya Pemilihan Duta  Wisata Tingkat Provinsi maupun Nasional</t>
  </si>
  <si>
    <t>Kota Kupang,  Luar Daerah Provinsi</t>
  </si>
  <si>
    <t xml:space="preserve">Pembinaan Sanggar </t>
  </si>
  <si>
    <t>1) Pelatihan Teknis Seniman Daerah; 2) Perekaman dan Digitalisasi Bahan Pustaka; 3) Seniman daerah, masyarakat, tenaga teknis kesenian, dan pemerhati seni</t>
  </si>
  <si>
    <t>Terselenggaranya pembinaan sanggar bagi seniman daerah 70 orang (seni tari, seni lukis dan seni musik pengiring)</t>
  </si>
  <si>
    <t>Kota Kupang; Sikka, Belu, Sumba Barat Daya</t>
  </si>
  <si>
    <t>Pendukungan Pengelolaan Pemasyarakatan kebudayaan :</t>
  </si>
  <si>
    <t>1)  Pengadaan Koleksi Museum NTT; 2) Pembenahan Data Koleksi Museum NTT; 3) Survey Potensi Budaya; 4) Pengkajian Kain Tenun NTT; 5) Percetakan Brosur Museum NTT; 6) Percetakan Naskah Koleksi Museum NTT; 7) Seminar Budaya; 8) Monitoring Kebudayaan; 9) Penataan Pameran tentap Museum NTT; 10) Reinventarisasi Koleksi Etnografika khusu Perhiasan</t>
  </si>
  <si>
    <t>1) Kab. Manggarai Timur dan Ngada; 2) Kab. Manggarai; 3) Kab. Manggarai Barat dan Flores Timur; 4) Kab. Ende; 5) Kab. Rote Ndao Kab. Sumba Tengah dan Kab. Ngada</t>
  </si>
  <si>
    <t xml:space="preserve">Pengembangan dan Pelestarian Sejarah Purbakala Museum NTT dan Peninggalan Bawah Air </t>
  </si>
  <si>
    <t>1) Pameran Keliling; 2) Pameran MPU; 3) Pameran Temporer; 4) Pameran Regional; 5) Pameran Nasional; 6) Sosialisasi Museum NTT; 7) Museum Masuk Sekolah; 8) Lomba Penulisan Karya Ilmiah</t>
  </si>
  <si>
    <t>1) Terselenggaranya pameran bertajuk museum di luar wilayah ibukota provinsi (2000 orang); 2) Tersedianya variasi pameran yang menampilkan ciri/identitas daerah NTT kepada 9 Provinsi anggota MPU (3000 orang); 3) Tersedianya Variasi pameran dengan tema khusus (1500 orang); 4) Tersedianya Variasi pameran dengan tema Khusus (5000 orang); 5) Tersedianya variasi pameran dengan tema khusus (10000 orang); 6) Terwujudnya Rasa cinta dan Minat masyarakat untuk mengunjungi Museum NTT ( 80 orang); 7) Terwujudnya wawasan budaya dan minat mengunjungi Museum; 8) Tersedianya tulisan ilmiah remaja tentang Kebudayaan</t>
  </si>
  <si>
    <t>Kab. Sikka; Kota Kupang; Kab. Timor Tengah Selatan</t>
  </si>
  <si>
    <t>Analisa Pasar untuk Promosi dan Pemasaran obyek wisata:</t>
  </si>
  <si>
    <t>1) Survey Kecenderungan minat wisatawan; 2) Monitoring dan sosialisasi kunjungan Kapal Pesiar secara Rutin dari instansi, imigrasi, Kepolisian, Hotel dan Pos. Pintu masuk perbatasan Negara, Bandara dan Pelabuhan Laut; 3) Penyusunan Buku dan Statistik analisa pasar; 4) Pengambilan data</t>
  </si>
  <si>
    <t>Tersedianya Buku hasil analisa potensi pasar utama pariwisata NTT dan kecenderungan wisatawan ke NTT; 7 Pelayaran Laut di NTT; dan 5000 buah Buku</t>
  </si>
  <si>
    <t>Peningkatan Pemanfaatan Teknologi informasi dalam pemasaran pariwisata :</t>
  </si>
  <si>
    <t>1) Pengambilan Film, Obyek Wisata dan Lokasi Wisata; 2) Update data base pariwisata; 3) Pemanfaatan media elektronik; 4) Editorial kebudayaan dan pariwisata pada media cetak; 5) Pemutahiran data; 6) Masyarakat dan Mitra Usaha Pariwisata</t>
  </si>
  <si>
    <t>Tersedianya informasi promosi dan pemasaran melalui televisi Lokal</t>
  </si>
  <si>
    <t>Pengembangan Jaringan kerja sama promosi pariwisata</t>
  </si>
  <si>
    <t>1) Promosi melalui ASITA, PHRI dan BTDC; 2) Promosi melalui kedutaan besar di luar negri dan kedutaan besar negara asing di Indonesia; 3) Promosi melalui pusat - pusat bandara internasional; 4)Masyarakat dan Mitra Usaha Pariwisata</t>
  </si>
  <si>
    <t>Koordinasi dengan sector pendukung pariwisata (P1)</t>
  </si>
  <si>
    <t>1) Industri Pariwisata; 2) Masyarakat Umum; 3) Masyarakat dan Mitra Usaha Pariwisata</t>
  </si>
  <si>
    <t>Terlaksana kegiatan koordinasi dengan sektor pendukung Pariwisata</t>
  </si>
  <si>
    <t>Pelaksanaan Promosi Pariwisata Dalam dan Luar Negri (Kerjasama promosi dan partisipasi pada Event dan Festival Budaya yang dilaksanakan) :</t>
  </si>
  <si>
    <t xml:space="preserve">1) NTT Expo; 2) Gebyar Wisata Nusantara di Jakarta; 3)  Pameran Pariwisata di Bali; 4) TIT (Trade Investment Tourism Expo); 5) Pekan Budaya Nasional; 6) Masyarakat dan Mitra Usaha Pariwisata          </t>
  </si>
  <si>
    <t>1) terselenggaranya  NTT Expo; 2) Terselenggaranya Gebyar Nusantara 3) terselenggaranya Pameran Pariwisata di Bali; 4) terlaksananya TIT; 5) terlaksananya Pekan Budaya Nasional</t>
  </si>
  <si>
    <t>Kota Kupang; Jakarta; Denpasar</t>
  </si>
  <si>
    <t>Dukungan Dana sharing penyusunan master plan Destinasi Flores DMO (Pengembangan Objek Pariwisata Unggulan)</t>
  </si>
  <si>
    <t>DMO dan TMO sedaratan Flores dan Lembata</t>
  </si>
  <si>
    <t>Terlaksananya Konferensi DMO di Jakarta dan Manado;  Terlaksananya Rapat Koordinasi Dmo di Bali, Jakarta dan Kupang; terlaksananya Monitoring dan evaluasi tahuna dan tersedianya dokumen perencanaan pariwisata sedaratan Flores dan lembata</t>
  </si>
  <si>
    <t>Daratan Flores dan Lembata; Bali; Sulawesi Utara; jakarta dan Kota Kupang</t>
  </si>
  <si>
    <t>Pemberdayaan masyarakat di destinasi</t>
  </si>
  <si>
    <t>Masyarakat di Destinasi Pariwisata</t>
  </si>
  <si>
    <t>NTT</t>
  </si>
  <si>
    <t>Pengembangan jenis dan paket wisata unggulan</t>
  </si>
  <si>
    <t>Kegiatan Pengembangan Jenis dan Paket Wisata Unggulan</t>
  </si>
  <si>
    <t>Mitra usaha pariwisata</t>
  </si>
  <si>
    <t>Pemanfaatan Potensi Laut</t>
  </si>
  <si>
    <t>Terlaksananya   Lomba Renang; Lomba Mancing dan Lomba Dayung</t>
  </si>
  <si>
    <t>kota Kupang dan Kabupaten Kupang</t>
  </si>
  <si>
    <t>Masyarakat, Pengusaha serta pemerhati Kebudayaan dan Pariwisata.</t>
  </si>
  <si>
    <t>Penyusunan Perda Gentania</t>
  </si>
  <si>
    <t>Tersusunya Peratuaran Daerah Gentania (Gerakan Cinta Pariwisata, seni dan budaya)</t>
  </si>
  <si>
    <t>Kemitraan dan Peningkatan Pusat Informasi Pariwisata Mitra Praja Utama</t>
  </si>
  <si>
    <t>Pusat Informasi Pariwisata (TIC) Kuta-Bali dan Kerjasama Daerah Mitra Praja Utama</t>
  </si>
  <si>
    <t>Terjalinnya kerjasama yang saling mendukung dan saling menguntungkan.</t>
  </si>
  <si>
    <t>10 Provinsi  dan 22Kabupaten/Kota</t>
  </si>
  <si>
    <t>Monitoring, evaluasi dan pelaporan program Kebudayaan dan Pariwisata Tahun 2013.</t>
  </si>
  <si>
    <t>Bali dan 22 Kabupaten/Kota se Provinsi NTT</t>
  </si>
  <si>
    <t>Pembuatan Data Base Kebudayaan dan Kepariwisataan</t>
  </si>
  <si>
    <t>Pengumpulan, Pengolahan, Analisis dan pencetakan data base</t>
  </si>
  <si>
    <t>Tersedianya data Kebudayaan dan Kepariwisataan yang up to date</t>
  </si>
  <si>
    <t>22 Kabupaten/Kota se Provinsi NTT</t>
  </si>
  <si>
    <t>1) Terhimpunkoleksi arkeologika, biologika, historika dan etnografika asal Kabupaten termaksud; 2) Tersedianya data tenunan yang akurat ( 10 Lembar kain); 3) Tersedianya data yang lengkap mengenai kebudayaan material, alam dan lingkungan ( Koleksi arkeologika etnografika dan keraminologika); 4) Tersediannya data lengkap mengenai tenunan NTT (Kain Tenun Ende Lio); 5) Tersedianya sarana informasi tentang Museum NTT ( 1000 Exemplar); 6) Tersedianya Sumber informasi tentang Koleksi Museum (1000 Exemplar); 7) Terwujudnya wawasan budaya (75 orang); 8) Tersedianya data yang mutakhir tentang benda - benda Cagar Budaya yang berada di Kab. Rote Ndao, Sumba Tengah dan Ngada; 8) Terwujudnya tata pameran yang lengkap, informatif dan nyaman serta meningkatkan kunjungan ke Museum NTT ( 5000 orang); 9) Tersedianya buku induk inventaris dan foto koleksi perhiasan lengkap (600 Koleksi)</t>
  </si>
  <si>
    <t>Terlaksananya Pengiriman dan Penerimaan Surat Menyurat</t>
  </si>
  <si>
    <t>Berfungsinya secara baik pelayanan jasa komunikasi Sumber Daya Air Listrik</t>
  </si>
  <si>
    <t xml:space="preserve">Berfungsinya Keamanan Lingkungan Kantor </t>
  </si>
  <si>
    <t>Terpeliharanya Kendaraan Dinas/Operasional dengan baik</t>
  </si>
  <si>
    <t>Terlaksananya Pelayanan Administrasi Keuangan Sesuai Ketentuan</t>
  </si>
  <si>
    <t>Terlaksananya Jasa Kebersihan Lingkungan Kantor</t>
  </si>
  <si>
    <t>Tersedianya Hasil Cetak, Penggandaan dan Jilid sesuai Kebutuhan Kantor</t>
  </si>
  <si>
    <t>Tersedianya Komponen  Listrik/Penerangan Bangunan</t>
  </si>
  <si>
    <t>Tersedianya Bahan Bacaan untuk dan Peraturan Perundang-Undangan</t>
  </si>
  <si>
    <t>Tersedianya konsumsi dan snack</t>
  </si>
  <si>
    <t>Terlaksananya rapat-rapat Koordinasi ke Luar Daerah untuk Golongan IV 15 orang dan Golongan III 15 orang : (1) Koordinasi ke Kemenristek dan Lembaga Ilmu Pengetahuan Indonesia / LIPI (Untuk Golongan IV dan III) sebanyak 2 orang (2) Rapat Koordinasi Diklat Tingkat Nasional untuk Kepala Badan, Sekretaris Badan dan Kasubbag PDE beserta staff sebanyak 4 orang (Golongan IV dan III) (3) Rapat Koordinasi Nasional Jarlit bagi 2 orang (untuk Golongan IV dan III) (4) Rapat Koordinasi Dewan Riset Nasional 2 orang (Untuk Golongan IV dan III) (4) Rapat Koordinasi Nasional / Workshop Ikatan Widyaiswara Indonesia bagi 4 orang Widyaiswara. (5) Koordinasi ke Kemenristek bagi 2  orang (Untuk Golongan IV dan III) (6) Koordinasi ke Badan Litbang Kemendagri bagi 2 orang (Untuk Golongan IV dan III). (7) Forkom Litbang Indonesia Wilayah Timur untuk 2 orang (Golongan IV dan III) (8) Perjalanan Dinas untuk Koordinasi lain-lainnya</t>
  </si>
  <si>
    <t>NTT, Luar NTT</t>
  </si>
  <si>
    <t>Rapat-Rapat Koordinasi dan Konsultasi ke Dalam Daerah</t>
  </si>
  <si>
    <t>Mengikuti Rapat-rapat koordinasi tingkat Kabupaten/Kota dari 22 Kabupaten/Kota se-Provinsi NTT</t>
  </si>
  <si>
    <t xml:space="preserve">Meningkatnya Kerjasama antar Lembaga dan Persamaan Persepsi dalam Pelaksanaan Tugas baik di Dalam Daerah </t>
  </si>
  <si>
    <t>Tersedianya Beras Bagi Pegawai</t>
  </si>
  <si>
    <t>Meningkatnya Dukungan Penyelenggaraan Diklat, Kenyamanan peserta Diklat</t>
  </si>
  <si>
    <t>Terlaksananya Pemeliharaan Gedung Asrama, Kantor dan Kelas secara baik</t>
  </si>
  <si>
    <t>Kenyamanan Peserta Diklat Meningkat</t>
  </si>
  <si>
    <t xml:space="preserve">Terlaksananya Pemeliharaan rutin/berkala kendaraan dinas/operasional </t>
  </si>
  <si>
    <t>Kendaraan Operasional dapat berfungsi dengan baik dan siap digunakan</t>
  </si>
  <si>
    <t>Tersedianya Sarana dan Prasarana  Peralatan Gedung Kantor</t>
  </si>
  <si>
    <t xml:space="preserve">Meningkatnya Pelayanan Umum  Pendidikan dan Pelatihan </t>
  </si>
  <si>
    <t xml:space="preserve">Meningkatnya Pelayanan Umum dan Pendidikan dan Pelatihan </t>
  </si>
  <si>
    <t>Pemeliharaan Rutin/ Berkala Gedung Asrama</t>
  </si>
  <si>
    <t>Terlaksananya Pemeliharaan secara baik dan siap digunakan</t>
  </si>
  <si>
    <t>Gedung Asrama dapat berfungsi dengan baik dan siap digunakan</t>
  </si>
  <si>
    <t>Terlatihnya SDM Aparatur BP4D Provinsi NTT dalam pelaksanaan Tugas - tugas sesuai TUPOKSI dengan mengikuti Diklat-Diklat dan event sebagai berikut: Diklat TOT Bahan Ajar 30 orang;TOT WI Dasar di LAN-RI 10 orang; Diklat Perencana (Analisis Data) 4 orang; Diklat Pustakawan 2 orang; Diklat Arsiparis 2 orang; Diklat lanjutan Fungsional Arsiparis 2 orang; Diklat Lanjutan Fungsional Kepegawaian 1 orang; TOT Fungsional Peneliti bagi 20 orang; TOT Peneliti Lanjutan bagi 10 orang peneliti; Diklat Pengelolaan Barang Milik Daerah bagi 2 orang bendahara barang dan ; Diklat RKPD dan Renja SKPD bagi 2 orang petugas pembuat rencana SKPD BP4D Provinsi NTT; Diklat  Dasar-Dasar Akuntansi Keuangan Pemerintah Daerah bagi 1 orang; Diklat Indikator Kinerja Dalam Penganggaran Daerah bagi 2 orang Petugas Perencana dan Keuangan; Diklat Sistem Informasi Komputer (untuk Perencana) bagi 2 orang; Diklat AKIP/LAKIP bagi 2 orang petugas pembuat LAKIP; Dukungan Orasi Ilmiah bagi 2 orang Widyaiswara BP4D Provinsi NTT; Diklat Keprotokolan (Badan Diklat Kemndagri) bagi 2 orang.</t>
  </si>
  <si>
    <t>Meningkatnya Kemampuan, Pengetahuan dan Keterampilan Aparatur Dalam Melaksanakan tugas</t>
  </si>
  <si>
    <t>Rapat Koordinasi dan Pembuatan Perencanaan Diklat /Litbang</t>
  </si>
  <si>
    <t>(1) Rapat Koordinasi Antara para Pengelola Diklat dan Pengelola Kelitbangan dari 22 Kabupaten se-Provinsi NTT (2) Tersedianya kebijakan perencanaan Kediklatan dan Kelitbangan Tahun 2014 Tingkat Provinsi NTT (3) Tersedianya Wadah Komunikasi Perencanaan dan Evaluasi Kediklatan dan Kelitbangan Tingkat Provinsi NTT</t>
  </si>
  <si>
    <t>Terciptanya sinkronikasi Perencanaan Tahunan Kediklatan dan Kelitbangan antara Provinsi NTT dengan Kabupaten/Kota se-NTT</t>
  </si>
  <si>
    <t>Penyusunan Laporan-Laporan</t>
  </si>
  <si>
    <t>(1) Adanya Penunjukan Tim yang mengerjakan laporan-laporan dimaksud (2) Tersedianya laporan - laporan Keuangan, LAKIP, LPPD, LKPJ serta Laporan yang berkaitan dengan Kepegawaian (3) Tersedianya alat-alat pendukung pembuatan laporan dimaksud</t>
  </si>
  <si>
    <t>Terukurnya Kinerja BP4D Provinsi Nusa Tenggara Timur tahun 2014</t>
  </si>
  <si>
    <t>Program Pendidikan Kedinasan</t>
  </si>
  <si>
    <t>Pendidikan dan Pelatihan Teknis</t>
  </si>
  <si>
    <t xml:space="preserve">Meningkatnya Pengetahuan dan kemampuan Aparatur dan WI di Lingkup Pemerintah Provinsi NTT </t>
  </si>
  <si>
    <t>pendidikan penjenjangan struktural</t>
  </si>
  <si>
    <t>Meningkatnya Pengetahuna, Kemampuan dan Keterampilan PNS dalam tugas-tugas Pemerintahan, Pembangunan dan Pelayanan Masyarakat</t>
  </si>
  <si>
    <t xml:space="preserve">Meningkatnya Pengetahuan, Kemampuan, Keterampilan, Sikap/Perilaku CPNS sebgai bekal dalam mendudkung penyelenggaraan pemerintahan, pelaksanaan pembangunan dan pelayanan kemasyarakatan </t>
  </si>
  <si>
    <t>Pendidikan dan Pelatihan prajabatan bagi calon PNS Daerah</t>
  </si>
  <si>
    <t xml:space="preserve">Meningkatnya Pengetahuan, Kemampuan, Keterampilan, Sikap/Perilaku CPNS sebgai bekal dalam mendukung penyelenggaraan pemerintahan, pelaksanaan pembangunan dan pelayanan kemasyarakatan </t>
  </si>
  <si>
    <t>Pemantauan dan Evaluasi Penyelenggaraan Pendidikan</t>
  </si>
  <si>
    <t>(1) Tersedianya Naskah Kerangka Acuan Monev (termasuk indikator Monev) bagi Seluruh Diklat yang diselenggarakan oleh BP4D Provinsi NTT oleh Staf yang ditunjuk (2) Adanya proses pengamatan pengumpulan data selama diklat-diklat dilaksanakan (3) Adanya proses analisa data (4) Adanya laporan hasil Monev (5) Adanya penunjukan staf yang akan bekerja untuk melakukan Monev selama satu tahun (6) Adanya dukungan alat dan bahan habis pakai untuk melakukan monev (7) Adanya proses evaluasi terhadap proses Monev</t>
  </si>
  <si>
    <t>(1) Tersedianya dukungan Pemantauan dan Evaluasi bagi semua penyelenggaraan Diklat yang diselengarakan oleh Bidang Manajemen Pemerintahan, Bidang Teknis Fungsional dan Bidang Pengembangan (2) Tersedianya Naskah Analisa Penyelenggaraan Diklat yang diselenggarakan oleh B4D Provinsi NTT</t>
  </si>
  <si>
    <t>Pembuatan Data Dasar Kediklatan dan Kelitbangan</t>
  </si>
  <si>
    <t>(1) Desain / Model Data Dasar (2) Penelitian data Sekunder Alumni Diklat dan Hasil - Hasil Penelitian dan Pengembangan oleh 5 orang Staf BP4D Provinsi NTT (3) Pembuatan Sistem Data dalam Komputer (4) In Put Data ke Sistem Komputer (5) Evaluasi Pembuatan Data Dasar</t>
  </si>
  <si>
    <t>Data Elektronik Alumni Diklat dan Hasil - Hasil Penelitian yang baik dan dapat dipertangungjawabkan</t>
  </si>
  <si>
    <t>Penyusunan Informasi Terhadap Layanan Publik (Klien Diklat dan Litbang)</t>
  </si>
  <si>
    <t>(1) Tersedianya Informasi Program dan Kegiatan terbaru BP4D Provinsi NTT secara on line (2) Tersedianya Tim Administrator Pengelola Data On Line/ Situs Internet milik BP4D Provinsi NTT (3) Tersedianya alat-alat pendukung kerja penyediaan data on line dimaksud</t>
  </si>
  <si>
    <t>(1) Data Program dan Kegiatan termasuk Kalender Diklat dan Penelitian BP4D Provinsi NTT yang bisa diakses oleh klien Diklat dan Kelitbangan (2) Adanya wahana interaksi antara BP4D Provinsi NTT dan Klien</t>
  </si>
  <si>
    <t xml:space="preserve">Pengumpulan, updating dan analisis data informasi capaian target kinerja program dan kegiatan </t>
  </si>
  <si>
    <t xml:space="preserve">(1) Terlaksananya Pengumpulan Data, Updating dan Data Informasi Capaian Kinerja Program (kegunaan Program / Kegiatan) dan Kegiatan milik seluruh SKPD tingkat Provinsi NTT (2) Terselenggaranya Rapat Koordinasi Litbang dan Jarlit </t>
  </si>
  <si>
    <t>Tersedianya Data dan informasi untuk Perencanaan Pemerintah Provinsi NTT Tahun 2014</t>
  </si>
  <si>
    <t>Koordinasi dan fasilitasi penelitian dan pengembangan daerah</t>
  </si>
  <si>
    <t>Terlaksananya Penelitian-Penelitian di Bidang Ekonomi, Sosbud, dan PEMPOL IPTEK dan Lingkungan Hidup</t>
  </si>
  <si>
    <t>Rekomendasi Hasil-Hasil Penelitian Bidang Ekonomi, Sosbud dan PEMPOL &amp; IPTEK dan Lingkungan Hidup dalam evaluasi dan pembuatan kebijakan tingkat Provinsi NTT</t>
  </si>
  <si>
    <t>Monitoring dan Evaluasi Pelaporan Terpadu</t>
  </si>
  <si>
    <t>(1) Tersedianya Naskah Analisa Penyelenggaraan Fungsi Diklat dan Litbang Tingkat Provinsi NTT dan 22 Kabupaten / Kota (2) Tersedianya Evaluasi Pasca Pelatihan Tingkat Provinsi dan 22 Kabupaten / Kota</t>
  </si>
  <si>
    <t>Tersedianya bahan untuk pembuatan kebijakan pembinaan pelaksanaan fungsi Diklat dan Litbang Tingkat Provinsi Nusa Tenggara Timur.</t>
  </si>
  <si>
    <t>penyebarluasan informasi penyelenggaraan pemerintah daerah</t>
  </si>
  <si>
    <t>(1) Terbitnya Jurnal Penlitian sebanyak 6 Edisi dalam satu tahun (2) Dukungan bagi proses re-Akreditasi Jurnal Flobamora</t>
  </si>
  <si>
    <t>(1) Tersedianya wadah penyebarluasan hasil-hasil penelitian yang dilakukan oleh B4PD Provinsi NTT (2) Tersedianya wadah menulis bagi para Widyaiswara dan Peneliti serta pakar/praktisi tingkat Provinsi NTT</t>
  </si>
  <si>
    <t xml:space="preserve">03.       </t>
  </si>
  <si>
    <t xml:space="preserve">09.       </t>
  </si>
  <si>
    <t xml:space="preserve">22.       </t>
  </si>
  <si>
    <t xml:space="preserve">26.       </t>
  </si>
  <si>
    <t xml:space="preserve">02.       </t>
  </si>
  <si>
    <t xml:space="preserve">06.       </t>
  </si>
  <si>
    <t xml:space="preserve">35.  </t>
  </si>
  <si>
    <t>22 Kabupaten/Kota</t>
  </si>
  <si>
    <t>Koordinasi Koperasi/KUD dan UMKM Lintas Kabupaten/Kota se daratan Flores, Timor dan Sumba</t>
  </si>
  <si>
    <t>Koordinasi dan Sinkronisasi Penyelenggaraan  Pelayanan Perizinan Terpadu Satu Pintu di bidang Penanaman Modal antara Provinsi dan Kabupaten / Kota</t>
  </si>
  <si>
    <t>Terlaksananya sinkronisasi penyelenggaraan Pelayanan Perizinan Terpadu Satu Pintu Bidang Penanaman Modal di Kabupaten/Kota</t>
  </si>
  <si>
    <t xml:space="preserve">22 Kab/Kota, </t>
  </si>
  <si>
    <t>Konsolidasi dan Sinkronisasi Perencanaan Penanaman  Modal</t>
  </si>
  <si>
    <t>Terlaksananya konsolidasi dan sinkronisasi perencanaan penanaman modal dan tersedianya program kerja/kegiatan secara terpadu</t>
  </si>
  <si>
    <t>Koordinasi dan Konsolidasi Pemantauan dan Pengendalian Perusahaan PMA/PMDN</t>
  </si>
  <si>
    <t>Terlaksananya pemantauan dan pengendalian secara terpadu terhadap Perusahaan PMDN dan PMA</t>
  </si>
  <si>
    <t>Pemberdayaan Sarana Investasi KI Bolok dan kawasan Pengembangan Ekonomi terpadu (KAPET) Mbay</t>
  </si>
  <si>
    <t>Meningkatnya Pemanfaatan KI Bolok dan Kapet Mbay sebagai Kawasan Khusus bagi investor</t>
  </si>
  <si>
    <t>Kota Kupang, Kabupaten Kupang, Kawasan Industri se Indonesia dan KAPET se Indonesia</t>
  </si>
  <si>
    <t>Pemberdayaan Badan Usaha Milik Negara (BUMN) dan Badan Usaha Milik Daerah</t>
  </si>
  <si>
    <t>Meningkatnya Investasi Pemerintah dan swasta di Provinsi NTT</t>
  </si>
  <si>
    <t>22 Kabupaten/Kota, Jakarta</t>
  </si>
  <si>
    <t>Koordinasi Peningkatan Produksi dan Produktivitas Sumber Daya Alam (Pertanian Tanaman Pangan dan Holtikultura, Peternakan, perkebunan, Kelautan dan perikanan, Kehutanan dan Pertambangan) dan Ketahanan Pangan daerah</t>
  </si>
  <si>
    <t>Meningkatnya produksi dan produktivitas hasil Pertanian Tanaman Pangan dan Holtikultura, Peternakan, perkebunan, Kelautan dan perikanan, Kehutanan dan Pertambangan</t>
  </si>
  <si>
    <t>Meningkat</t>
  </si>
  <si>
    <t>Koordinasi Pelaksanaan Program GEMALA Tingkat Provinsi, kabupaten/Kota</t>
  </si>
  <si>
    <t>Terlaksananya Koordinasi antar Instansi terkait Tingkat Provinsi, Kabupaten/Kota dalam Pelaksanaan GEMALA di NTT</t>
  </si>
  <si>
    <t>Meningkatnya Pemanfaatan Energi Listrik yang menggunakan energi alternatif terbarukan</t>
  </si>
  <si>
    <t xml:space="preserve">Koordinasi Pemantauan dan Pengendalian distribusi Komoditi bersubsidi  dan  Kebutuhan Sembilan Bahan Pokok </t>
  </si>
  <si>
    <t>Terlaksananya  Pemantauan dan Pengendalian distribusi, Komoditi bersubsidi (Raskin, BBM dan Pupuk) dan  Kebutuhan Sembilan Bahan Pokok  di Provinsi NTT</t>
  </si>
  <si>
    <t>Distribusi, serta  Realisasi,  Beras Miskin (Raskin) mencapai 100% sesuai Indikator 6 T dan Harga Bahan Bakar Minyak (BBM) serta Pupuk Bersubsidi sesuai dengan Harga Eceran Tertinggi (HET)  menurut Keputusan Gubernur NTT dan Ketersediaan dan Harga Sembako terpenuhi di Provinsi NTT</t>
  </si>
  <si>
    <t>22 Kab/Kota, Jakarta</t>
  </si>
  <si>
    <t xml:space="preserve">Koordinasi Peningkatan Produktivitas dan Nilai Tambah Hasil Olahan Berbasis Komoditi Lokal Unggulan daerah </t>
  </si>
  <si>
    <t>1) Adanya 7 Komoditi Unggulan Daerah yang mendapatkan Perlindungan Indikasi Geografis (Nama Asal Barang)   dari Kementerian Hukum dan HAM RI; 2) Adanya 7 Produk Ungulan Daerah (PUD) dari Sentra Industri kreatif yang mendapatkan HaKI dari Kementerian Hukum dan HAM RI serta mendapatkan SNI dari Badan Standarisasi Nasional Indonesia</t>
  </si>
  <si>
    <t>Koordinasi Peningkatan Perdagangan Antar Pulau dan Ekspor</t>
  </si>
  <si>
    <t>1) Terlaksananya Analisis Konsep Pengembangan Free Trade Zona (FTZ) Pulau Timor pada bidang Perdagangan dan Industri  dalam rangka mendukung dalam peningkakan perekonomian NTT; 2) Terlaksananya Koordinasi yang sinergis antara instansi terkait dalam rangka pembuatan potret tentang Inter Koneksi Sarana Prasarana Perhubungan Dalam Peningkatan  Arus Orang, Barang dan Jasa Pada Bidang Perdagangan khususnya perdagangan antar pulau Guna Meningkatkan Perekonomian NTT; 3) Terlaksananya Koordinasi yang sinergis antara instansi terkait dalam rangka Analisis Konsep  Pembukaan Kantor Penghubung Pemerintah Provinsi Nusa Tenggara Timur (NTT) di Surabaya (Jawa Timur) sebagai gerbang informasi harga dan peluang pasar.</t>
  </si>
  <si>
    <t>1) Tersedianya Konsep Pengembangan Free Trade Zona (FTZ) Pulau Timor pada bidang Perdagangan dan Industri dalam rangka mendukung dalam peningkakan perekonomian NTT; 2) Tersedianya Potret  Inter Koneksi Sarana Prasarana Perhubungan Dalam Peningkatan  Arus Orang, Barang dan Jasa Pada Bidang Perdagangan khususnya perdagangan antar pulau di Provinsi NTT; 3) Tersedianya Konsep Pembukaan Kantor Penghubung Pemerintah Provinsi Nusa Tenggara Timur (NTT) di Surabaya (Jawa Timur) sebagai gerbang informasi harga dan peluang pasar.</t>
  </si>
  <si>
    <t>22 Kab/Kota, Jakarta, Surabaya dan Batam</t>
  </si>
  <si>
    <t xml:space="preserve">Koordinasi Pelaksanaan Rekomendasi Gubernur NTT tentang Ijin Pemasukan dan Operasionalisasi Kendaraan Berat, serta Operasionalisasi Kendaraan Angkutan Antar Jemput dan AKDP </t>
  </si>
  <si>
    <t>1) Terlaksananya Analisis Operasi Kendaraan Berat dalam kaitannya dengan Rekomendasi Gubernur NTT tentang Ijin Pemasukan dan Operasionalisasi Kendaraan Berat ditinjau dari aspek ekonomi terhadap Penggunaan Dermaga Penyeberangan dan kondisi Jalan  yang diakibatkan di Provinsi NTT; 2) Terlaksananya Analisis Tentang Operasionalisasi Kendaraan Angkutan Antar Jemput terhadap AKDP dalam kaitannya dengan pengembangan Ekonomi di Provinsi NTT</t>
  </si>
  <si>
    <t>1) Tersedianya Analisis Operasi Kendaraan Berat dalam kaitannya dengan Rekomendasi Gubernur NTT tentang Ijin Pemasukan dan Operasionalisasi Kendaraan Berat ditinjau dari aspek ekonomi terhadap Penggunaan Dermaga Penyeberangan (Labuan Bajo, Ende, Maumere, Larantuka, Waingapu, Waikelo, Bolok, Teluk Gurita dan Kalabahi)  dan kondisi Jalan  yang diakibatkan di Provinsi NTT; 2) Tersedianya hasil analisis tentang Operasionalisasi Kendaraan Angkutan Antar Jemput terhadap AKDP dalam kaitannya dengan pengembangan Ekonomi di Provinsi NTT sebagai bahan referensi dalam pemecahan masalah yang sering timbul antara Angkutan Antar Jemput dan AKDP.</t>
  </si>
  <si>
    <t>Batam,Makasar dan Kalimantan</t>
  </si>
  <si>
    <t>Fasilitasi Temu Kemitraan Usaha antara Dunia Usaha, UMKM dan Pemerintah</t>
  </si>
  <si>
    <t>22 Kab/kota</t>
  </si>
  <si>
    <t>Instansi Terkait</t>
  </si>
  <si>
    <t>Penyediaan Jasa Komunikasi Sumber Daya Air dan Listrik</t>
  </si>
  <si>
    <t>Penyediaan jasa pemeliharaan dan perizinan kendaraan dinas/ operasional</t>
  </si>
  <si>
    <t>Terlaksananya perawatan kendaraan dinas</t>
  </si>
  <si>
    <t>Penyediaan jasa administrasi keuangan</t>
  </si>
  <si>
    <t>Penyediaan jasa kebersihan</t>
  </si>
  <si>
    <t>Penyediaan alat tulis kantor</t>
  </si>
  <si>
    <t>Penyediaan komponen instalasi listrik/penerangan bangunan kantor</t>
  </si>
  <si>
    <t>Penyediaan peralatan dan perlengkapan kantor</t>
  </si>
  <si>
    <t>UPT Laboratorium</t>
  </si>
  <si>
    <t>Tersedianya peralatan dan perlengkapan kantor</t>
  </si>
  <si>
    <t>Penyediaan bahan bacaan dan buku peraturan Per UU</t>
  </si>
  <si>
    <t>Penyediaan Makan dan Minuman</t>
  </si>
  <si>
    <t>BLHD Provinsi NTT</t>
  </si>
  <si>
    <t>Rapat-rapat Koordinasi dan Konsultasi Ke Luar Daerah</t>
  </si>
  <si>
    <t>Penyediaan jasa pengangkutan beras dan barang dinas</t>
  </si>
  <si>
    <t>Koordinasi dan Pembinaan pelaksanaan Tugas dalam daerah</t>
  </si>
  <si>
    <t>Peningkatan pelayanan administrasi</t>
  </si>
  <si>
    <t>Tersedianya pakaian motif daerah dan perlegkapannya</t>
  </si>
  <si>
    <t>Terlaksananya pendidikan dan pelatihan formal</t>
  </si>
  <si>
    <t>UPT Laboratorium Lingkungan</t>
  </si>
  <si>
    <t>Tersedianya meubelair kantor</t>
  </si>
  <si>
    <t>Tersedianya pemeliharaan gedung kantor</t>
  </si>
  <si>
    <t>Pemeliharaan rutin/berkala kendaraan</t>
  </si>
  <si>
    <t>Terlaksananya perawatan peralatan kantor</t>
  </si>
  <si>
    <t>Penyusunan Laporan Capaian Kinerja dan Iktisar Realisasi Kinerja SKPD</t>
  </si>
  <si>
    <t>1) Terlaksananya penyusunan LAKIP; 2) Terlaksananya penyusunan Laporan Tahunan; 3) Terlaksananya penyusunan WASKAT; 4) Terlaksananya penyusunan Budaya Kerja; 5) Terlaksananya penyusunan Laporan Bulanan; 6) Terlaksananya penyusunan Laporan Triwulan; 7) Terlaksananya penyusunan Laporan Keuangan</t>
  </si>
  <si>
    <t>Pemantauan B3</t>
  </si>
  <si>
    <t>1) Usaha percetakan/foto copy dan bengkel; 2) Bengkel service AC Mobil; 3) Bengkel service AC Ruangan; 4) Distributor Bahan Perusak Ozon (BPO)</t>
  </si>
  <si>
    <t>1) Terlaksananya kegiatan pemantauan B3  di 10  Kabupaten/Kota di Provinsi NTT; 2) Terlaksananya kegiatan pemantauan Bahan; 3) Perusak Ozon di 11 Kabupaten/Kota di Provinsi NTT; 4) Tersedianya data dan informasi tingkat pencemaran serta meningkatnya pengendalian Limbah B3 yang berasal dari Keg.perdagangan dan industri kecil di 10 Kabupaten/Kota di Provinsi NTT Tersedianya data dan informasi (data base) tentang jumlah BPO yang beredar di wilayah NTT</t>
  </si>
  <si>
    <t xml:space="preserve">Pengaduan Masalah Lingkungan Hidup dan Pembinaan Penegakan Hukum Lingkungan </t>
  </si>
  <si>
    <t>Pemrakarsa , Usaha, Masyarakat dan Lingkungan sekitar lokasi kegiatan</t>
  </si>
  <si>
    <t>5 buah Kasus dan Permen LH No. 09/2010 Pengaduan Online</t>
  </si>
  <si>
    <t>1) Tersedianya Peralatan Laboratorium Lingkungan; 2) Tersedianya Peralatan Gelas dan Polyetilen; 3) Laboratorium Lingkungan; 4) Tersedianya Reagen Analisa; 5) Tersedianya Bahan Pendukung Analisa dan pengamanan sampel; 6) Tersedianya Peralatan Penunjang Analisa; 7) Tersedianya peralatan yang akurat dan memadai untuk analisis Laboratorium Lingkungan; 8) Tersedianya ruangan laboratorium yang memadai; 9) Terwujudnya pembinaan teknis Laboratorium  dan Pengujian Parameter Kualitas Lingkungan di Kabupaten/Kota; 10) Tersedianya makanan tambahan bagi Tenaga Analis</t>
  </si>
  <si>
    <t>Terlaksananya penyediaan peralatan: 1) TOC Analiser; 2) Alat untuk mengukur Partikel Debu; 3) UPS; 4) Alat pengukur kecepatan dan arah angin; 5) Genset penunjang sampling udara ambien; 6) Peralatan gelas analisa Kimia; 7) Peralatan gelas analisa mikrobiologi dan lain-lain</t>
  </si>
  <si>
    <t>Kelompok masyarakat yang tergabung dalam program</t>
  </si>
  <si>
    <t>1) 25 buku laporan Monitoring, Evaluasi dan Pelaporan Program Pengendalian Pencemaran dan Kerusakan LH; 2) Terlaksananya Monitoring dan Evaluasi kegiatan  perlindungan dan konservasi SDA; 3) Terlaksananya Monitoring dan Evaluasi kegiatan pencemaran dan kerusakan LH; 4) Terlaksananya Pendampingan Gubernur dan DPRD dalam pelaksanaan kegiatan bidang LH</t>
  </si>
  <si>
    <t>Identifikasi dampak perubahan pemanfaatan ruang akibat kegiatan pertambangan di Prov. NTT</t>
  </si>
  <si>
    <t>Pemrakarsa, aparatur pengelola LH daerah, masyarakat terkena dampak, stakeholders</t>
  </si>
  <si>
    <t>1) Persentase usaha dan/atau kegiatan penambangan yang menimbulkan dampak lingkungan terhadap pemanfaatan ruang yang tidak sesuai dengan RTRW; 2) Identifikasi dampak akibat kegiatan pertambangan yang  menyebabkan perubahan pemanfatan ruang dalam RTRW</t>
  </si>
  <si>
    <t>Gerakan Penghijauan Berbasis Masyarakat</t>
  </si>
  <si>
    <t>42 Kelompok masyarakat pada 21 Kabupaten /Kota</t>
  </si>
  <si>
    <t>Meningkatnya peran serta masyarakat dalam pengelolaan lahan kritis di luar kawasan hutan/pekarangan</t>
  </si>
  <si>
    <t xml:space="preserve">Bantuan GPBM Bagi Kelompok Masyarakat </t>
  </si>
  <si>
    <t>22 Kelompok masyarakat pada 11 Kabupaten/Kota</t>
  </si>
  <si>
    <t>Meningkatnya peran serta masyarakat</t>
  </si>
  <si>
    <t>Kota Kupang, Kabupaten Kupang, TTS, TTU, Belu, Alor, Sumba Timur, Sumba Barat, Flores Timur, Ende, Rote Ndao.</t>
  </si>
  <si>
    <t>Pengembangan Bank Pohon</t>
  </si>
  <si>
    <t>Masyarakat (Ormas, tempat Ibadah, Sekolah, Perguruan Tinggi, Instansi Pemerintah/Swasta) pada 12 Kabupaten</t>
  </si>
  <si>
    <t>Terhijaukan lahan kritis di luar kawasan hutan/pekarangan melalui partisipasi masyarakat</t>
  </si>
  <si>
    <t>Kantor BLHD Provinsi NTT</t>
  </si>
  <si>
    <t>Penyusunan Status Lingkungan Hidup (SLHD) dan Penyebaran Akses Informasi</t>
  </si>
  <si>
    <t>Pemerintah, Dunia Usaha, LSM dan masyarakat umum</t>
  </si>
  <si>
    <t xml:space="preserve">Sosialisasi lewat Radio : 24 kali; Sosialisasi Lewat TV : 2 Kali; Sosialisasi Lewat media Cetak :
24 kali ; Sosialisasi Lewat Baliho : 2 kali; Cetak Brosur : 105 
Cetak Leaflet : 105 
Cetak Booklet 105; 140 Buku terdiri Dari : (I) Buku Data (70 buku), (II) Buah Buku Analisis (70 buku)     </t>
  </si>
  <si>
    <t>Peringatan Hari-hari Lingkungan Hidup</t>
  </si>
  <si>
    <t xml:space="preserve">Pemerintah, Dunia Usaha, LSM dan masyarakat umum </t>
  </si>
  <si>
    <t>Puncak Perayaan Hari Lingkungan Hidup Nasional</t>
  </si>
  <si>
    <t xml:space="preserve">Peningkatan Edukasi, Komunikasi dan Informasi LH </t>
  </si>
  <si>
    <t>Koordinasi dan Evaluasi PelaksanaanSPM Bidang LH</t>
  </si>
  <si>
    <t>Pembinaan dan Pembangunan Model Instalasi Biogas Limbah Ternak</t>
  </si>
  <si>
    <t>1) Kelompok Peternak babi/sapi pada 5; 2) Kabupaten/Kota se-Provinsi NTT</t>
  </si>
  <si>
    <t>1) Terlaksananya Kegiatan Pembinaan dan Pembangunan Instalasi Biogas Limbah Ternak pada 5 Kabupaten/Kota di Provinsi NTT; 2) Terkendalinya Pencemaran Limbah ternak di 5 Kabupaten/Kota di Provinsi NTT</t>
  </si>
  <si>
    <t>Rote Ndao, TTU, Belu, Sumba Timur, Sumba Barat Daya</t>
  </si>
  <si>
    <t>Pengujian kualitas air laut dan kadar polusi dari sumber- sumber  pencemaran di daerah pesisir</t>
  </si>
  <si>
    <t>Kualitas air laut dari sumber-sumber pencemaran di daerah pesisir (hotel, permukiman, pasar, pertokoan, pelabuhan, penambangan) di 10 (sepuluh)Kabupaten/Kota di Provinsi NTT</t>
  </si>
  <si>
    <t>30 Buku Analisis Data kualitas air laut dari sumber pencemaran di daerah pesisir (hotel, permukiman, pasar, pertokoan, pelabuhan, penambangan) di 10 (sepuluh) Kabupaten/Kota di Provinsi NTT</t>
  </si>
  <si>
    <t>Tablolong-Kab. Kupang; Kolbano-TTS; Pantai Ba'a-Rote Ndao; Pantai Seba-Sabu; Atapupu-Belu; Lewoleba-Lembata; Aimere-Ngada;Nagekeo; Wanukaka-Sumba Barat; Waikelo-Sumba Barat Daya</t>
  </si>
  <si>
    <t>Pengujian kualitas  udara ambien kota-kota di NTT</t>
  </si>
  <si>
    <t>Kualitas udara ambien kota-kota di 10 (sepuluh) Kabupaten/Kota di Provinsi NTT</t>
  </si>
  <si>
    <t>30 Buku Analisis Data kualitas udara ambien kota-kota  di 10 (sepuluh)  Kabupaten/Kota di Provinsi NTT</t>
  </si>
  <si>
    <t>Kota Kupang, Kota Belu-Atambua, Kota Maumere-Sikka, Kota Larantuka-Flores Timur, Kota Labuan Bajo-Manggarai Barat, Kota Waingapu-Sumba Timur, Kota Waitabula - Sumba Barat Daya, Kota Ende-Ende, Kota Ba'a-Rote Ndao, Kota Kalabahi-Alor</t>
  </si>
  <si>
    <t>Pembangunan Tempat Pembuangan Limbah Padat dan Cair yang Menimbulkan Polusi</t>
  </si>
  <si>
    <t>Tersedianya IPAL  dan Alat Pengolahan Limbah Laboratorium Lingkungan</t>
  </si>
  <si>
    <t>Terlaksananya  Alat Pengolahan Limbah  Laboratorium Lingkungan</t>
  </si>
  <si>
    <t>UPT Lab. Lingkungan</t>
  </si>
  <si>
    <t>Pembinaan, Pemantauan, Evaluasi dan Pelaporan Pelaksanaan Kegiatan Dekosentrasi, Tugas Pembantuan, Kantor Daerah, Kantor Pusat dan Urusan Bersama</t>
  </si>
  <si>
    <t>Pelaksanaan Kegiatan Dekosentrasi SKPD Kabupaten/Kota se Provinsi NTT</t>
  </si>
  <si>
    <t xml:space="preserve">Tersedianya data dan informasi perkembangan pelaksanaan kegiatan Dekosentrasi, Tugas Pembantuan, Kantor Daerah, Kantor Pusat dan Urusan Bersama </t>
  </si>
  <si>
    <t>Tersedianya pelayanan jasa komunikasi, sumberdaya air dan listrik</t>
  </si>
  <si>
    <t>Terlaksananya pendampingan agribisnis pertanian/FMA pada 240 FMA; Terlaksananya pertemuan kontak tani nelayan andalan dan saling tukar menukar pengetahuan dan keterampilan antara sesama petani.</t>
  </si>
  <si>
    <t>6 Kabupaten; 22 Kab/Kota</t>
  </si>
  <si>
    <t>Balai Penyuluhan Kecamatan (BPK) / Gapoktan/ Poktan di 22 Kabupaten/Kota se NTT</t>
  </si>
  <si>
    <t>Terlaksananya fasilitasi dan pembinaan dan pendampingan bagi kelembagaan BPK, Gapoktan, Poktan dalam rangka pengembangan usaha agribisnis komoditas pertanian/perkebunan; Terlaksananya penilaian dan validasi kelembagaan tani, kelembagaan penyuluhan dan kelembagaan profesi</t>
  </si>
  <si>
    <t>Terpantaunya kondisi kerawanan pangan wilayah di 22 Kab/Kota; Terlaksananya apresiasi SKPG bagi petugas teknis di 22 kab/kota</t>
  </si>
  <si>
    <t>Adanya rumusan bersama kondisi kerawanan pangan untuk dilakukan intervensi; Terlaksananya apresiasi SKPG bagi petugas teknis kabupaten dan terlaksananya penanganan Dearah Rawan Pangan di 22 Kab/kota @ Rp. 100.000.000</t>
  </si>
  <si>
    <t>Luar Daerah; 22 Kab/Kota</t>
  </si>
  <si>
    <t>Analisis rasio jumlah penduduk terhadap jumlah kebutuhan pangan</t>
  </si>
  <si>
    <t>Terlaksananya analisis Kebutuhan Konsumsi pangan di bagi provinsi dan 22 Kab/Kota</t>
  </si>
  <si>
    <t>Terlaksananya analisis konsumsi pangan</t>
  </si>
  <si>
    <t>Terlaksananya pembinaan dan koordinasi kajian rantai pasokan pada pelaku distribusi pengecer 3 komoditi (beras, telur dan daging ayam)</t>
  </si>
  <si>
    <t>Terlaksananya pertemuan kajian rantai pasokan dan pemasaran pangan dan terlaksananya koordinasi kajian rantai pasokan dan pemasaran</t>
  </si>
  <si>
    <t>Monitoring, Evaluasi dan pelaporan terpadu</t>
  </si>
  <si>
    <t>Terlaksananya Monitoring dan evaluasi program / kegiatan Ketahanan Pangan dan Penyuluhan Tingkat Provinsi; dan terlaksananya pendampingan Gubernur dan DPRD</t>
  </si>
  <si>
    <t>Tersusunnya laporan Evaluasi Tengah Tahun dan Tahunan;  dan Terlaksananya  pendampingan Gubernur dan DPRD</t>
  </si>
  <si>
    <t>Luar Daerah dan 22 kab/kota</t>
  </si>
  <si>
    <t>Pengembangan cadangan pangan daerah</t>
  </si>
  <si>
    <t>Terlaksananya Pengembangan cadangan pangan daerah di 22 Kab/Kota</t>
  </si>
  <si>
    <t>Tersedianya cadangan pangan provinsi; Terlaksananya pembinaan pengembangan cadangan pangan daerah</t>
  </si>
  <si>
    <t>Meningkatnya Ketahanan pangan daerah dengan pengembangan kawasan mandiri pangan di 5 kabupaten kawasan kepualauan dan 5 kabupaten kawasan perbatasan</t>
  </si>
  <si>
    <t>Terlaksananya pengembangan kawasan mandiri pangan di 5 kabupaten kawasan kepualauan dan 5 kabupaten kawasan perbatasan</t>
  </si>
  <si>
    <t>151 Desa di 22 kab/kota</t>
  </si>
  <si>
    <t>Terlaksananya apresiasi penyusunan menu B2SA berbasis makanan khas di 22 Kab/Kota, dan Terlaksananya Pengembangan KRPL</t>
  </si>
  <si>
    <t>Terlaksananya apresiasi penyusunan menu B2SA berbasis makanan khas; Terlaksananya Pengembangan 110 Kawasan Rumah Pangan Lestari (@ 5 KRPL) di 22 Kab/kota)</t>
  </si>
  <si>
    <t>Provinsi, 22 Kab/Kota; 110 KRPL</t>
  </si>
  <si>
    <t>Terlaksananya pemberdayaan kelompok lumbung pangan masyarakat pada 22 Kab/Kota</t>
  </si>
  <si>
    <t>Terbinanya kelompok lumbung pangan masyarakat melalui pertemuan dan pembinaan pada 129 kelompok di 22 Kab/Kota</t>
  </si>
  <si>
    <t>129 kelompok di 129 Desa pada 22 kab/Kota</t>
  </si>
  <si>
    <t>Peningkatan mutu dan keamanan pangan</t>
  </si>
  <si>
    <t>Terlaksananya keamanan pangan penduduk; terlaksananya koordinasi dan analisi keamanan pangan penduduk; terlaksananya penjaminan sertfikasi keamanan pangan produk pangan hasil pertanian pada 22 kab/kota; terlaksananya apresiasi keamanan pangan segar bagi petugas di daerah bagi 40 orang petugas; dan terlaksananya pengujian laboratorium untuk mutu dan keamanan pangan pada 36 komoditi</t>
  </si>
  <si>
    <t>Terlaksananya keamanan pangan penduduk; terlaksananya koordinasi dan analisi keamanan pangan penduduk; terlaksananya penjaminan sertfikasi keamanan pangan produk pangan hasil pertanian; terlaksananya apresiasi keamanan pangan segar bagi petugas di daerah; dan terlaksananya pengujian laboratorium untuk mutu dan keamanan pangan</t>
  </si>
  <si>
    <t>Rapat Koordinasi, Sinkronisasi dan Perencanaan Program / Kegiatan</t>
  </si>
  <si>
    <t>Terlaksananya Pertemuan Evaluasi, Sinkronisasi serta, Persiapan dan Perencanaan Program / Kegiatan Ketahanan Pangan dan Penyuluhan Tingkat Nasional, Provinsi dan Kab/kota se-NTT</t>
  </si>
  <si>
    <t>Terlaksananya Pertemuan Evaluasi Tahun 2013, Sinkronisasi dan Persiapan Pelaksanaan Tahun 2014 dan Perencanaan Program / Kegiatan Ketahanan Pangan dan Penyuluhan Tahun 2015 Tingkat Nasional, Provinsi dan Kab/kota se-NTT</t>
  </si>
  <si>
    <t>Provinsi; Kabupaten terpilih</t>
  </si>
  <si>
    <t>Penyuluhan pemasaran produksi
pertanian/perkebunan guna menghindari sistem tengkulak ijon</t>
  </si>
  <si>
    <t>Terlaksananya penyuluhan pemasaran produksi di Balai Penyuluhan Kecamatan (BPK), Gapoktan/ Poktan</t>
  </si>
  <si>
    <t>Terlaksananya penyuluhan pemasaran produksi pertanian/ perkebunan bagi masyarakat tani; terlaksananya pembinaan dan pemberian pemahaman kepada petani tentang prosedur pemasaran produksi pertanian yang menguntungkan; terlaksananya pengembangan kerjasama penyuluhan untuk pemasaran produksi pertanian</t>
  </si>
  <si>
    <t>Terlaksananya pendampingan bagi bagi kelompok tani / gapoktan pada Balai Penyuluhan Kecamatan dan Penyuluh Pertanian, Perikanan, dan Kehutanan</t>
  </si>
  <si>
    <t>Terlaksananya rapat koordinasi bakorluh; tersusunnya programa penyuluhan pertanian, perikanan dan kehutanan; terlaksananya temu karya penyuluh dan meningkatnya pengetahuan dan keterampilan di antara para penyuluh, pelaku utama dan pelaku usaha; TErsedianya BOP bagi 2.504 Penyuluh Pertanian, Perikanan dan Kehutanan selama 12 bulan</t>
  </si>
  <si>
    <t>Pengembangan sistem informasi penyuluhan</t>
  </si>
  <si>
    <t>Penyuluh pertanian, petani; penyuluh pertanian, pelaku utama dan pelaku usaha pertanian; admin cyber extension dan Simluh</t>
  </si>
  <si>
    <t>Terlaksananya penyebaran materi penyuluhan (folder, poster, leaflet dan buklet); terlaksananya sistem informasi penyuluhan, terlaksananya apresiasi cyber extension sistem informasi penyuluhan pertanian, perikanan dan kehutanan bagi 45 admin pada 22 Kab/Kota</t>
  </si>
  <si>
    <t>Provinsi dan 22 kab/kota; Provinsi dan 22 kab/kotaManggarai barat</t>
  </si>
  <si>
    <t>Terlaksananya Koordinasi dan Pendampingan Pelaksanaan Tugas di 22 Kabupaten/Kota selama 12 bulan</t>
  </si>
  <si>
    <t>Bimtek Pengawasan bagi Pengawas Kop 60 Kop, Bimtek pengawasan dan pengendalian KSP/USP 23 org, Pembekalan bagi KUMKM penerima dana bansos 200 org, Monitoring dan evaluasi pemanfaatn dana bansos, 22 Kab, Sertifikasi Hak Atas Taanah bagi 200 KUMKM , bimtek kemasan dan pengolahan abon dan bakso ikan  bagi  50 Wirausaha baru Pelatihan Kewirausahaan bagi 600 WUB dan Anggta  Koperasi, Pelatihan teknis bisnis ritel 60 orang, piendidikan anggota bag 500 anggota Koperasi Pelatihan kopetensi bagi KSP 90 orang, Lokakarya dan evaluasi pelaksanaan diklat 60 orang, bimtek pwngolahan rumput laut 30 orang KUMKM,</t>
  </si>
  <si>
    <t xml:space="preserve">Terlaksananya Bimtek Pengawasan bagi Pengawas Kop, Bimtek pengawasan dan pengendalian KSP/USP  Pembekalan bagi KUMKM penerima dana bansos , Monitoring dan evaluasi pemanfaatn dana bansos, Sertifikasi Hak Atas Tanah bagi KUMKM , bimtek kemasan dan pengolahan abon dan bakso ikan  bagi  Wirausaha baru Pelatihan Kewirausahaan bagi  WUB dan Anggta  Koperasi, Pelatihan teknis bisnis ritel  piendidikan anggota bag  anggota Koperasi Pelatihan kopetensi bagi KSP  Lokakarya dan evaluasi pelaksanaan diklat , bimtek pwngolahan rumput laut </t>
  </si>
  <si>
    <t xml:space="preserve">Luar Daerah; dan 22 Kab/Kota </t>
  </si>
  <si>
    <t>Luar Daerah; Provinsi dan 22 Kab / Kota</t>
  </si>
  <si>
    <t xml:space="preserve"> Peningkatan dan pengembangan jaringan kerjasama usaha koperasi</t>
  </si>
  <si>
    <t xml:space="preserve">Provinsi, dan 22 Kab/Kota </t>
  </si>
  <si>
    <t>Peningkatan  Pelayanan  Administrasi dan Keuangan</t>
  </si>
  <si>
    <t>Terlaksananya Administrasi  Keuangan</t>
  </si>
  <si>
    <t>Pengadaan Pakaian Dinas dan Perlengkapannya</t>
  </si>
  <si>
    <t>Aparatur</t>
  </si>
  <si>
    <t>Tersedianya pakaian Dinas</t>
  </si>
  <si>
    <t>Pendidikan dan Pelatihan  Formal</t>
  </si>
  <si>
    <t>Meningkatnya pengetahuan dan ketrampilan aparatur</t>
  </si>
  <si>
    <t>Pengadaan Mesin / Kartu  Absensi</t>
  </si>
  <si>
    <t>Tertibnya absensi</t>
  </si>
  <si>
    <t>Pengadaan Komputer/ Laptop dan Printer</t>
  </si>
  <si>
    <t>Kantor Dinas/ PDE, Bidang Mekanisasi</t>
  </si>
  <si>
    <t>Lancarnya penyelesaian Program/Kegiatan SKPD</t>
  </si>
  <si>
    <t xml:space="preserve">Pemeliharaan Rutin/ Berkala Perlengkapan  Gedung Kantor </t>
  </si>
  <si>
    <t>294 orang petani, 19 petugas dan 27 kelompok tani</t>
  </si>
  <si>
    <t>Terselenggaranya pelatihan penerapan GAP/SOP buah, sayur, biofarmaka, tanaman hias 40 org, petugas pemetaan wil hortikultura 3 org, magang UPJA 10 org, pelatiahn manejer UPJA sedaratan Timor 25 org, sekolah lapang alsintan 25 org, apresiasi pengawasan pupuk dan pestisida 40 org, P3A 25 Org, SID 25 Org, fasilitator FASDA 25 org, penumbuhan kebersamaan pola SKE 21 kel, magang petugas teknis BBH 6 org, terselenggaranya bimtek penguatan kelembagaan P3A/GP3A 25 org, bimtek pendampingan pengolahan hasil tanaman pangan, hortikultura, perkebunan 150 orang, pendampingan pengawalan LM3 dan PUAP.</t>
  </si>
  <si>
    <t>Peningkatan sistem insentif dan disinsentif bagi petani/kelompok tani</t>
  </si>
  <si>
    <t>42 kel pangan dan horti 21 manejer UPJA, kelompok P3A</t>
  </si>
  <si>
    <t>Terlaksananya lomba dan penghargaan petani/pelaku agribisnis  tanaman pangan dan hortikultura, lomba UPJA dan lomba P3A serta Pembinaan dalam rangka pengembangan dan pemanfaatan Alsintan</t>
  </si>
  <si>
    <t>Pekan Daerah/ Pekan Nasional KTNA</t>
  </si>
  <si>
    <t>2 Kegiatan</t>
  </si>
  <si>
    <t>Terlaksananya Pekan Daerah (PEDA/PENAS) Kelompok Tani Nelayan Andalan (KTNA)</t>
  </si>
  <si>
    <t>PEDA    : Sumba Barat                   PENAS : Jawa Timur</t>
  </si>
  <si>
    <t>6 paket/event,  Laporan informasi  Pasar, 2 paket siaran pedesaan</t>
  </si>
  <si>
    <t>Terlaksanannya promosi atas hasil produksi pertanian tanaman pangan, hortikultura dan perkebunan  dan  Informasi Pasar harian, siaran pedesaan, pameran buah nasional</t>
  </si>
  <si>
    <t>22 Kelompok tani, 410 petani, 6 Gapoktan</t>
  </si>
  <si>
    <t>Terlaksananya pengembangan metode pengendalian hayati pada tanaman kopi, kakao, jambu mete dan kelapa, penanganan eksplosif hama penyakit dan dampak anomali iklim, pertemuan teknis petugas pengamat hama/penyakit perkebunan, rintisan model pengamatan hama/penyakit perkebunan, TOT SL pola Sri, TOT SL perubahan iklim, SL-PHT padi, SL-PHT jagung, SL-PHT jeruk keprok, TOT PL-II SL-PHT padi sawah, model pemanfaatan pekarangan hortikultura, pelatihan pembuatan pupuk lorganik/bokhasi, pembinaan lanjutan surveilen III sertifikasi pangan organik bun dan hortikultura, pembinaan mutu dan surveilen III sektor bun dan hortikultura, pembinaan dan sertifikasi keamanan pangannsektor pangan dan hortikultura, pembinaan dan pengawasan mutu produk segar dan hasil olahan</t>
  </si>
  <si>
    <t>Pengadaan mesin pompa air 50 unit, pengadaan hand traktor  40 unit, mesin perontok padi 100 unit, suku cadang traktor, fasilitasi pengadaan sarana alsintan, identidfikasi calon enerima alsintan, sosialisasi pngembangan UPJA, pengembangan pola KSO alsintan, pengelolaan lahan dan suporting WISM, perencanaan kebutuhan pupuk bersubsidi 2015, rencana kebutuhan RDKK, inventarisasi pupuk dan pestisida, pembangunan gedung benih, peralatan kerja di BBH, perbanyakan APH dan biopestisida, pendampingan DAK, obat-obatan kebun dinas, balik nama kebun dinas 31,15 ha, rekonsiliasi kredit eks proyek UPP perkebunan dan pembinaan kios sarana produksi pertanian</t>
  </si>
  <si>
    <t>22 Kab/Kota dan 7 BBH</t>
  </si>
  <si>
    <t>75 Sampel, 3 komoditi ( kacanh ijo fore belu, kacang merah inerie, kacang tanah sandle ) pemurninan, dan  komoditi perkebunan</t>
  </si>
  <si>
    <t>terlaksananya sertifikasi Tanaman dan Pemurnian Varietas Unggul Nasional</t>
  </si>
  <si>
    <t>SKPD Kab/Kota  2  kal1</t>
  </si>
  <si>
    <t>terlaksananya rapat koordinasi Dinas,dan Evaluasi  dinas</t>
  </si>
  <si>
    <t>23 Kelompok tani</t>
  </si>
  <si>
    <t>Pengembangan Kacang tanah Rote 50 Ha, ubi jalar 0,6 ha, ubi noebosi 2 ha,  dalam rangka pelepasan varietas, modelpengembangan paket teknologi kacang hijau biaya rendah 4 ha, demplot jagung sistim PTT 4 ha, demplot padi sawah sistim PTT 4 ha, pemuliaan kacang tanah sandle 1 ha, jagung pit kuning 1 ha, kaqcang hijau fore belu 1 ha kacang merah inerie 1 ha</t>
  </si>
  <si>
    <t>Kota Kupang, Ronda, TTS, TTU, Ende, Sabu raijua, Lembata, Manggarai, Alor, Sumbar, Belu, Mabar, Sumtim, Ngada</t>
  </si>
  <si>
    <t>Terpeliharaan gedung kantor sebagai aset daerah</t>
  </si>
  <si>
    <t>Terbangunnya pengembangan hasil hutan non kayu, berupa kutu lak 100 Ha, lebah madu 250 Stup, ulat sutra 50 Ha dan optimalisasi pemanfaatan ruang tumbuh tanaman obat-obatan 50 Ha</t>
  </si>
  <si>
    <t xml:space="preserve"> Alor; Lembata; Flotim; Sikka; Kupang; Ngada; Sumba Timur; Manggarai  Timur; Manggarai ; Sumba Barat Daya; Sumba Tengah; Sumba Timur; </t>
  </si>
  <si>
    <t xml:space="preserve">TTS; Belu; Ende; Ngada; </t>
  </si>
  <si>
    <t>Terlaksananya monitoring, evaluasi dan pelaporan pelaksanaan kegiatan pembangunan kehutanan di 22 Kabupaten/kota</t>
  </si>
  <si>
    <t xml:space="preserve">Kota Kupang; Kab. Kupang; TTS; TTU; Belu; Alor; Lembata; Flotim; Sikka; Ende; Ngada; Nagekeo; Manggarai  Timur; Manggarai ; Manggarai Barat; Sumba Barat Daya; Sumba Barat; Sumba Tengah; Sumba Timur; Sabu Raijua; Rote Ndao; dan Malaka </t>
  </si>
  <si>
    <t>Terlaksananya reboisasi pengkayaan tanaman seluas 100 Ha, pemeliharaan tanaman tahun I seluas 150 Ha, pmeliharaan tanaman tahun II seluas 100 Ha, pengamanan hutan,penyuluhan dan pendampingan masyarakat dan kemitraan dalam pengelolaan Taman Hutan Raya Prof.Ir.Herman Johanes</t>
  </si>
  <si>
    <t>Pembuatan demplot agroforestry pada DAS dan Sub DAS seluas 200 Ha</t>
  </si>
  <si>
    <t>Kupang; TTS; TTU; Belu;  Lembata; Ende; Nagekeo; Manggarai  Timur; Sabu-Raijua dan Malaka</t>
  </si>
  <si>
    <t>1) Terbangunnya Hutan Tanaman Cendana seluas 350 Ha; 2) Terpeliharaanya tanaman tahun I Hutan Tanaman Cendana seluas 80 Ha; 3) Terpeliharaanya tanaman tahun II seluas 150 Ha; 4) Terpeliharanya tanaman cendana tahun III seluas 140 Ha; 5) Gerakan Cendana Keluarga 2014; 6) Gerakan Cendana Keluarga Keberlanjutan 2013; 7) Sosialisasi Peraturan Daerah Nomor 5 Tahun 2012 tentang pengelolaan cendana dan pengembangan cendana di 22 Kabupaten</t>
  </si>
  <si>
    <t>1) Kab. Belu; Lembata; Sumba Barat Daya; Sumba Barat; Sumba Tengah; Sumba Timur, Kupang; 2) Kab.Belu,Alor,Kupang,Sumtim dan Flotim; 3) Kab.Kupang,Kota Kupang, TTU dan TTS; 4) Kab.Kupang, Belu, Alor, TTU; 5) 22 Kabupaten/Kota; 6) Kab.Lembata, Alor, Flotim,Ende,Matim, Ngada, manggarai,SBD, Sumtim, Nagekeo, Mabar; 7) 1 Paket</t>
  </si>
  <si>
    <t>Terlaksananya Aktifitas surat dapat berjalan dengan baik</t>
  </si>
  <si>
    <t>Pelaksanaan rakor dan konsultasi  keluar daerah</t>
  </si>
  <si>
    <t>Terlaksananya Koordinasi dan konsultasi di 22 kabupaten/kota</t>
  </si>
  <si>
    <t>1 paket karpet, 6 unit AC, 2 unit komputer dan printer</t>
  </si>
  <si>
    <t>Rehabilitasi Sedang/Berat Instalasi Jaringan</t>
  </si>
  <si>
    <t>Tersedianya jaringan dan instalasi Jaringan SIM gaji</t>
  </si>
  <si>
    <t>Terlaksananya pendidikan dan pelatihan formal bagi aparatur Biro keuangan</t>
  </si>
  <si>
    <t>Biro Keuangan dan Unit/DInas</t>
  </si>
  <si>
    <t>Biro Keuangan dan Unit/Dinas</t>
  </si>
  <si>
    <t>Biro Keuangan dan Unit Dinas</t>
  </si>
  <si>
    <t>SKPD Lingkup Pemerintah Prov.NTT</t>
  </si>
  <si>
    <t>Penyusunan Laporan Keuangan Triwulan dan Semesteran dan Akhir Tahun Atas Pelaksanaan APBD</t>
  </si>
  <si>
    <t>SKPD dan Unit Kerja SKPD Lingkup Pemprov.NT</t>
  </si>
  <si>
    <t>Pengembangan Implementasi Sistem Informasi Pengelolaan Keuangan Daerah</t>
  </si>
  <si>
    <t>Aparatur SKPD Biro Keuangan dan SKPD di Lingkup Pemprov.NTT</t>
  </si>
  <si>
    <t>SKPD Lingkup Pempro. Dinas PPO Kab/Kota Sekolah Penerima Hibah</t>
  </si>
  <si>
    <t>Biro Keuangan dan SKPD Lingkup Pemprov.NTT</t>
  </si>
  <si>
    <t>Evaluasi Rancangan Peraturan Daerah tentang APBD Kab./Kota dan Rancangan Peraturan Kepala Daerah tentang Penjabaran APBD.</t>
  </si>
  <si>
    <t>Evaluasi Rancangan Peraturan Daerah tentang APBD Kab./Kota dan Rancangan Peraturan KDH tentang Penjabaran Perubahan APBD Kab./Kota</t>
  </si>
  <si>
    <t>Evaluasi Rancangan Peraturan Daerah tentang Pertanggungjawaban pelaksanaan APBD dan rancangan Peraturan Daerah tentang Penjabaran</t>
  </si>
  <si>
    <t>TAPBD Kab/Kota</t>
  </si>
  <si>
    <t>Rapat Koordinasi penyusunan usulan DAK Kab./Kota</t>
  </si>
  <si>
    <t>Tersusunnya Laporan Triwulan/Semesteran (7 Dokumen)</t>
  </si>
  <si>
    <t>Terlaksananya Monitoring Bantuan Keuangan dan Evaluasi Kegiatan Pembangunan Lainnya</t>
  </si>
  <si>
    <t>Terimplementasinya SIPKD (1 Paket SIPKD)</t>
  </si>
  <si>
    <t>Tersusunnya Laporan Triwulan/Semesteran dan Akhir Tahun Dana Konsentrasi ( 5 Laporan)</t>
  </si>
  <si>
    <t>1) tersedianya Katalog dan kartu anggota perpustakaan; 2) Terinventarisnya koleksi pustaka; 3) pendalaman pengelolaan perpustakaan; 4) Tersedinya buku perpustakaan koleksi terbaru</t>
  </si>
  <si>
    <t>SKPD Lingkup Pemerintah Provinsi NTT; Meningkatnya kualitas pelayanan publik dengan partisipasi masyarakat</t>
  </si>
  <si>
    <t>1) Adanya inventarisasi masalah pengaduan masyarakat; 2) Adanya solusi logis dari setiap masalah; 3) Tersedianya janji perbaikan pelayanan dan rekomendasi perbaikan layanan</t>
  </si>
  <si>
    <t>SKPD Provinsi NTT dan Kabag Organisasi Setda Kab/Kota se NTT; Terwujudnya Sinergitas Penyelenggaraan Pelayanan Publik di Provinsi NTT</t>
  </si>
  <si>
    <t>1) Terlaksananya Rapat Evaluasi penyelenggaraan pelayanan publik; 2) Terfasilitasinya penyusunan SPP di SKPD Provinsi dan Bagian Organisasi Kab/Kota Se NTT;3) Adanya evaluasi pengelolaan pengaduan masyarakat lingkup Pemprov dan Kab/kota se NTT</t>
  </si>
  <si>
    <t>Meningkatnya kinerja aparatur dalam melaksanakan tugas dan pelayanan kepada publik; Termanfaatnya data/informasi sebagai umpan balik pernbaikan pelaksanaan ke depan</t>
  </si>
  <si>
    <t>1) Tersedianya laporan evaluasi pelaksanaan budaya kerja Pemprov NTT 2013 (55 buku); 2) Tersedianya laporan evaluasi pelaksanaan perjalanan dinas Pemprov NTT tahun 2013; 3) Tersedinya laporan evaluasi kinerja Pemprov NTT tahun 2013</t>
  </si>
  <si>
    <t>1) Tersusunnya Pergub tentang IKU Pemprov NTT (20 buku); 2) Tersusunnnya Pergub tentang IKU SKPD (60 buku)</t>
  </si>
  <si>
    <t>1) Tersusunnya Laporan Akuntabilitas Kinerja Instansi Pemerintah (LAKIP) Pemprov. NTT Tahun 2013 (60 buku); 2) Tersusunnya Rencana Kinerja Tahunan (RKT) Pemprov NTT Tahun 2014 (60 buku); 3) Tersusunnya Penetapan Kinerja (PK) Pemprov NTT Tahun 2014 (60 buku); 4) Terlaksananya Asistensi dan Konsultasi LAKIP, RKT dan PK di Kementrian PAN dan RB serta Kemendagri; 5) Terlaksananya Rakor SAKIP dengan Kemendagri</t>
  </si>
  <si>
    <t>1) Terfasilitasinya Rapat Bimbingan Implementasi Reformasi Birokrasi; 2) Tersedianya Laporan Pelaksanaan Kegiatan Pembinaan dan Pengendalian Implementasi Reformasi Birokrasi</t>
  </si>
  <si>
    <t>1) Terlaksananya Forkompanda; 2) Tersusunnya laporan Forkompanda; 3) Rencana Tindak Lanjut Poin-Poin Kesepakatan Forum (rekomendasi)</t>
  </si>
  <si>
    <t>1) Bimtek Penyusunan Revisi Road Map 2013-2017; 2) Terwujudnya dokumen Pergub Road Map Reformasi Birokrasi NTT 2013-2017</t>
  </si>
  <si>
    <t>22 kabupaten/kota</t>
  </si>
  <si>
    <t>1) Terlaksananya Kab/Kota yang difasilitasi; 2) Tersedianya Laporan Pelaksanaan Kegiatan Penataan, Pembinaan, Pengendalian Kelembagaan Anjab dan ABK Kab/kota se NTT</t>
  </si>
  <si>
    <t>1) Tersedianya data jabatan dan informasi jabatan; 2) Tersedianya informasi mengenai efisiensi kerja organisasi melalui beban kerja / volume kerja</t>
  </si>
  <si>
    <t>Penyelenggaraan Pameran Investasi</t>
  </si>
  <si>
    <t>Gelar Potensi Investasi Daerah dan Seminar Nasional Investasi</t>
  </si>
  <si>
    <t>Temu Kemitraan antar pengusaha daerah dan Fasilitasi kemitraan antara pemerintah, usaha besar dan UKM</t>
  </si>
  <si>
    <t xml:space="preserve">Rapat koordinasi kebijakan, program dan kegiatan penanaman modal antara prov, kab/kota se-NTT </t>
  </si>
  <si>
    <t>Fasilitasi dan koordinasi kerjasama lintas sektor bidang investasi</t>
  </si>
  <si>
    <t>Diklat Perencanaan Bisnis bagi UKM</t>
  </si>
  <si>
    <t>Penyusunan Rencana Umum Penanaman Modal (RUPM) Prov. NTT</t>
  </si>
  <si>
    <t>Pembuatan Direktory Perusahaan PMA/PMDN dan pengusaha daerah</t>
  </si>
  <si>
    <t>Pelatihan SIPID (sistem Informasi Potensi Investasi daerah)</t>
  </si>
  <si>
    <t>Pelatihan SPIPISE dan PTSP</t>
  </si>
  <si>
    <t>Sosialisasi Kebijakan Penanaman Modal dan Workshop LKPM bagi aparatur dan investor</t>
  </si>
  <si>
    <t>Jakarta dan luar daerah lainnya</t>
  </si>
  <si>
    <t>Peningkatan Pelayanan administrasi dan keuangan</t>
  </si>
  <si>
    <t>Honorer kantor</t>
  </si>
  <si>
    <t xml:space="preserve">Ruas jalan provinsi dan jembatan pada ruas jalan Provinsi  </t>
  </si>
  <si>
    <t>1) Tersedianya Data/Laporan Hasil Perencanaan Ruas Jalan Provinsi dan Jembatan Provinsi di 21 Kabupaten Kota 2) Meningkatnya Presentase Perbandingan Panjang Jalan dengan Luas Wilayah</t>
  </si>
  <si>
    <t>1) Tersedianya Data Laporan Hasil Perencanaan pada ruas Jalan dan Jembatan Provinsi di 21 Kabupaten Kota; 2) Meningkatnya Presentase perbandingan panjang jalan dengan luas wilayah</t>
  </si>
  <si>
    <t>Program_pengolahan_air_baku_dan_pengolahan_air_tanah</t>
  </si>
  <si>
    <t>Rehabilitasi/pemeliharaan JIAT</t>
  </si>
  <si>
    <t>7 JIAT (Jaringan Irigasi Air Tanah)</t>
  </si>
  <si>
    <t>Terpeliharanya  fungsi layanan sumur bor  sehingga dapat meningkatkan penyediaan air baku bagi masyarakat di wilayah Timor dan Alor</t>
  </si>
  <si>
    <t>Sistim distribusi air minum pada wilayah rawan air</t>
  </si>
  <si>
    <t>Kab. Kupang; Nagekeo; Rote Ndao</t>
  </si>
  <si>
    <t>Program_peningkatan_sarana_dan_prasarana_kePUan</t>
  </si>
  <si>
    <t>Daerah Irigasi kewenangan provinsi</t>
  </si>
  <si>
    <t xml:space="preserve">Alor; Lembata; Flotim; Sikka; Ende; Ngada; Manggarai  Timur; Manggarai ; Manggarai Barat; Sumba Barat Daya; Sumba Barat; Sumba Timur; </t>
  </si>
  <si>
    <t xml:space="preserve">Pemeliharaan dan rehab embung </t>
  </si>
  <si>
    <t>Pemeliharaan pada embung yang telah dibangun melalui APBD Provinsi</t>
  </si>
  <si>
    <t>1) Meningkatnya pengembangan dan Pengelolaan Embung kecil sebanyak 5 buah; 2) Terpeliharanya embung-embung yang sudah dibangun</t>
  </si>
  <si>
    <t xml:space="preserve">Sumba Barat Daya; Sumba Barat; Sumba Tengah; Sumba Timur; Kab. Kupang; TTS; TTU; Belu; </t>
  </si>
  <si>
    <t>Optimalisasi fungsi jaringan irigasi yang telah di bangun</t>
  </si>
  <si>
    <t>Pada DI dan embung kewenangan provinsi</t>
  </si>
  <si>
    <t xml:space="preserve">Alor; Sikka; Ende; Ngada; Manggarai  Timur; Manggarai ; Manggarai Barat; Sumba Barat Daya; Sumba Barat; Sumba Timur; </t>
  </si>
  <si>
    <t>Tersedianya data kerusakan jaringan irigasi dan embung 3 daerah iragasi dan 8 embung tersebar di Pulau Flores; Teridentifikasinya Jaringan Irigasi Dan Embung (2 DI dan 2 Buah Embung Kecil di Pulau Sumba); Tersedianya data kerusakan irigasi dan data desain jaringan irigasi di wilayah Timor pada 10 aerah irigasi</t>
  </si>
  <si>
    <t>1) Monitoring, evaluasi dan pelaporan terpadu bidang ke-PU-an; 2) pendampingan Gubernur dan DPRD</t>
  </si>
  <si>
    <t xml:space="preserve">alat-alat laboratorium pengujian </t>
  </si>
  <si>
    <t>pelayanan jasa laboratorium pengujian</t>
  </si>
  <si>
    <t>1) Meningkatnya Kondisi permukaan ruas jalan 2) terbangunnya jembatan pada ruas jalan provinsi; 3) Terlaksananya Pengawasan terhadap pembangunan Jalan dan Jembatan.</t>
  </si>
  <si>
    <t xml:space="preserve">Kab. Kupang; TTS (Kapan-Fatumnasi); TTU; Belu; Alor; Lembata; Flotim; Sikka; Ende; Ngada; Nagekeo; Manggarai  Timur; Manggarai ; Manggarai Barat; Sumba Barat Daya; Sumba Barat; Sumba Tengah; Sumba Timur; Sabu Raijua; Rote Ndao; </t>
  </si>
  <si>
    <t>Pembangunan Jalan dan Jembatan</t>
  </si>
  <si>
    <t xml:space="preserve">20 Daerah Irigasi kewenangan provinsi </t>
  </si>
  <si>
    <t xml:space="preserve">14.     </t>
  </si>
  <si>
    <t>Terwujudnya Pelayanan Administrasi Perkantoran</t>
  </si>
  <si>
    <t>Terwujudnya Penyelenggaraan Pemerintah</t>
  </si>
  <si>
    <t>Terwujudnya Penyelenggaaraan Pemerintah</t>
  </si>
  <si>
    <t>Terlaksananya rapat - rapat koordinasi dan konsultasi ke luar daerah</t>
  </si>
  <si>
    <t>terlaksananya koordinasi dan konsultasi pelaksanaan tugas dalam daerah</t>
  </si>
  <si>
    <t>tersedianya peralatan gedung dan kantor</t>
  </si>
  <si>
    <t>terpeliharanya kendaraan dinas/operasional secara rutin/berkala</t>
  </si>
  <si>
    <t>Terfasilitasinya Pemeliharaan Rutin/Berkala Kendaraan</t>
  </si>
  <si>
    <t>terpeliharanya peralatan kantor secara rutin/berkala</t>
  </si>
  <si>
    <t>Terpeliharanya Peralatan Kantor</t>
  </si>
  <si>
    <t>Tercapainya Peningkatan Pengembangan Sistem Pelaporan Capaian Kinerja dan Keuangan</t>
  </si>
  <si>
    <t>Terlaksananya Pelaporan Capaian Kinerja Program dan Kegiatan</t>
  </si>
  <si>
    <t xml:space="preserve"> Flotim; Sikka;TTS,Alor dan Sumba Timur. </t>
  </si>
  <si>
    <t>22 Kab/Kota se Provinsi NTT</t>
  </si>
  <si>
    <t>Fasilitasi percepatan penyerahan P3D dari daerah induk ke daerah pemekaran</t>
  </si>
  <si>
    <t xml:space="preserve">Jakarta, Malaka dan Sabu Raijua </t>
  </si>
  <si>
    <t>Inventarisasi dan Monitoring Penyelesaian Tindak Lanjut atas temuan LHP DKTP</t>
  </si>
  <si>
    <t>Luar Daerah dan Dalam Daerah</t>
  </si>
  <si>
    <t>Terevaluasinya Kabupaten hasil pemekaran dan Terevaluasinya kemampuan penyelenggaraan pemerintahan daerah-</t>
  </si>
  <si>
    <t>Adanya data EKPOD dan EDOB</t>
  </si>
  <si>
    <t>Jakarta, 22 Kab/kota</t>
  </si>
  <si>
    <t>Penyusunan Laporan Keterangan Pertanggung-Jawaban Gubernur dan Nota Pengantar LKPJ Tahun anggaran 2013</t>
  </si>
  <si>
    <t>7 (tujuh) Kabupaten di Provinsi NTT dan Kemendagri di Jakarta</t>
  </si>
  <si>
    <t>8 Kab/Kota di Provinsi NTT</t>
  </si>
  <si>
    <t>terinventarisasi dan terevaluasinya kelengkapan administrasi PAW anggota DPRD Provinsi dan DPRD Kab/Kota se Provinsi NTT</t>
  </si>
  <si>
    <t>Peningkatan Kapasitas Aparatur Pengelola SIAK melalui Diklat Operator Data Base, Diklat Administrator Data Base SIAK, Diklat Pendaftaran Penduduk, Diklat Catatan Sipil</t>
  </si>
  <si>
    <t>4 orang operator Kependudukan dan Catatan Sipil</t>
  </si>
  <si>
    <t>Tersedianya 4 orang SDM Pengelola SIAK pada Biro Pemerintahan Setda Prov. NTT</t>
  </si>
  <si>
    <t>Monitoring dan Evaluasi dalam rangka Pelaksanaan SIAK</t>
  </si>
  <si>
    <t>Sistem Administrasi Kependudukan di 22 Kabupaten/Kota se Provinsi NTT</t>
  </si>
  <si>
    <t>Koordinasi Raker Sinkronisasi Kebijakan Kependudukan dan Catatan Sipil</t>
  </si>
  <si>
    <t>22 Kabupaten/Kota se NTT</t>
  </si>
  <si>
    <t>Pembangunan dan Pengoperasian SIAK secara Terpadu</t>
  </si>
  <si>
    <t>Kab/Kota, Provinsi dan Pusat</t>
  </si>
  <si>
    <t>terbangunnya jaringan komunikasi data (SIAK) secara on line antar Kab/Kota, Provinsi dan Pusat dan Pusat data Nasional di Kemendagri</t>
  </si>
  <si>
    <t>Rakor dan evaluasi berkala gugus tugas dan Tim Terpadu Pencegahan dan penanganan tindak pidana perdagangan orang (TPPO)</t>
  </si>
  <si>
    <t xml:space="preserve">Terciptanya sinergitas dalam pencegahan dan penanganan tindak pidana perdagangan orang </t>
  </si>
  <si>
    <t>Terlaksananya rapat koordinasi dan evaluasi gugus tugas TPPO; Terevaluasinya pelaksanaan gugus tugas dan Tim TPPO</t>
  </si>
  <si>
    <t>Monev Pelaksanaan Program PP dan PA</t>
  </si>
  <si>
    <t>Tersedianya data dan terevaluasinya program PP dan PA tingkat kabupaten/kota</t>
  </si>
  <si>
    <t>Terlaksanya Monev Program PP dan PA</t>
  </si>
  <si>
    <t xml:space="preserve">Terbentukknya kelembagaan POKJA PUG dan Tim Focal Point </t>
  </si>
  <si>
    <t xml:space="preserve">Terlaksananya Advokasi Kelembagaan PUG </t>
  </si>
  <si>
    <t xml:space="preserve">TOT Bahan Ajar Responsif Gender </t>
  </si>
  <si>
    <t>Tersedianya Tenaga terlatih Bahan Ajar Responsif Gender</t>
  </si>
  <si>
    <t>Terlaksanya TOT Bahan Ajar Responsif Gender</t>
  </si>
  <si>
    <t>Sosialisasi/Advokasi Pengembangan Kab/kota layak anak/sekolah ramah anak</t>
  </si>
  <si>
    <t>Adanya komitmen pemerintah dan masyarakat dalam bentuk kebijakan, program, kegiatan, untuk menjamin terpenuhinya hak anak</t>
  </si>
  <si>
    <t>Terlaksananya Sosialisasi/advokasi  Pengembangan kab/kota layak anak/ sekolah ramah anak</t>
  </si>
  <si>
    <t>TTS,TTU, Belu, Sumba Timur dan Alor</t>
  </si>
  <si>
    <t xml:space="preserve">Penguatan kapasitas Kelompok ekonomi perempuan </t>
  </si>
  <si>
    <t>Meningkatnya jumlah perempuan yang berwirausaha, meningkatnya jumlah usaha/ketrampilan kelompok ekonomi perempuan</t>
  </si>
  <si>
    <t xml:space="preserve">Terlaksananya Penguatan kapasitas Kelompok ekonomi perempuan </t>
  </si>
  <si>
    <t>Kab Sikka dan Rote Ndao</t>
  </si>
  <si>
    <t>Penguatan Kapasitas Perempuan NTT</t>
  </si>
  <si>
    <t>Terpilihnya Putri Indonesia tk. Provinsi NTT dalam mengikuti pemilihan putri tk. Nasional ; meningkatnya jumlah perempuan yang berpartisipasi dalam bidang sosial budaya</t>
  </si>
  <si>
    <t>Terlaksannya Pembinaan terhadap putri Indonesia asal NTT dan konser perjuangan perempuan NTT</t>
  </si>
  <si>
    <t>Jakarta, Belu, Kota Kupang, Ende, Ngada, tk. Provinsi</t>
  </si>
  <si>
    <t xml:space="preserve">Meningkatnya jumlah perempuan yang terlibat dalam urusan adat </t>
  </si>
  <si>
    <t xml:space="preserve">Terlaksananya Lokakarya Pengakuan Posisi dan peran serta perempuan dalam urusan adat dan pengambilan keputusan di tingkat masyarakat adat </t>
  </si>
  <si>
    <t>Pelatihan Kepemimpinan bagi perempuan potensial</t>
  </si>
  <si>
    <t>Meningkatnya jumlah perempuan dalam keanggotaan legislatif</t>
  </si>
  <si>
    <t>Terlaksananya Pelatihan Kepemimpinan bagi perempuan potensial</t>
  </si>
  <si>
    <t>Advokasi dan sosialisasi fasilitasi Pembentukan P2TP2A</t>
  </si>
  <si>
    <t>Diperolehnya kesepakatan dari peserta untuk membentuk P2TP2A</t>
  </si>
  <si>
    <t>Terlaksananya Advokasi dan sosialisasi fasilitasi Pembentukan P2TP2A</t>
  </si>
  <si>
    <t>Terlaksananya kegiatan melalui TVRI, Radio, Koran, buletin, Baliho, Kampanye, koran, website, dan bahan cetak (1 paket)</t>
  </si>
  <si>
    <t>Rapat Koordinasi program dan pengembangan jejaring perempuan</t>
  </si>
  <si>
    <t>Tercapainya koordinasi, sinkronisasi dan integrasi , tersususunnya rencana tindak lanjut pengembangan program</t>
  </si>
  <si>
    <t>Terlaksananya Rapat Koordinasi program dan pengembangan jejaring perempuan</t>
  </si>
  <si>
    <t>Pelatihan manajemen kasus tindak kekerasan perempuan dan anak</t>
  </si>
  <si>
    <t xml:space="preserve">Meningkatnya penanganan kasus kekerasan </t>
  </si>
  <si>
    <t>Terlaksananya Pelatihan manajemen kasus tindak kekerasan perempuan dan anak</t>
  </si>
  <si>
    <t xml:space="preserve">Provinsi </t>
  </si>
  <si>
    <t>1) Terselenggaranya Pendidikan dan Pelatihan Teknis Akuisisi Arsip untuk para arsiparis dan pengelolah arsip pada Badan/Kantor Kearsipan dan Perpustakaan Kabupaten se daratan Flores,Lembata dan Alor; 2) Tersedianya tenaga pengelola arsip yang menguasai sistem akuisisi arsip inaktif; 3) Tersedianya tenaga teknis pengelola arsip inaktif yang mampu dan handal; 4) Tersedianya SDM yang memiliki kemampuan untuk melakukan penilaian arsip sesuai ketentuan yang berlaku; 5) Tersedianya SDM yang memiliki kemampuan untuk melakukan Pengawasan arsip sesuai ketentuan yang berlaku</t>
  </si>
  <si>
    <t>Kabupaten Sikka (Maumere); Badan Diklat ANRI; Badan Arsip dan Perpustakaan Prov.Sulawesi Selatan</t>
  </si>
  <si>
    <t>51.</t>
  </si>
  <si>
    <t>Bimtek Sistem Administrasi Kenaikan Pangkat PNS, Penempatan dan Pensiun PNS pada SAPK</t>
  </si>
  <si>
    <t>Tersedianya pengelola kepegawaian yang handal terhadap IT SAPK</t>
  </si>
  <si>
    <t>Terlaksananya Bimtek Sistem Administrasi Kenaikan Pangkat PNS, Penempatan dan Pensiun PNS pada SAPK</t>
  </si>
  <si>
    <t>45 SKPD dan 22 Kabupaten/Kota</t>
  </si>
  <si>
    <t>USULAN BELANJA LANGSUNG 2014</t>
  </si>
  <si>
    <t>Tersedianya pelayanan kesehatan PNS</t>
  </si>
  <si>
    <t>Terselenggaranya Administrasi Keuangan</t>
  </si>
  <si>
    <t>Tersedianya Jasa Kebersihan Kantor</t>
  </si>
  <si>
    <t>Terwujudnya Pelayanan Adminstrasi Perkantoran</t>
  </si>
  <si>
    <t xml:space="preserve">Tersedianya Alat Tulis Kantor </t>
  </si>
  <si>
    <t>Tersedianya Komponen Instalasi Listrik dan Penerangan Bangunan Kantor</t>
  </si>
  <si>
    <t>Tersedianya Bahan Bacaan dan Peraturan Perundang-undangan</t>
  </si>
  <si>
    <t>Terlaksananya Kegiatan Rapat Koordinasi dan Konsultasi</t>
  </si>
  <si>
    <t>3 x</t>
  </si>
  <si>
    <t>Tersedianya Layanan Angkutan Beras dan Barang Dinas</t>
  </si>
  <si>
    <t>Meningkatnya Koordinasi dan Konsultasi Dalam Daerah</t>
  </si>
  <si>
    <t>Tersedianya Layanan Keamanan Kantor</t>
  </si>
  <si>
    <t>Belanja Tidak Langsung beasiswa mahasiswa  perguruan tinggi se NTT (hibah) mahasiswa 5 miliar</t>
  </si>
  <si>
    <t>SID</t>
  </si>
  <si>
    <t>tinggi 20 sedang 15 dan kecil 10</t>
  </si>
  <si>
    <t>Peningkatan mutu Pendidikan Anak Usia Dini</t>
  </si>
  <si>
    <t>1. UPT PPNFI. 1) 25 orang anak; 2) 25 orang Guru; 2. 400 orang pendidik PAUD di 22 Kab/Kota mengikuti pelatihan, 3). 150 orang peserta jambore PAUD prov,4). 150 orang pendidik PAUD</t>
  </si>
  <si>
    <t xml:space="preserve">1. UPT PPNFI. 1)terlayaninya pendidikan anak usia dini; 2).Terlaksananya Pelatihan Guru PAUD dari 22 Kab/Kota, 3). Terlaksananya jamborePAUD provinsi, 4). terfasilitasi nya PAUD Handayani, TK Negeri Pembina, TK Anugerah, PAUD U'lm Ne'e, TK Mutiara, TK Asumta, TK Pondok Pengarapan, TPA dan Kober / PAUD Handayani, 5). terfasilitasi PAUD terpadu  (PAUD Handayani, TK Negeri Pembina, TK Anugerah, PAUD U'lm Ne'e, TK TK Mutiara, TK Asumta, TK Pondok Pengarapan, TPA dan Kober / PAUD Handayani </t>
  </si>
  <si>
    <t>Peningkatan Mutu Pendidikan Dasar dan Menengah</t>
  </si>
  <si>
    <t>1).Siswa SD, SMP yang berprestasi dibidang Sains, Olahraga dan Seni, 2). 250 siswa SD,SMP/MTs, 2). Manajemen BOS di  126 SD dan 126 SMP 22 Kab/Kota, 3). TOT Kurikulum 2013 bagi 30% guru SD dan SMP</t>
  </si>
  <si>
    <t xml:space="preserve">1). Dinas PPO.Terseleksinya siswa SD dan SMP untuk mengikuti Lomba O2SN, OSN, FL2SN tingkat Nasional, 2). UPT. Tekomdik. Terpilihnya siswa/I untuk mewakili NTT mengikuti lomba Kuis Kihajar TK. Nasional di Jakarta, 3). Tersalurnya dana BOS di 22 Kab/Kota, 4). Terlatihnya 30 % Guru SD, SMP, SMA dan SMK di 22 Kab/Kota dalam memahami Kurikulum 2013 8 ) BEASISWA  </t>
  </si>
  <si>
    <t>Peningkatan Kompetensi tenaga pendidik</t>
  </si>
  <si>
    <t>1). Guru mata pelajaran SMA/SMK, 2). 63  guru olah raga, 3).280 org Guru pengelola Program TVE, 4). Guru mata pelajaran UN, pengelola porgam TVE dan kepala sekolah, 5). Guru dan kepala sekolah (SD,SMP, SMA, SLB) peserta pelatihan Asesor, 6). 24 kali pertemuan MGMP</t>
  </si>
  <si>
    <t>1). Terbinannya 21 KKG olah raga di 22 Kab/Kota,  3). Terlatihnya 63 guru olahraga, 4). Terlatihnya 280 org Guru pengelola Program TVE,5).  Terlaksananya pelatihan guru mata pelajaran UN. Tersusunnya 75 % butir soal UN SD, Terlatihanya Guru/Kepala sekolah dalam pemanfaatan IT, 6). terlaksananya pelatihan asesor  bagi Guru dan kepala sekolah (SD,SMP, SMA, SLB), 7). terlaksananya penguatan MGMP 8) BANSOS BEASISWA (HIBAH)</t>
  </si>
  <si>
    <t>22 kab/kota, lokasi pelatihan asesor di kota kupang dan sumba timur</t>
  </si>
  <si>
    <t>Siswa yang akan mengikuti ujian akhir tahun 2013 dan blanko ijasah yang tidak terpakai dan rusak</t>
  </si>
  <si>
    <t>Peningkatan kompetensi siswa</t>
  </si>
  <si>
    <t>1). Siswa SMP/MTs kelas IX se NTT dan Siswa SMA/SMK Kelas XII; 2). 300 SMP/MTs, 3).  250 siswa SMA dan SMK</t>
  </si>
  <si>
    <t>1). Terlaksananya Tryout UN SMP/MTs se NTT; Terlaksananya Tryout UN SMA/SMK, 2).Tersalurnya Buku - buku pengajar dan refrensi penguatan UN,3). Terlaksananya Lomba O2SN, OSN, FL2SN, Lomba UUD 1945, Lomba Debat Bahasa Inggris, dan Lomba Kompetensi Siswa SMK,</t>
  </si>
  <si>
    <t>22 kab/kota, lokasi lomba di lakukan di kota Kupangbdan luar NTT</t>
  </si>
  <si>
    <t>SMA / SMK di 22 Kab/Kota</t>
  </si>
  <si>
    <t>Penyelenggaraan Kejar paket C dan paket B</t>
  </si>
  <si>
    <t xml:space="preserve">1). 25 orang (putus sekolah SMA, tamat SMP); 2. Dinas PPO. 2). Anak Putus Sekolah SMA, Tamatan SMP yg tdk tertampung pada pendidikan formal.,3). 25 org (putus sekolah SMP, tamat SD); </t>
  </si>
  <si>
    <t>Terlayaninya pendidikan bagi anak sekolah Paket C setara SMA dan paket B setara SMP</t>
  </si>
  <si>
    <t>Dinas Pendidikan dan Bapeda kab/kota,  TK, SD, SMP, SMA, SMK se NTT</t>
  </si>
  <si>
    <t>Terpantau dan terevaluasinya Program Pelayanan Pendidikan di 22 Kab/Kota</t>
  </si>
  <si>
    <t>sekolah, pengawas dan dina PPO kab/kota</t>
  </si>
  <si>
    <t>Terevaluasinya pelaksanaan UN SD/MI, SMP/MTs, SMA/MA dan SMK, adanya data dan solusi bagi masalah yang ditemukan: 126 orang</t>
  </si>
  <si>
    <t>1) terlaksananya kompetisi olahraga bola kaki Gubernur Cup; 2) terlaksananya Pengadaan alat/sarana cabang olahraga bola kaki, volly, bulu tangkis, futsal, anggar dan basket</t>
  </si>
  <si>
    <t>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22 Kab/Kota, 7)Paskibraka.</t>
  </si>
  <si>
    <t xml:space="preserve">kendaraan 8 juta </t>
  </si>
  <si>
    <t>1), Pedagang Besar Farmasi (PBF), 2). Penjualan jajanan anak sekolah, 3). Mitra kefarmasian</t>
  </si>
  <si>
    <t xml:space="preserve">1) terlaksananya supervisi pelayanan kefarmasian di saran distribusi PBF ,peredaran produk kosmetika Ilegal ; 2) terlaksananya pertemuan kemitraan bidang kefarmasian ;3) terlaksannya sampling dan pengujian BTM , pada makanan jajanan anak sekolah ;4) terlaksananya pengawasan peredaran makmin menjelang hari raya. </t>
  </si>
  <si>
    <t>Kota Kupang; Belu; Alor;  Sikka; Ende; Ngada; Manggarai Barat;  Sumba Timur; Sabu Raijua; Alor; Malaka.</t>
  </si>
  <si>
    <t xml:space="preserve">1) pengadaan media-media promosi </t>
  </si>
  <si>
    <t>1) 1000 orang kades Desa SiAGa; 2) 1000 orang kader Posyandu</t>
  </si>
  <si>
    <t>Terlaksananya Peningkatan kapasitas Kader Desa SiAgA/Pengurus jejaring SiAGa dan Kader Posyandu</t>
  </si>
  <si>
    <t xml:space="preserve">Kab. Kupang; TTS; Belu; Alor; Lembata; Flotim; Sikka; Ende; Manggarai ; Manggarai Barat; Sumba Barat Daya;Sumba Timur; Sabu Raijua; Rote Ndao; </t>
  </si>
  <si>
    <t>Peningkatan pelayanan Kesehatan Rujukan di Wilayah Sumba, Alor, Sabu dan Flores</t>
  </si>
  <si>
    <t>Pasien di RSUD Kabupaten</t>
  </si>
  <si>
    <t>1). Terlaksanannya Rujukan Dokter Spesialis di Rumah Sakit Kabupaten, 2), tersedianya peralatan pendukung pelayanan dokter spesialis</t>
  </si>
  <si>
    <t>1) Terlaksananya pengambilan dan pemeriksaan sampel darah dan urin calon mahasiswa kesehatan di NTT;2) Terlaksananya pengadaan peralatan ,kimia darah, alat sampling , mikro biolog, alat medis, alat hematologi ,;3) tersedianya peralatan penunjang di bagian kimia klinik, hematologi, bakteriologi, media , kimia lingkungan , mikrobiologi;4) terlaksananya pengadaan keselamatan kerja ;5) tersedianya bahan media regensia dan bahan pemeriksaan sample ;6) terlaksannaya alat abantu di laboratorium, ;7) terlaksananya magang/ kursus tekhnik pemeriksaan HIV AIDS dan teknik pengambilan dan pemeriksaan formaliun, boraks dan pewarna dan pemeriksaan kultur dan sensivity serta BIMI, Samplin, ( SWAB tenggorokan , hidung, vagina , dubur,pemeriksaan Napza ;8) pengolahan Laboratorium ;9) tyerlaksannya PMI dan PME ;10) kegiatan Akreditasi Laboratorium ;11) Kalibrasi peralatan laboratorium;12) bimtek Laboratorium Kesehatan ;</t>
  </si>
  <si>
    <t xml:space="preserve"> Rumah sakit dan puskesmas di 22 Kab/kota </t>
  </si>
  <si>
    <t>Petugas Puskesmas</t>
  </si>
  <si>
    <t xml:space="preserve"> terlaksananya pelatihan mikroskopis puskesmas </t>
  </si>
  <si>
    <t xml:space="preserve">1) pengepakan dan pengiriman sample KLB ;2 ) pembelian bahan pendukung penanggulangan keadaan darurat kesehatan, 3) pemantauan dan penanggulangan kesehatan matra pada situasi khusus ( kesehatan matra ) ;4 ,pelayanan kesehatan dan hari besar dan moment - moment penting </t>
  </si>
  <si>
    <t>1) 2000 ibu hamil kek dan 1000 Balita gisi buruk, di Panti rawat Gizi dan Posyandu di 22 Kab /kota , 2) format pelaporan</t>
  </si>
  <si>
    <t>1) terlaksananya kegiatan PMT pemulihan untuk ibu hamil KEK dan balita gizi buruk ,2) terlaksananya monev PMT pemulihan Ibu hamil KEK;3) terlaksananya Monev KLB Gizi Buruk ;4) Terlaksananya Pengadaan Format Pencatatan dan Pelaporan Gizi ,;</t>
  </si>
  <si>
    <t xml:space="preserve">pengelolah program pada dinkes di 22 kab / kota , 2220 penempatan PTT ,327 orang penarikan PTT , 42 orang petugas pendamping ,60 orang pengelolah PTT ; 50 orang mahasiswa program studi kebidanan dan keperawatan Poltekkes dan Akper </t>
  </si>
  <si>
    <t>1) pengumpulan data dalam rangka kajian perencanaan kebutruhan pendayagunaan pendistribusian nakes strategis ;2) konsulktasi perencanaan kebutuhan nakes ;4 ) penempatan dan penarikan dokter / dokter gigi n/ dokter spevialis / bidan se provinsi NTT ;5) MOnev penggunaan tenaga PTT ,;6) pertemuan pengelolah PTT ;7 ) penyelesaian kenaikan pangkat pemindahan dan pemberhentian tenaga ;8). Penempatan tenaga Mahasiswa program studi kebidanan dan keperawatan Poltekkes DAN Akper ke lokasi Desa mandiri Anggur Merah di Daratan Timor</t>
  </si>
  <si>
    <t>Petugas Puskesmas, staf Dinkes</t>
  </si>
  <si>
    <t>fasilitasi pelaksanaan DTPS KIBBLA dalam percepatan penurunan AKI</t>
  </si>
  <si>
    <t xml:space="preserve">7 Kab /Kota </t>
  </si>
  <si>
    <t>Pembangunan Gedung Kantor pertama tahap 2</t>
  </si>
  <si>
    <t>Tersedianya Gedung Kantor Gubernur  Baru</t>
  </si>
  <si>
    <t>Pembangunan Kantor Gubernur Baru</t>
  </si>
  <si>
    <t>aset urusan pemerintahan umum biro umum, namun dialihkan ke PU dengan pertimbangan sudah direncanakan dan dilaksanakan</t>
  </si>
  <si>
    <t xml:space="preserve">1) Ruas jalan provinsi dan jembatan pada ruas jalan Provinsi   </t>
  </si>
  <si>
    <t>Pelayanan akan kebutuhan air minum masyarakat dapat terpenuhi pada 3 kabupaten/Kota (BLUD SPAM)</t>
  </si>
  <si>
    <t xml:space="preserve">cipta karya </t>
  </si>
  <si>
    <t xml:space="preserve">Peningkatan Jaringan Irigasi </t>
  </si>
  <si>
    <t xml:space="preserve">1) Meningkatnya fungsi layanan jaringan irigasi di 20 Daerah Irigasi (21.962 Ha) 2) . </t>
  </si>
  <si>
    <t xml:space="preserve">(hibah 15 M pendamping 5 M) </t>
  </si>
  <si>
    <t>Program_pengembangan_dan_pengelolaan_jaringan_irigasi_rawa_dan_jaringan_pengairan_lainnya</t>
  </si>
  <si>
    <t>pembangunan 10 embung = 10 M</t>
  </si>
  <si>
    <t>Meningkatya fungsi layanan jaringan irigasi dan embung 8 Daerah Irigasi; Terpeliaranya Jaringan Irigasi  5 DI di Pulau Sumba; meningkatnya fungsi layanan jaringan irigasi yang dibangun pada 5 daerah irigasi tersebar di Pulau Timor dan 5 di Flores</t>
  </si>
  <si>
    <t xml:space="preserve">Infrastruktur perdesaan </t>
  </si>
  <si>
    <t xml:space="preserve">Monitoring, Evaluasi dan pelaporan terpadu </t>
  </si>
  <si>
    <t>1) Terevaluasinya pelaksanaan program dan kegiatan Dinas Pekerjaan Umum di 22 Kab/Kota dalam bentuk 4 kali laporan triwulan dan 1 kali laporan tahunan; 2) Terpeliharanya perangkat jaringan dalam rangka menunjang pelaksanaan systim informasi berbasis elektronik; Tersedianya Data dan Informasi dalam Bidang Pekerjaan Umum; 3) Terdatanya pengawasan jasa konstruksi yang tertib</t>
  </si>
  <si>
    <t>pada ruas jalan Provinsi 14 km</t>
  </si>
  <si>
    <t>Kab Kupang, TTS, TTU, Alor, Flotim, Sikka, Ende, Nagekeo, Ngada, Matim, Mabar, Sumba Barat, Sumba Tengah, Rote,  Sabu.</t>
  </si>
  <si>
    <t>DAK  dan Pendamping, rata-rata/kab = 0,87km</t>
  </si>
  <si>
    <t>tersedianya pakaian dinas dan Perlengkapan</t>
  </si>
  <si>
    <t>Inventarisasi Dasar Hukum Penegasan Batas DaerahPelacakan dan Penentuan titik koordinat batas daerah,Fasilitasi Penyelesaian Perselisihan Batas Daerah</t>
  </si>
  <si>
    <t>1.tersedianya dokumen dasar hukum penegasan batas daerah untuk kabupaten pemekaran 2.Penyelesaian perselisihan batas wilayah administrasi kabupaten/kota 3.Inventarisasi pilar batas administrasi kabupaten pemekaran/ Daerah Otonomi Baru (DOB) di NTT</t>
  </si>
  <si>
    <t>Penyedian Jasa Surat Menyurat</t>
  </si>
  <si>
    <t>UPT  Lab. Lingkungan &amp; 22 Kabupaten/Kota</t>
  </si>
  <si>
    <t xml:space="preserve">22 Kabupaten/Kota </t>
  </si>
  <si>
    <t>Provinsi dan 
22 Kab/Kota se - NTT</t>
  </si>
  <si>
    <t>Jakarta dan 22 Kabupaten/Kota</t>
  </si>
  <si>
    <t>21 Kab./Kota Kecuali Nagekeo</t>
  </si>
  <si>
    <t>Informasi Keberhasilan Pembangunan</t>
  </si>
  <si>
    <t>Tercapainya pengendalian program dan kegiatan pelatihan kerja di 22 Kab/Kota dan Terlaksananya monitoring dan evaluasi tingkat keberhasilan transmigran asal NTT di  4 Provinsi di Luar NTT</t>
  </si>
  <si>
    <t>Program pengembangan usaha kecil menengah</t>
  </si>
  <si>
    <t>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t>
  </si>
  <si>
    <t>Terlaksananya 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t>
  </si>
  <si>
    <t>Program_Peningkatan_Dan_Pengembangan_Koperasi</t>
  </si>
  <si>
    <t xml:space="preserve">Pengawasan dan Pemantauan thdp kegiatan penanaman modal PMA/PMDN di 22 Kab/Kota  </t>
  </si>
  <si>
    <t>Program_Peningkatan_Investasi_daerah</t>
  </si>
  <si>
    <t>Terlaksananya sosialisasi dan workshop bagi aparatur dan investor di 22 Kab/Kota</t>
  </si>
  <si>
    <t>22 Kabupaten/ Kota</t>
  </si>
  <si>
    <t>Program_Pengembangan_Desatinasi_pariwisata</t>
  </si>
  <si>
    <t>22 Kabupaten/ Kota; 15 provinsi Destinasi Unggulan; dan Mitra Usaha</t>
  </si>
  <si>
    <t>Program pemeliharaan ketahanan dan kenyamanan lingkungan</t>
  </si>
  <si>
    <t>Kupang, Belu, Maumere, Waingapu, Labuan Bajo dan 22 Kabupaten/Kota se NTT</t>
  </si>
  <si>
    <t>Ruteng dan 22 Kab/Kota</t>
  </si>
  <si>
    <t>Program pengembangan wawasan kebangsaan dan politik</t>
  </si>
  <si>
    <t xml:space="preserve"> -FPK:                                                             - Tim FPK Tingkat Prov. NTT                             -  Rapat Bulanan FPK Provinsi 12 kali                 -  Rapat bersama FPK Prov. dan FPK Kab./Kota  - Penguatan FPK 22 Kabupaten/Kota                    - FKUB:                                                           - Tim FKUB Tingkat Prov. NTT                           -  Rapat Bulanan FKUB Provinsi 12 kali              - Rapat bersama FKUB Prov. dan FKUB Kab./Kota                                                             - Penguatan FKUB 22 Kabupaten/Kota - Tim FPK Tingkat Prov. NTT                                              - FKDM:                                                          - TIM FKDM Provinsi                                        - Rakor FKDM Tingkat Provinsi NTT                                                                                       - Penguatan FKDM  22 Kabupaten/Kota                                                                         </t>
  </si>
  <si>
    <t>22 Kabupaten/Kota se NT</t>
  </si>
  <si>
    <t>Jakarta; 21 Kab./ Kota; Kota Kupang</t>
  </si>
  <si>
    <t>Meningkatnya Keamanan Kantor</t>
  </si>
  <si>
    <t>Pelayanan Kantor Gubernur Gubernur, Wagub dan Sekda</t>
  </si>
  <si>
    <t>Pelayanan Rumah Jabatan  Gubernur, Wagub dan Sekda</t>
  </si>
  <si>
    <t>P1</t>
  </si>
  <si>
    <t>Tersedianya Jaminan Kesehatan Gubernur dan Wakil Gubernur NTT</t>
  </si>
  <si>
    <t>Publikasi Pelayananan Kedinasan Kepala Daerah dan Wakil Kepala Daerah</t>
  </si>
  <si>
    <t>kepala daerah dan wakil kepala daerah, tamu kepala daerah dan wakil kepala daerah, sekda, asisten, staf ahli, karo, petugas keprotokol dan staf pimpinan</t>
  </si>
  <si>
    <t>termasuk tamu setda dan asisten</t>
  </si>
  <si>
    <t xml:space="preserve">Sekda, asisten, staf ahli,  karo, protokoler dan kehumasan </t>
  </si>
  <si>
    <t>Pimpinan Setda Provinsi NTT</t>
  </si>
  <si>
    <t>Muspida, Perguruan Tinggi, Dunia Usaha, Wartawan dan pihak terkait lainya</t>
  </si>
  <si>
    <t>Jakarta dan 22 Kabupaten/Kota se NTT</t>
  </si>
  <si>
    <t>Sekda, Asisten, Staf Ahli Gubernur dan Staf Ahli Gubernur dan Staf Biro Umum Setda Provinsi NTT</t>
  </si>
  <si>
    <t>Pengadaan pakaian dinas beserta perlengkapannya dan Pengadaan pakaian khusus hari-hari tertentu</t>
  </si>
  <si>
    <t>Gubernur, Wakil Gubernur, Sekda dan protokoler</t>
  </si>
  <si>
    <t>tersedianya pakaian dinas dan Perlengkapan serta Pakaian adat daerah</t>
  </si>
  <si>
    <t>Layanan Tamu Pemerintah Daerah Provinsi NTT</t>
  </si>
  <si>
    <t>Belanja cenderamata, jasa kantor, belanja perawatan kendaraan bermotor dan sewa sarana transportasi</t>
  </si>
  <si>
    <t>Kunjungan kerja / inspeksi kepala daerah dan wakil kepala daerah</t>
  </si>
  <si>
    <t>kepala daerah,  wakil kepala daerah dan tamu pemerintahan pusat/luar negeri</t>
  </si>
  <si>
    <t>Biaya perjalanan dinas Kepala daerah dan Wakil Kepala Daerah termasuk mendampingi tamu pemerintahan pusat/luar negeri</t>
  </si>
  <si>
    <t>Kebersihan Kantor</t>
  </si>
  <si>
    <t>Kendaraan Dinas/Jabatan Gubernur, Wakil Gubernur dan Sekda</t>
  </si>
  <si>
    <t>Rehabilitasi Ruang kerja Gub, wagub dan ruang kerja 10 biro</t>
  </si>
  <si>
    <t>Terehabnya taman kantor</t>
  </si>
  <si>
    <t>Tersusunya Perda dan Ranperda baru Provinsi NTT, Terkajianya Perda Provinsi NTT, Tersusunya 40 Pergub, 200Kepgub/Ingub, 20 MoU/MoA dan terlaksananya konsultasi publik dan Monev di 22 Kabupaten/Kota.</t>
  </si>
  <si>
    <t>pengadaan kendaraan dinas operasional</t>
  </si>
  <si>
    <t>tersedianya 3 unit kendaraan dinas operasional</t>
  </si>
  <si>
    <t>3 unit mobil operasional</t>
  </si>
  <si>
    <t>kupang</t>
  </si>
  <si>
    <t>penyusunan standar satuan harga Barang dan Jasa dan analisis standar belanja</t>
  </si>
  <si>
    <t>1)Standar Harga Barang dan Jasa Pemerintah Provinsi NTT. 2)analisis standar belanja</t>
  </si>
  <si>
    <t>1) tersedia 1 pergub standar harga Barang dan Jasa Pemerintah Provinsi NTT, 2) 1 dokumen pedoman analisis standar belanja</t>
  </si>
  <si>
    <t>Penyusunan rancangan peraturan  tentang APBD Provinsi NTT TA. 2015</t>
  </si>
  <si>
    <t>1)Tersedianya 1 Rancangan Perda, 2) tersedia 1 rancangan pergub tentang penjabaran APBD Prov.NTT TA 2015</t>
  </si>
  <si>
    <t>Penyusunan rancangan peraturan  tentang Perubahan APBD Provinsi NTT TA. 2014</t>
  </si>
  <si>
    <t>1)Tersedianya 1 Rancangan Perda, 2) tersedia 1 rancangan pergub tentang penjabaran APBD perubahan Prov.NTT TA 2014</t>
  </si>
  <si>
    <t>Penyusunan rancangan peraturan tentang pertanggungjawaban pelaksanaan APBD TA 2013</t>
  </si>
  <si>
    <t>1)Tersedianya 1 Rancangan Perda, 2) tersedia 1 rancangan pergub tentang penjabaran pertanggungjawaban APBD Prov.NTT TA 2013</t>
  </si>
  <si>
    <t>Tim Anggaran Pemerintah Daerah dan Badan Anggaran di 22 Kab/Kota</t>
  </si>
  <si>
    <t>Bagian Keuangan di 22 Kab/Kota</t>
  </si>
  <si>
    <t>Terlaksananya Pembinaan dan Monitoring Keuangan Daerah di 22 Kab/Kota</t>
  </si>
  <si>
    <t>Terlaksananya Rapat Koordinasi Tindak lanjut Evaluasi APBD 22 Kab/Kota</t>
  </si>
  <si>
    <t xml:space="preserve">Terlaksananya Rapat Koordinasi Penyusunan Usulan DAK di 22 Kab/Kota </t>
  </si>
  <si>
    <t>Terlaksananya kegiatan sosialisasi bantuan perumahan bagi PNS sebanyak 110 orang di tingkat Provinsi NTT. - tersedianya data hasil rekonsiliasi setoran dana taperum dari 22 Kab/Kota di Provinsi NTT</t>
  </si>
  <si>
    <t xml:space="preserve">Tersedianya sarana Komunikasi, Sumber Daya Air dan listrik </t>
  </si>
  <si>
    <t>1. Tersusunnya Buku JUKNIS Pelaksanaan Kegiatan APBD Prov NTT, 2. Terlaksananya Konsultasi Teknis Sistem Pemantauan dan Pelaporan Pelaksanaan Keg  APBD Provinsi, 3. Asistensi APBD Provinsi NTT Murni, APBD Perubahan dan Konsultasi Teknis Penyusunan APBD, 4. Terlaksananya pembinaan dan pemantauan pelaksanaan Keg APBD Provinsi di Satuan Kerja lingkup Provinsi dan di 22 Kab/Kota serta Pembinaan ke Desa Mandiri Anggur Merah di Ohaem, 5. Rapat Evaluasi Triwulanan Pelaksanaan Kegiatan APBD Provinsi NTT, 6. Rapat Koordinasi Pelaksanaan Kegiatan APBD Provinsi NTT, 7. Tersusunnya dokumen pelaporan pelaksanaan Keg. APBD Prov secara tepat waktu dan tepat aturan, 8. Tersusunnya Buku Sebaran Paket Keg APBD Provinsi NTT.</t>
  </si>
  <si>
    <t>Program_Koordinasi dan pembinaan  Pembangunan Perekonomian  dan Sumber Daya Alam</t>
  </si>
  <si>
    <t>fasilitas kerjasama ekonomi dan pembinaan badan usaha</t>
  </si>
  <si>
    <t>1) Meningkatnya Koordinasi Perlindungan Indikasi Geografis (Nama Asal Barang)  di 22 Kabupaten/Kota; 2) Meningkatnya Koordinasi Produk Ungulan Daerah (PUD) berbasis One Product One Village yang layak pasar lokal/eksport, Icon daerah, ber-HaKI di 22 Kabupaten/Kota</t>
  </si>
  <si>
    <t>Program_Koordinasi_peningkatan_Kesejahteraan_Masyarakat</t>
  </si>
  <si>
    <t xml:space="preserve">Rapat Koordinasi daerah dan Peringatan HUT Dharma Wanita </t>
  </si>
  <si>
    <t>Kota Kupang;  22 Kab/Kota dan Luar Daerah</t>
  </si>
  <si>
    <t xml:space="preserve">Fasilitasi Perayaan Paskah,Halal bihalal, Natal Oikomene, </t>
  </si>
  <si>
    <t>Program_Peningkatan_tata_kelola_pemerintahan_Kependudukan_dan_otda</t>
  </si>
  <si>
    <t>Program pemberdayaan dan perlindungan anak dan perempuan</t>
  </si>
  <si>
    <t>Terlaksananya program pemberdayaan perempuan dan PA, PUG, PKHP, PUA, dan PLM kepada organisasi kemasyarakatan dan mitra kerja di 22 Kab/Kota</t>
  </si>
  <si>
    <t>Prov &amp; 22 Kab/Kota</t>
  </si>
  <si>
    <t>1) Fasilitas Pelayanan Pemerintahan 2)SID Pembangunan Hotel di SMA I</t>
  </si>
  <si>
    <t>Program peningkatan dan pengembangan pengelolaan keuangan daerah</t>
  </si>
  <si>
    <t>SKPD pengelola Pajak Daerah dan Retribusi Daerah di 22 Kabupaten/Kota se Provinsi NTT</t>
  </si>
  <si>
    <t xml:space="preserve">Aset Pemerintah Provinsi Nusa Tenggara Timur yang tersebar di 22 Kabupaten/Kota tersebar </t>
  </si>
  <si>
    <t>Aset milik Pemerintah Provinsi NTT yang tersebar di 22 Kabupaten/Kota se-NTT</t>
  </si>
  <si>
    <t>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t>
  </si>
  <si>
    <t xml:space="preserve">Tersedianya Diklat TOC 30 org, Diklat MOT 30 org, Diklat LAKIP 30 org, Diklat AKD 30 org, Diklat Pengelola Keuangan Desa 30 org, Diklat TOT Calon Penilai Angka Kredit WI, Diklat Karya Tulis Ilmiah Guru 200 org, Diklat Manajemen Kepala Sekolah 200 org,, Diklat Pembentukan Pejabat Fungsional Penyelenggara Urusan  Pemerintah di Daerah  (P2UPD) 30 org, Diklat Metodologi Penelitian 30 org, Monitoring dan Evaluasi Diklat Teknis Fungsional; </t>
  </si>
  <si>
    <t>Terlaksananya  Diklat Kepemimpinan Tingkat IV  40 org dan , Diklat Pim Tk.II 10 org, Monitoring dan Evaluasi</t>
  </si>
  <si>
    <t xml:space="preserve">Telaksananya Diklat Penguatan Kelembagaan 40 org, Diklat Peningkatan Kapasitas Camat 40 org, Diklat TOT Bahan Ajar  40 org ( 10 buku Modul),  Diklat Budaya Kerja 40 org,  Monitoring dan Evaluasi </t>
  </si>
  <si>
    <t>Terlatihnya peserta Diklat Prajabatan Gol.I, II dan III: 330 orang( Gol.I, II : 240 org dan Gol.III 160 org); Tersedianya bahan untuk pembuatan kebijakan pembinaan pelaksanaan fungsi Diklat dan Litbang Tingkat Provinsi Nusa Tenggara Timur.</t>
  </si>
  <si>
    <t>Terlaksananya Data Base pelayanan Perijinan dan Non Perijinan 22 Kab/Kota</t>
  </si>
  <si>
    <t>Program_Pembinaan_pengembangan_danperlindungan_KORPRI</t>
  </si>
  <si>
    <t>Pemantauan Pemanfaatan Iuran KORPRI 22 Kab/Kota</t>
  </si>
  <si>
    <t>Program_Peningkatan_penyuluhan_usaha_tani</t>
  </si>
  <si>
    <t>Program_Peningkatan_Ketahanan_Pangan_Pertanian Perkebunan</t>
  </si>
  <si>
    <t>Terbentuknya Desa dan Kelurahan mandiri di 22 Kab/Kota se Provinsi NTT serta Aparatur dan Kelembagaan di Desa/Kelurahan yang memahami Tugas Pokok dan Fungsinya</t>
  </si>
  <si>
    <t>Terlaksananya Pekan Gelar Teknologi Tepat Guna dan IPTEK Nasional Ke XV di Samarinda Provinsi Kalimantan Timur 21 UKM dari 22 Kab/Kota se Provinsi NTT dan penyediaan bahan percontohan di Balai TTG Noelbaki.</t>
  </si>
  <si>
    <t>- Terlaksananya Perlombaan Posyandu 4 Kategori Tingkat Kec. Kabupaten dan Provinsi NTT - Terlaksananya Jambore Posyandu Tingkat Provinsi NTT - Terlaksananya Rakerda Tim Pokjanal Posyandu Tk. Provinsi NTT sebanyak 84 Kader Posyandu berprestasi sebagai Juara Lomba Posyandu Tk. Kab/Kota se Provinsi NTT; 84 Posyandu Kategori Pratama, Madya, Purnama dan Mandiri di 22 Kab/Kota se Provinsi NTT; 1.160 Juara Posyandu Tk. Kecamatan; 24 Posyandu sebagai Juara Tk. Provinsi NTT; Tim Pokjanal Posyandu Tk. Kab/Kota dan Provinsi sebanyak 68 orang yang menghasilkan 1 rekomendasi/Kesepakatan.</t>
  </si>
  <si>
    <t>Teraksananya monitoring, evaluasi dan pelaporan  Program Bantuan Pemerintah di 22 Kab/Kota</t>
  </si>
  <si>
    <t>22 Kab/Kota &amp; Jakarta</t>
  </si>
  <si>
    <t xml:space="preserve">22 Kab/Kota; </t>
  </si>
  <si>
    <t>Program peningkatan sistem informasi administrasi dan kearsipan</t>
  </si>
  <si>
    <t>SKPD dan 22 Kab/Kota</t>
  </si>
  <si>
    <t>Pengelola TIK di 22 Kab/Kota se-NTT</t>
  </si>
  <si>
    <t>Terwujudnya pelaksanaan monitoring, evaluasi dan pelaporan 130 perpustakaan di 22 Kab/Kota</t>
  </si>
  <si>
    <t>22kab/kota, jakarta, jawa timur</t>
  </si>
  <si>
    <t xml:space="preserve">Terlaksananya pengembangan intensifikasi jagung komposit 10.000 Ha, </t>
  </si>
  <si>
    <t xml:space="preserve">Kopi 500 Ha di Ngada dan Manggarai,  Jambu Mente 250 Ha di Flotim, Kakao 250 Ha di sikka  </t>
  </si>
  <si>
    <t>Kab, Flotim,Kab. Manggarai, Kab. Sikka, dan Kab Ngada</t>
  </si>
  <si>
    <t>Program_peningkatan_produksi_ dan_produktifitas_tanaman_perkebunan</t>
  </si>
  <si>
    <t>Terbelinya Venoject Plain 10 ml 7.000 buah, jarum venoject 7.000 buah, antigen RBT 7.000 dosis, venoject holder 50 buah, vaksin SE 150.000 dosis, vaksin Anthrax 45.000 dosis, vaksin Rabies 35.000 dosis, vaksin Hog cholera 90.000 dosis, Vaksin Brucellosis 75.000 dosis, Obat Anti Surra 700 sachet, Hematinik, Ruboransia &amp; Tonika 80 botol, Penisillin LA 80 botol, Oxytetracycline LA 80 botol, Anti Defisiensi Vitamin 80 botol, Anti Ektoparasit dan Endoparasit 40 botol dan Pendistribusian Vaksin dan Obat ke 22 Kab/Kota.</t>
  </si>
  <si>
    <t>Terbayarnya Honor Non PNS: 132 OB, Operasional pengobatan / Vaksinasi: 1.000 ekor, Operasional pengambilan sampel: 5.000 sampel, vaksin, obat dan bahan keswan: 1 paket, Perjalanan Dinas vaksinasi/ pengobatan &amp; pos vaksinasi: 22 Kab/Kota, perjalanan dalam rangka pembinaan poskeswan dan pelatihan kader keswan: 22 Kab/Kota, perjalanan dalam rangka evaluasi dan perencanaan PHM: 3 orang, perjalanan bedah : 3 orang, alat Rumah sakit hewan : 1 paket</t>
  </si>
  <si>
    <t>transportasi asesor: 4 orang, hewan percobaan &amp; makanan: 1 paket, bahan diagnosa: 1 paket, biaya pengiriman sampel: 1 paket, kalibrasi alat: 1 paket, kader keswan: 500 orang, buku saku: 500 buah, perjalanan surveilance PHM: 22 Kab/Kota, perjalanan pembinaan Lab.keswan dan kesmavet: 22 Kab/Kota, pelatihan dalam rangka akreditasi Lab, pelatihan Lab, bahan diagnosa: 1 paket dan alat Lab:1 paket</t>
  </si>
  <si>
    <t>***************</t>
  </si>
  <si>
    <t>**********</t>
  </si>
  <si>
    <t>monev di pertanian dan peternakan disatukan</t>
  </si>
  <si>
    <t>Program_Pengembangan_Pemanfaatan_dan_penertiban_sumber_Daya_Hutan</t>
  </si>
  <si>
    <t>Program_rehabilitasi_dan_konservasi_hutan_dan_lahan</t>
  </si>
  <si>
    <t>1) Terlaksananya operasi pengamanan hutan terpadu dan penertiban peredaran hasil hutan di 8 kabupaten; 2) Sosialisasi Peraturan di bidang kehutanan di; 3) Terselenggaranya pelatihan tata Usaha Perizinan; 4) Peningkatan penertiban peredaran hasil hutan di 22 Kabupaten/Kota</t>
  </si>
  <si>
    <t>Program_Pembinaan_Dan_Pengembangan_Ketenagalistrikan_dan_pertambangan</t>
  </si>
  <si>
    <t>-Terselenggaranya Monitoring, evaluasi dan pelaporan;                                                                                           - Terkoordinasinya kegiatan pertambangan dan energi di 22 Kab/Kota di wilayah NTT</t>
  </si>
  <si>
    <t>Terakomodirnya data pertambangan dan energi di 22 Kab/Kota wilayah NTT</t>
  </si>
  <si>
    <t>1) Terlaksananya pembinaan pengusahaan yang bergerak di bidang Migas; 2) Terlaksananya pemantauan distribusi BBM 3)Terselenggaranya Penyelenggaraan pendistribusian BBM 4) Terlasananya pengawasan K3 pada SPBU/SPBG/SPBB/SPBI/APMS di 22 Kab/Kota wilayah NTT</t>
  </si>
  <si>
    <t>1) Pembinaan pengusahaan yang bergerak di bidang Migas; 2) Terdistribusinya BBM yang sesuai dengan aturan yang ada pada SPBU/PSPD/ dan APMS 3) Penyelenggaraan pendistribusian BBM dari penyalur kepada konsumen secara baik dan benar 4)Pengawasan K3 pada SPBU/SPBG/SPBB/SPBI/APMS di 22 Kab/Kota wilayah NTT</t>
  </si>
  <si>
    <t>Pemeliharaan Rutin/Berkala Tempat Pelelangan Ikan dan Koordinasi Pelayanan Tempat Pelelangan Ikan PPI Oeba</t>
  </si>
  <si>
    <t>4 Unit Home Industri</t>
  </si>
  <si>
    <t>Kab Kupang , Kab Alor, Kab. Sabu, Kab Lembata</t>
  </si>
  <si>
    <t>DAK  6596060000+          1319212000</t>
  </si>
  <si>
    <t>Lengkapnya data komoditas unggulan untuk promosi di 22 Kab/Kota</t>
  </si>
  <si>
    <t>60 orang (22 Kab/Kota), 15 IKM 4 kab/kota (Kota Kupang, Manggarai, Kab.Kupang), 44 kelompok, 440 orang di 22 Kab/Kota serta 8 paket mesin peralatan (meubel kayu, tenun, perebengkelan, meubel bambu, pande besi, cetak batako dan paving block, IK fashion, dan sasando elektrik di 8 kab/kota ( Kota kupang, Kab.Kupang, Rote ndao, Ngada, Ende, Nagekeo, Manggarai, Akor), 10 Kelompok 9 Kabupaten ( TTU, Belu, Flotim, Sikka, Ngada, Nagekeo, Manggarai, Manggarai barat, Rote Ndao)</t>
  </si>
  <si>
    <t>Tersedianya Layanan Jaminan Keamanan Kantor</t>
  </si>
  <si>
    <t>Program_pengembangan Benih dan pembibitan</t>
  </si>
  <si>
    <t xml:space="preserve">Pengawasan Benih </t>
  </si>
  <si>
    <t>Fasilitasi Pekan Suci Larantuka dan ziarah rohani</t>
  </si>
  <si>
    <t>Terlaksanannya Kegiatan Larantuka, India , Yerusalem</t>
  </si>
  <si>
    <t>Pemeliharaan Rutin Berkala kendaraan Dinas</t>
  </si>
  <si>
    <t>Pemeliharaan Rutin Berkala Peralatan Gedung Kantor</t>
  </si>
  <si>
    <t>Penyuluhan Penerapan Tegnologi Penerapan Tepat Guna</t>
  </si>
  <si>
    <t>Program Pengembangan Kemitraan Kebudayaan dan Promosi Pariwisata</t>
  </si>
  <si>
    <t>PAGU INDIKATIF BELANJA LANGSUNG APBD 2013</t>
  </si>
  <si>
    <t>Pengembangan Model Pembelajaran</t>
  </si>
  <si>
    <t>Pelatihan Kompetensi Tenaga Pendidik Non Formal dan Peserta Didik PTK-PNF</t>
  </si>
  <si>
    <t>Program_Pengembangan_Dan_Peningkatan_Pendidikan_Luar_Biasa</t>
  </si>
  <si>
    <t>Peningkatan Kompetensi Siswa PLB</t>
  </si>
  <si>
    <t>Peningkatan Kompetensi Guru PLB</t>
  </si>
  <si>
    <t>Peningkatan Manajemen Pendidikan Khusus</t>
  </si>
  <si>
    <t>Program_Pembinaan_Dan Pengembangan_Pemuda_dan_Olahraga</t>
  </si>
  <si>
    <t>Program_Peningkatan_Kesehatan_Masyarakat</t>
  </si>
  <si>
    <t>Program_Dukungan_Manajemen_Pembangunan_Kesehatan</t>
  </si>
  <si>
    <t>Program_Peningkatan_Kesehatan_Ibu_Dan Anak</t>
  </si>
  <si>
    <t>Peningkatan Kualitas Pelayanan Laboratorium Kesehatan</t>
  </si>
  <si>
    <t>Program_Peningkatan_Gizi</t>
  </si>
  <si>
    <t>*** DAK</t>
  </si>
  <si>
    <t>DAU, DAK  dan Pendamping</t>
  </si>
  <si>
    <t>Program_Pengembangan_Data_Perencanaan_Dan_Pembinaan_Tata_Ruang</t>
  </si>
  <si>
    <t>Pengembangan Basis Data Perencanaan</t>
  </si>
  <si>
    <t>Program_Perencanaan_Dan_Evaluasi_Pembangunan_Daerah</t>
  </si>
  <si>
    <t>Program_Dukungan_Manajemen_Kerjasama_Pembangunan_Daerah_Dengan_Lembaga_Internasional</t>
  </si>
  <si>
    <t>Kemitraan Pelaksanaan Program Lembaga Internasional</t>
  </si>
  <si>
    <t>Analisis Kebutuhan SDM dan Sektor Perhubungan dan Keselamatan LLAJ (DAK)</t>
  </si>
  <si>
    <t>Operasi Penertiban AKDP, Angkutan Sewa dan Taxi</t>
  </si>
  <si>
    <t>Koordinasi penilaian Kota  Sehat/ADIPURA , Kalpataru/pengelolaan lingkungan hidup</t>
  </si>
  <si>
    <t>Pengendalian, Pengawasan dan Pemanfaatan Sumber Daya Alam dan penilaian AMDAL</t>
  </si>
  <si>
    <t>Tersusunnya Lakip T. A 2013, Waskat, Budaya Kerja, Laporan Bulanan , Laporan Triwula, Lapoan Semester tahun 2014</t>
  </si>
  <si>
    <t>6 jenis laporan / 12 bulan</t>
  </si>
  <si>
    <t>Program_Pembinaan_dan_Peningkatan_Ketenagakerjaan</t>
  </si>
  <si>
    <t>Program_Perlindungan_dan_Pengawasan_Ketenagakerjaan</t>
  </si>
  <si>
    <t>Program_Pengembangan_dan_Pembinaan_ Wilayah_Transmigrasi</t>
  </si>
  <si>
    <r>
      <t xml:space="preserve">Kenyamanan Kantor </t>
    </r>
    <r>
      <rPr>
        <sz val="11"/>
        <color rgb="FFFF0000"/>
        <rFont val="Calibri"/>
        <family val="2"/>
        <scheme val="minor"/>
      </rPr>
      <t>......</t>
    </r>
    <r>
      <rPr>
        <sz val="11"/>
        <rFont val="Calibri"/>
        <family val="2"/>
        <scheme val="minor"/>
      </rPr>
      <t xml:space="preserve"> orang selama 12 bulan</t>
    </r>
  </si>
  <si>
    <t>Penelitian,  Penetapan dan penerbitan  DPA-SKPD dan DPPA-SKPD TA 2014</t>
  </si>
  <si>
    <t>Tersedianya 47 DPA-SKPD dan 47 DPPA-SKPD</t>
  </si>
  <si>
    <t>Monitoring dan Evaluasi Terpadu pelaksanaan  bantuan Provinsi dan  Pembangunan lainnya</t>
  </si>
  <si>
    <t>Kelompok Penerima Bantuan Keuangan di 22 Kab/Kota dan di luar provinsi NTT</t>
  </si>
  <si>
    <t>1). Operasional Tugas MPTPTGR dan Terselesaikannya Piutang Daerah</t>
  </si>
  <si>
    <t>Koordinasi  penatausahaan dan pertanggungjawaban belanja hibah, bansos , bagi hasil dan Bantuan Keuangan</t>
  </si>
  <si>
    <t>Pembinaan Penatausahaan Keuangan Daerah dan pengelolaan kas daerah</t>
  </si>
  <si>
    <t>1). Tertatanya Pengelolaan Adminsitrasi Keuangan Daerah di Prov. dan Kab/Kota (46 SKPD); 2). Rapat koordinasi pengelolaan dan penatausahaan keuangan daerah, 3) rekonsialisasi BUD dengan Bank dan Pemerintah Pusat; 4) Pembinaan bendahara</t>
  </si>
  <si>
    <t>Sinkronisasi dan Sosialisasi Pedoman Penyusunan APBD TA 2015</t>
  </si>
  <si>
    <t xml:space="preserve">1). Sinkronisasi perencanaan anggaran Provinsi dan Kabupaten/Kota; 2) Sosialisasi pedoman penyusunan APBD </t>
  </si>
  <si>
    <t>Pembinaan dan Monitoring Pengelolaan Keuangan Daerah dan Pengelolaan DAK Kab/Kota</t>
  </si>
  <si>
    <t>Koordinasi Pengembangan Energi Listrik dan Pemanfaatan Energi Alternatif Terbarukan, Pertambangan Mineral dan batu bara serta pemanfaatan air bawah tanah</t>
  </si>
  <si>
    <t>Penyediaan Jasa Jaminan Pemeliharaan Pimpinan dan Anggota DPRD</t>
  </si>
  <si>
    <t>Program_Pemberdayaan_dan Pengembangan_Masyarakat_Pedesaan</t>
  </si>
  <si>
    <t>Program_Pengembangan_Kemitraan_Dan_Teknologi_Pedesaan</t>
  </si>
  <si>
    <t>Program_Pengembangan_Kemitraan_dan_Teknologi_Pedesaan</t>
  </si>
  <si>
    <t>Meningkatnya pengetahuan dan keterampilan pengurus dan anggota Pokmas UKM/Usaha Perempuan dalam penggunaan TTG , PKK</t>
  </si>
  <si>
    <t>Program_Peningkatan_Kapasitas_Kelembagaan_Sosial_Ekonomi_Dan_Aparatur_Desa</t>
  </si>
  <si>
    <t>Program_Pengembangan_Informasi_Pembangunan_Daerah</t>
  </si>
  <si>
    <t>Program_Peningkatan_Produksi_dan_produktifitas_ tanaman_Pangan_dan_Hortikultura</t>
  </si>
  <si>
    <t>Program_Peningkatan_Produksi_dan_produktifita_ tanaman_perkebunan</t>
  </si>
  <si>
    <t>Pengembangan intensifikasi tanaman  Jagung</t>
  </si>
  <si>
    <t xml:space="preserve">Pengembangan intensifikasi tanaman Padi </t>
  </si>
  <si>
    <t xml:space="preserve">Penyediaan sarana produksi pertanian/perkebunan </t>
  </si>
  <si>
    <t>140 unit, 194 kel tani, 50 kel UPJA, 90 PPL/Gapoktan (DAK)</t>
  </si>
  <si>
    <t>DAK</t>
  </si>
  <si>
    <t>Program_Dukungan_Dan_Manajemen_Pembangunan_Peternakan</t>
  </si>
  <si>
    <t>Program_Pembinaan_Pengawasan_Dan_Penertiban_Usaha_Pertambangan_Dan_Migas</t>
  </si>
  <si>
    <t>Perhitungan dan Penetapan Serta Optimalisasi Pajak Air Permukaan</t>
  </si>
  <si>
    <t>06</t>
  </si>
  <si>
    <t>Program_pengembangan_perikanan_budidaya</t>
  </si>
  <si>
    <t>Program_Pengembangan_Penyuluhan_Kapasitas_Kelembagaan_dan_pemasaran_produksi_perikanan</t>
  </si>
  <si>
    <t>Program_Peningkatan_Perdagangan_ Dalam_Negeri_dan_Luar_Negeri</t>
  </si>
  <si>
    <t>Pelayanan Perbaikan Sarana Penangkapan Alat Tangkap dan Pemesinan</t>
  </si>
  <si>
    <t>Peningkatan Pelayanan Tempat Pelelangan Ikan PPI OEBA</t>
  </si>
  <si>
    <t>Pengadaan Kapal Tangkap Sumber Dana DAK</t>
  </si>
  <si>
    <t xml:space="preserve">Target Belanja Langsung tahun 2014 </t>
  </si>
  <si>
    <t>Pembinaan dan Pengendalian RTRW Provinsi</t>
  </si>
  <si>
    <t xml:space="preserve">Koordinas Perencanaan Kerjasama Pembangunan Lembaga Internasional </t>
  </si>
  <si>
    <t>1) Terlaksananya Sosialisasi Peraturan perundang-undangan di bidang perhubungan laut;  2) Laporan hasil sosialisasi. 3) Pembuatan Papan Iklan Dalam Rangka Kampanye Keselamatan Transportasi  (Diarahkan utk bersumber dari  DAK)</t>
  </si>
  <si>
    <t>Survey Sarana dan Prasarana  Sektor Transportasi  se Provinsi  NTT  Dalam Rangka Pembuatan  Dinas Perhubungan Provinsi NTT Dalam Angka Monitoring, Evaluasi Dan Pelaporan Kegiatan  Operasional LLAJ</t>
  </si>
  <si>
    <t>Survey Sarana dan Prasarana  Sektor Transportasi  se Provinsi  NTT  Dalam Rangka Pembuatan  Dinas Perhubungan Provinsi NTT Dalam Angka;  Monitoring, Evaluasi dan Pelaporan Kegiatan Operasional LLAJ</t>
  </si>
  <si>
    <t>Adanya Data  Survey Sarana dan Prasarana  Sektor Transportasi  se Provinsi  NTT  Dalam Rangka Pembuatan  Dinas Perhubungan Provinsi NTT Dalam Angka;  Tersedianya Data Hasil Monitoring, Evaluasi dan Pelaporan</t>
  </si>
  <si>
    <t>Kab / Kota se - NTT; Kota Kupang, Kab. Belu, Sikka, Manggarai, Sumba Timur</t>
  </si>
  <si>
    <t>Manajemen Lalu Lintas Angkutan Barang Pada Ruas Jalan Perkotaan Kota Kupang</t>
  </si>
  <si>
    <t>Manajemen Lalu Lintas Angkutan Barang Pada Ruas Jalan Perkotaan Kota Kupang; Pembuatan Aplikasi Geo Data Base  Sektor Perhubungan  se Provinsi  NTT; Pemantauan dan Penertiban LLAJ pada Hari - Hari Besar Keagamaan</t>
  </si>
  <si>
    <t>Adanya Pengaturan Lalu Lintas Angkutan Barang Pada Ruas Jalan Perkotaan Kota Kupang; Tersedianya Aplikasi  Geo Data Base  Sektor Perhubungan  se Provinsi  NTT; Terwujudnya Ketertiban Berlalu Lintas di Jalan Raya Pada Hari-Hari Besar dan Keagamaan</t>
  </si>
  <si>
    <t>Mewujudkan Budaya Keamanan dan Keselamatan dan Ketertiban Serta Meningkatkan Penyelenggaraan dan Kinerja Operasional Sistem Transportasi Perkotaan;  Pembinaan Pelajar Pelopor Keselamatan Lalu Lintas dan Angkutan Jalan</t>
  </si>
  <si>
    <t>Terpilihnya satu Kab/Kota mewakili Prov. NTT  Pada  Pelaksanaan Wahana Tata Nugraha Tk.Nasional; Terpilihnya satu Pelajar untuk mewakili Prov. NTT pada Tk.Nasional</t>
  </si>
  <si>
    <t>10 Pemeriksaan Kelaikan Alat - Alat Keselamatan KMP; 2) Penegakan Aturan Dalam Berlalu Lintas di Jalan; 3) Terlaksananya Pemantauan Pelaksanaan Pemanduan di Pelabuhan Wajib Pandu; dan 2) Laporan</t>
  </si>
  <si>
    <t>1) Adanya Pemeriksaan Yang Laik Terhadap Alat - Alat Keselamatan Angkutan  Penyeberangan; 2) Adanya Penegakan Aturan Berlalu Lintas di Jalan Bersama Instansi Terkait; 3) Terwujudnya  Penyelenggaraan Pemanduan  Yang Memenuhi Syarat Sesuai Ketentuan Baik Petugas, Sarana dan Prasarana Pemanduan</t>
  </si>
  <si>
    <t>Pelabuhan Penyeberangan Bolok,  Kalabahi, Waibalun,   Aimere, Labuan Bajo, Waikelo; Kab. Kupang  (Pelabuhan Tenau)</t>
  </si>
  <si>
    <t>Operasi Penertiban AKDP dan Trevel; Pembinaan, Pengelolaan, Dan Pengoperasian Angkutan Umum</t>
  </si>
  <si>
    <t>Terciptanya Ketertiban, Pengendalian dan Kelancaran AKDP Yang Beroperasi   di Jalan; Adanya Pembinaan, Pengelolaan, Dan Pengoperasian Angkutan Umum</t>
  </si>
  <si>
    <t xml:space="preserve">Kota Kupang, Kab. Kupang, TTS, Rote Ndao  dan Sabu Raijua; Kab. Nagakeo  </t>
  </si>
  <si>
    <t xml:space="preserve">Monitoring, Evaluasi Dan Pelaporan Kegiatan  </t>
  </si>
  <si>
    <t xml:space="preserve"> Tersedianya Data Hasil Monitoring, Evaluasi dan Pelaporan</t>
  </si>
  <si>
    <t>UPT Perijinan dan Pengawasan Wil. Kota Kupang, Kab. Kupang, TTS, Rote Ndao dan Sabu Raijua</t>
  </si>
  <si>
    <t>Lingkungan Pemukiman perkotaan di 15 Kabupaten / Kota se NTT , Masyarakat pelaku pengelolaan Lingkungan Hidup; Penilaian Kalpataru /Pengelolaan Lingkungan Hidup</t>
  </si>
  <si>
    <t>1 (satu) Kota untuk
 penghargaan Adipura  12  Penghargaan pengelola Kalpataru Kab/ Kota; 12  Penghargaan pengelola Kalpataru Kab/ Kota</t>
  </si>
  <si>
    <t>22 Kab/Kota; PLTU Batubara Kota Kupang, PLTD Kota Kupang,  PLTD Soe,PLTD Kefa, PLTD Belu, PLTD Lewoleba</t>
  </si>
  <si>
    <t>1) 10 kelompok Ibu-ibu PKK Tingkat Kecamatan; 2) Murid Sekolah pada 5 Kabupaten/Kota; 3) Peran serta Kabupaten/Kota dalam pelaksanaan Pameran Pekan Lingkungan Indonesia; 4) Pemrakarsa, aparatur pengelola LH daerah, masyarakat terkena dampak di 22 Kab/kota; Identifikasi Kampung Iklim Terkait Dengan PROIKLIM</t>
  </si>
  <si>
    <t>Terlaksananya edukasi di bidang LH melalui Operasional Mobil Hijau; 1 Kali pelaksanaan pameran LH di Jakarta; Tersebarnya informasi AMDAL,UKL-UPL pada Pemrakarsa, aparatur pengelola lingkungan hidup dan masyarakat terkenana dampak  melalui Penyusunan Web site dan Data base AMDAL, UKL-UPL dan SPPL melalui kegiatan: 1) Up date data base Sistem Infromasi AMDAL, UKL-UPL dan SPPL Kab/kota; 2) Up date/pemutahiran Website Infromasi AMDAL; Adanya usulan lokasi yang memenuhi kriteria program kampung iklim</t>
  </si>
  <si>
    <t>Kota Kupang, Kab. TTU, Belu, Kupang dan TTS; Jakarta</t>
  </si>
  <si>
    <t>KLH dan Kabupaten/Kota; Peningkatan Kapasitas SDM dan Kelembagaan</t>
  </si>
  <si>
    <t>1) Tersedianya informasi mengenai SPM Bidang Lingkungan Hidup di Provinsi NTT; 2) Terlaksananya evaluasi pelaksanaan SPM Bidang LH di Provinsi NTT; 3) Tersedianya SDM yang kompeten di Bidang pengelolaan LH Terlaksananya peningkatan kapasitas kelembagaan di bidang LH</t>
  </si>
  <si>
    <t>TKSM dan LSM/Organisasi yang bergerak dalam UKS; Peningkatan peran aktif masyarakat dan dunia usaha</t>
  </si>
  <si>
    <t xml:space="preserve">1) Meningkatnya Pengetahuan dan Keterampilan TKSM dalam pelaksanaan Pembangunan Kesos; 2) Tersdianya daftar jumlah dunia usia yang bersedis untuk berpartisipasi dalam pembangunan kesejahteraan sosial </t>
  </si>
  <si>
    <t>Meningkatknya ketrampilan tenaga kerja, daya saing di pasar kerja, penempatan tenaga kerja dan pengurangan pengangguran</t>
  </si>
  <si>
    <t>Pelatihan berbasis masyarakat 10 pkt/160 org, MTU diluar BLK 25 pkt/ 400 org, pelatihan manajemen produktivitas 4 paket/80 orang, pelatihan tenaga kerja kerjasama dengan pihak ketiga 7 paket/140 orang, pelat.peningkatan produktivitas tenaga kerja 4 pkt/80 orang</t>
  </si>
  <si>
    <t>Kota Kupang; Kab. Kupang; TTS; TTU; Belu; Sikka; Alor; Ngada; Manggarai ;  Sumba Barat Daya; Lembata; Sabu Raijua; Rote Ndao; Manggarai Timur; Nagekeo.</t>
  </si>
  <si>
    <t>Rehabilitasi Sedang/Berat  Sarana dan Prasarana BLK</t>
  </si>
  <si>
    <t>Terlaksananya Rehabilitasi Gedung Asrama/Aula  1 pkt/150 M2 dan Work Shop/Ruang kelas 3 pkt/1.200 M2</t>
  </si>
  <si>
    <t>Gedung Asrama/Aula 1 pkt 150 M2 Gedung Work Shop/Ruang kelas 3 pkt/1200 M2</t>
  </si>
  <si>
    <t>Terciptanya calon wirausaha baru yang memiliki kemampuan  dalam merintis dan mengembangkan usahanya  melalui pelatihan kewirausahaan dan terapan teknologi tepat guna; Meningkatnya pengetahuan dan kemampuan petugas pengantar kerja di Kab/Kota sehingga dapat menjalankan tugas secara baik dan benar</t>
  </si>
  <si>
    <t>16 paket / 220 orang; 3 Paket / 60 Orang</t>
  </si>
  <si>
    <t>Tercapainya penegakan hukum di bidang Norma UMP dan Jamsostek, Keselamatan dan Kesehatan Kerja; Sosialisasi Berbagai Peraturan Pelaksanaan tentang ketenagakerjaan</t>
  </si>
  <si>
    <t>22 Kabupaten / Kota; 8 Kabupaten / Kota</t>
  </si>
  <si>
    <t>Terlaksananya pemantauan kinerja lembaga penyalur di BKLN pusat sehingga dapat menempatkan CTKI melalui mekanisme yang benar dan evaluasi akreditasi Cabang PPTKIS di Kab/Kota; Terlaksananya pemantauan terhadap Tenaga Kerja Antar kerja Antar Daerah (AKAD) yang ditempatkan diluar NTT sehingga dapat diketahui sejauh mana perlindungan dan hak - hak tenaga kerja asal Provinsi NTT dan pencarian lowongan AKAD</t>
  </si>
  <si>
    <t>67 PPTKIS/ BLKLN dan 22 Kab/Kota; 4 Provinsi</t>
  </si>
  <si>
    <t>Jakarta, Semarang, Batam, Kalimantan, Sumatera dan 22 Kab/Kota; Kalimantan Barat, Kalimantan Selatan,  Kalimantan Timur  dan Sulawesi/Gorontalo</t>
  </si>
  <si>
    <t>Tercapainya penyelesaian Kasus - Kasus Ketenagakerjaan secara cepat, tepat, adil dan murah; Bimbingan Teknis Petugas Pelaksana Penempatan Tenaga Kerja Indonesia</t>
  </si>
  <si>
    <t>Tertatanya Lingkungan di lokasi PTA; Terdatanya kondisi sarana dan prasarana pada unit permukiman transmigrasi</t>
  </si>
  <si>
    <t>1) Tercapainya Jaminan Hidup Beras dan Non Beras serta Saprodi/ternak; 2) Rehabilitasi Fasilitas Umum; 3) Penyusunan Rencana Pengembangan Masyarakat (Renbangmas); 4) Terpenuhinya pembangunan fasilitas umum Saluran Drainase, Plat Deker dan Turap sebanyak 3 jenis</t>
  </si>
  <si>
    <t>2 Lokasi / UPT; 5 Lokasi / UPT; 3 Lokasi / UPT</t>
  </si>
  <si>
    <t>Libu / Flores Timur, Istua / Rote Ndao - Kualin / TTS, Halibada dan Weain / Belu, Ojang / Sikka, Narasaosina / Flotim  -  Libu / Flores Timur, Istua / Rote Ndao, Weain / Belu - UPT Lewomada Ojang Kab. Sikka</t>
  </si>
  <si>
    <t>Pelatihan IMPOSMA dan Pelatihan Integrasi Sosial   ( PIS )</t>
  </si>
  <si>
    <t>1) Meningkatnya pengetahuan dan ketrampilan warga transmigran tentang teknik dan cara pengolahan hasil pertanian menjadi bahan jadi dan memberikan nilai jual yang tinggi di pasar di 6 UPT Binaan; 2) Terciptanya rasa kebersamaan, kekeluargaan, semangat gotong royong dan berintegrasinya antara sesama warga transmigran di 3 UPT daerah perbatasan</t>
  </si>
  <si>
    <t>6 Paket / 180 Orang; 3 Paket / 90 Orang</t>
  </si>
  <si>
    <t>UPT Uluklubuk/Belu. UPT Klus Kualin/TTS, UPT Lidor/Rote Ndao, UPT Elopara/Sumba Barat, UPT Latappu/Sumba Timur, UPT Laepera/Alor - UPT Halituku / Belu, UPT Weain/Belu, UPT Maritaeng / Alor</t>
  </si>
  <si>
    <t>Fasilitasi Pengembangan Usaha Kecil Menengah</t>
  </si>
  <si>
    <t>Kepala Pelaksana dan Sekretaris BPBD 21 Kab/ 1 Kota; Sosialisasi Penguatan Kapasitas Pemangku Kepentingan dalam Upaya Pengurangan Resiko Bencana Banjir Untuk Potensi Bencana Banjir di Belu</t>
  </si>
  <si>
    <t>Meningkatkan pengetahuan tentang aturan-aturan; Meningkatnya Kapasitas Aparatur dan Masyarakat Kabupaten Belu dalam menghadapi Bencana Banjir.</t>
  </si>
  <si>
    <t xml:space="preserve">Monitoring, Evaluasi dan Pelaporan </t>
  </si>
  <si>
    <t>BPBD 21 Kab/1 Kota dan PRB Serta Penguatan Kelembagaan BPBD (Posko Forum PRB); Tersedianya data dan informasi potensi Sumber Daya dalam rangka Kesiapsiagaan Penanggulangan Bencana di 21 Kabupaten / 1 Kota.</t>
  </si>
  <si>
    <t xml:space="preserve">Sosialisasi Hasil Kajian Analisis Resiko Ancaman Potensi Bencana Gunung Api </t>
  </si>
  <si>
    <t>Sosialisasi Hasil Kajian Analisis Resiko Ancaman Potensi Bencana Gunung Api Lewotolok di Kabupaten Lembata dan Gunung Api Ile Boleng di Kabupaten Flores Timur dalam rangka Membangun Kesiapsiagaan Bencana Masyarakat dan Aparatur; Fasilitasi forum komunikasi Media Penyebarluasan Informasi  Bencana di NTT dan Jurnal bencana</t>
  </si>
  <si>
    <t xml:space="preserve">Meningkatnya pemahaman Aparatur dan Masyuarakat tentang PRB Potensi Bencana Gunung Api; Terpublikasinya Informasi kebencanaan dan penanganannya </t>
  </si>
  <si>
    <t>Fasilitasi dan Inventarisasi/pemetaan sumber daya logistik/ peralatan penanggulangan bencana</t>
  </si>
  <si>
    <t>Terdistribusinya bantuan logistik/peralatan penanggulangan bencana; Terinventarisasinya data logistik/peralatan dan SDM</t>
  </si>
  <si>
    <t>Kab/Kota yang terkena bencana dan Verifikasi kerusakan dan kerugian akibat bencana pascabencana</t>
  </si>
  <si>
    <t>Terlaksananya pertemuan dan kerjasama/kemitraan antara Pengusaha, UMKM dan Pemerintah; Kajian Data Potensi Daerah dan Peluang Investasi di NTT; Kajian  Fasilitas Penanaman Modal dan Kemudahan Investasi di NTT</t>
  </si>
  <si>
    <t>Meningkatnya kerjasama antar Pemerintah Daerah melalui MPU, APPSI, Tripartiet dan BKS Provinsi Kepulauan; Inventarisasi Kerjasama Pemerintah Antar Daerah; Koordinasi Raker Camat</t>
  </si>
  <si>
    <t>Adanya Kegiatan kesekretariatan MPU, APPSI, Tripartiet dan BKS Provinsi Kepulauan; Terselenggaranya Rapat Kerja Gubernur dan para Camat se-Prov. NTT  di Kupang</t>
  </si>
  <si>
    <t>1) 5 (lima) Daerah Otonom Baru di Provinsi Nusa Tenggara Timur; Peningkatan  Koordinasi dan  Fasilitasi  pembakuan nama rupa bumi di Kabupaten/Kota se Provinsi NTT; 2) 342 orang pejabat</t>
  </si>
  <si>
    <t xml:space="preserve">tersedianya data/informasi hasil peninjauan lapangan tim DPOD, tentang proses pemekaran calon daerah otonom baru Kota Maumere, dan calon otonom baru kab. Adonara di Kabupaten induk serta proses pemekaran di Kab. Alor, Kab. TTS dan Kab. Sumba Timur; 1.Tersedianya data yang akurat pembakuan nama rupa bumi di kabupaten/kota se Provinsi Nusa Tenggara Timur, 2.Terinventarisasi dan terverivikasinya penamaan rupa bumi unsur alami 3. Terlaksananya Bimtek  Pendataan unsur rupa bumi alami </t>
  </si>
  <si>
    <t xml:space="preserve">Fasilitasi Penyelesaian Konflik Pertanahan di Kab/Kota se Provinsi NTT dan </t>
  </si>
  <si>
    <t xml:space="preserve"> Fasilitasi Penyelesaian Konflik Pertanahan dan Koordinasi monitoring dan evaluasi ketentraman dan ketertiban</t>
  </si>
  <si>
    <t>1) Terwujudnya fasilitasi penyelesaian konflik pertanahan di Kab/Kota Se Provinsi NTT dan tersedianya buku profil penyelesaian masalah-masalah pertanahan di Kab/Kota se Provinsi NTT serta terfasilitasinya penyelenggaraan pengadaan tanah bagi pembangunan utk kepentingan umum; 2) terlaksananya koordinasi, monitoring dan evaluasi kegiatan ketentraman dan ketertiban di kabupaten/kota se provinsi NTT</t>
  </si>
  <si>
    <t>Percepatan penyelenggaraan pemerintahan, pembangunan dan pelayanan kepada masyarakat di DOB; Peningkatan kapasitas aparatur pemerintah di DOB</t>
  </si>
  <si>
    <t>Laporan Hasil Penyerahan P3D; Tertatanya penyelenggaraan pemerintahn yang efektif, efesien, ekonomis dan akuntabel</t>
  </si>
  <si>
    <t>Koordinasi Penyerahan Aset DKTP dan Koordinasi Pengawasan Pelaksanaan DKTP oleh instansi Pemeriksa</t>
  </si>
  <si>
    <t>Terlaksananya inventarisasi dan monitoring penyelesaian tindak lanjut temuan atas LHP DKTP di 22 Kab/Kota; Terlaksananya koordinasi penyerahan aset DKTP serta pengadministrasian data hibah aset DKTP; Terlaksananya koordinasi dengan instansi pengawasan yang ada di daerah terhadap pelaksanaan DKTP.</t>
  </si>
  <si>
    <t>Terakuntabilitasnya penyelenggaraan pemerintahan daerah; Bimtek Penyusunan Indikator Kinerja Kunci</t>
  </si>
  <si>
    <t>Adanya dokumen LPPD, tereksposenya ILPPD dan peningkatan pemehaman penyusunan LPPD Kab/Kota; Adanya Pengetahuan dan Kemampuan Aparat Pemerintah Provinsi dalam menyusun IKK</t>
  </si>
  <si>
    <t xml:space="preserve"> Raker Sinkronisasi Kebijakan Kependudukan dan Catatan Sipil 22 Kabupaten/Kota se NTT dan koordinasi pelaksanaan kebijakan kependudukan</t>
  </si>
  <si>
    <t>terselenggaranya Raker Sinkronisasi Kebijakan Kependudukan dan Capil Tingkat Provinsi bagi 50 Orang Operator dibidang kependudukan dan capil di 22 Kab/Kota; terselenggaranya pelaksanaan  kebijakan kependudukan antara Pemerintah Pusat dan Pemerintah Provinsi</t>
  </si>
  <si>
    <t>Pelayanan Konsultasi dan Bantuan Hukum Aparat Pemerintah dan Masyarakat dan Sosialisasi Peraturan Perundang-undangan</t>
  </si>
  <si>
    <t>Peralatan Gedung Kantor Badan Arsip; Pengadaan Boks Arsip 2000 Boks; Pengadaan Rak Arsip 100 Rak</t>
  </si>
  <si>
    <t>Tersedianya peralatan  gedung kantor; Tersedianya Boks arsip yang standart untuk penyimpanan arsip inaktif; Tersedianya Rak arsip yang standart untuk penyimpanan arsip inaktif</t>
  </si>
  <si>
    <t>Aparatur Badan Arsip, Bimtek Akuisisi Arsip bagi 38 orang Arsiparis dan pengelola arsip</t>
  </si>
  <si>
    <t>Masyarakat dan pengguna jasa kearsipan dan pelaksanaan Seminar Kearsipan</t>
  </si>
  <si>
    <t>1) Masyarakat umum dan pengguna jasa kearsipan; 2) Pengadaan Buku – buku kearsipan</t>
  </si>
  <si>
    <t xml:space="preserve">1) Terlaksananya Pameran HUT NTT;   2. Terlaksananya Pameran dalam rangka HUT RI; 2) Tersedianya buku – buku kearsipan </t>
  </si>
  <si>
    <t>Pembinaan Kearsipan Tingkat Provinsi</t>
  </si>
  <si>
    <t>1) Pelaksanaan Lomba Tertib Arsip antar SKPD Provinsi, 46 SKPD Provinsi; - 10 Lembaga Kearsipan   Kab/Kota; 2)  Temu Teknis Penyelarasan Mekanisme Sistem Kearsipan Pengelolaan Arsip di Pemerintahan Desa/Kelurahan; 3) Temu Teknis Jabatan Fungsional Arsiparis/Calon Arsiparis, Tim Penilai dan Pemutahiran Data Arsiparis (54 Orang Arsiparis Provinsi); 4) Pemilihan Arsiparis Teladan Tingkat Provinsi, Pengelola Arsip Terbaik antar SKPD; 5) Pemilihan Pengelola Arsip Terbaik antar SKPD Provinsi; 6) Pemantauan, Pengawasan dan Pelaksanaan Penerapan Sistem Kearsipan Pola Baru (UU No. 43 Tahun 2009 tentang Kearsipan)</t>
  </si>
  <si>
    <t>1) Terlaksananya Pembinaan Kearsipan Menuju Perubahan Sistem Kearsipan Pola Baru dan Pengembangan Jati Diri; 2) Tertatanya arsip dan sistem pengelolaan kearsipan pada SKPD Provinsi; 3) Meningkatnya profesionalisme arsiparis/calon arsiparis; 4) Termotivasinya arsiparis dalam pengelolaan; 5) Termotivasinya pengelola arsip dalam pengelolaan kearsipan pada SKPD; 6) Terlaksananya penerapan sistem kearsipan  pola baru</t>
  </si>
  <si>
    <t xml:space="preserve">Pengelolaan Arsip </t>
  </si>
  <si>
    <t xml:space="preserve">1) Penilaian Arsip pada Tempat Penyimpanan Arsip Badan Arsip Daerah Prov. NTT; 2) Pendataan, Penilaian dan Pemusnahan Arsip KPUD; 3) Penarikan Arsip Statis </t>
  </si>
  <si>
    <t>1) Terlaksananya Pendataan dan Penataan Arsip pada 6 (enam) SKPD Tk. Prov.NTT 200ML; 2) Terselenggaranya Penilaian Arsip berdasarkan Jadwal Retensi Arsip (JRA); 3) Terdata,ternilai dan termusnahkannya arsip KPUD sebanyak 50 Ton</t>
  </si>
  <si>
    <t>Inspektorat; Dinas PPO; Dinas Ketahanan Pangan; Dinas Pariwisata; Dinas Peternakan; RSUD Provinsi NTT.kupang, Manggarai Timur; Sumba Barat Daya; Sumba Tengah; Nagekeo; dan Sabu Raijua.</t>
  </si>
  <si>
    <t>Pengembangan Informasi Pedesaan</t>
  </si>
  <si>
    <t>1) Terlaksananya pameran dan lomba teknologi informasi; lomba KIM; desain baliho dan media tradisional; Pameran Buku ; 2) Terlaksananya pendampingan Gubernur dan DPRD</t>
  </si>
  <si>
    <t>Kerjasama Kemitraan dengan Lembaga Informasi Masyarakat</t>
  </si>
  <si>
    <t xml:space="preserve"> intensifikasi tanaman  Jagung di 8 kabupaten</t>
  </si>
  <si>
    <t xml:space="preserve"> intensifikasi tanaman Padi  di 8 Kabupaten</t>
  </si>
  <si>
    <t>Pengembangan Tanaman Perkebunan</t>
  </si>
  <si>
    <t>3 kegiatan dan Penyusunan Data Base Potensi Produk Pangan</t>
  </si>
  <si>
    <t>1) Terlaksananya monitoring, evaluasi dan pelaporan program ketahanan pangan; Monitoring evaluasi dan pelaporan penerapan teknologi pertanian; Monitoring evaluasi dan pelaporan sarana produksi/  bibit pertanian/perkebunan; 2) Terlaksananya penyusunan Data statistik Tanaman Pangan, Hortikultura dan perkebunan, data base potensi lahan, data base kel P3A, data base kel tani, penyusunan usaha komoditas tanaman pangan, horti dan perkebunan</t>
  </si>
  <si>
    <t>PNS dan Stakeholder ( para pemangku kepentingan) dan Pengembangan Data Statistik Peternakan</t>
  </si>
  <si>
    <t>1) Tersedianya Data statistik Di Bidang Peternakan; 2) Tersedianya Data Peternakan untuk parameter teknis &amp; statistik peternakan</t>
  </si>
  <si>
    <t xml:space="preserve"> Optimalisasi Pajak Air Permukaan</t>
  </si>
  <si>
    <t>UPT Pengelolaan Kebun Dinas dan Laboratorium Hayati; UPT Pengawasan dan Sertifikasi Benih; sarana dan prasana untuk 4 UPT untuk prasarana UPTD perkebunan</t>
  </si>
  <si>
    <r>
      <t xml:space="preserve">Terlaksananya promosi keamanan pangan segar di 22 kab/Kota; terlaksananya Hari Pangan Sedunia (HPS) di </t>
    </r>
    <r>
      <rPr>
        <sz val="11"/>
        <rFont val="Calibri"/>
        <family val="2"/>
        <scheme val="minor"/>
      </rPr>
      <t xml:space="preserve">Kabupaten terpilih; Terlaksananya pameran pangan lokal dengan sasaran provinsi dan 22 kab/kota; terlaksananya sosialisasi/promosi P2KP pada HUT RI dan HUT NTT (gerakan makan pangan lokal) pada 22 kab/kota; dan terlaksananya promosi pangan lokal/ bahan cetakan dll </t>
    </r>
  </si>
  <si>
    <r>
      <t xml:space="preserve">Terlaksananya promosi keamanan pangan segar ; terlaksananya Hari Pangan Sedunia (HPS) di </t>
    </r>
    <r>
      <rPr>
        <sz val="11"/>
        <rFont val="Calibri"/>
        <family val="2"/>
        <scheme val="minor"/>
      </rPr>
      <t xml:space="preserve">Kabupatenterpilih; Terlaksananya pameran pangan lokal dengan sasaran provinsi dan ; terlaksananya sosialisasi/promosi P2KP pada HUT RI dan HUT NTT (gerakan makan pangan lokal) pada; dan terlaksananya promosi pangan lokal/ bahan cetakan dll </t>
    </r>
  </si>
  <si>
    <r>
      <t>25 x 20 m</t>
    </r>
    <r>
      <rPr>
        <vertAlign val="superscript"/>
        <sz val="11"/>
        <color indexed="8"/>
        <rFont val="Calibri"/>
        <family val="2"/>
        <scheme val="minor"/>
      </rPr>
      <t>2</t>
    </r>
  </si>
  <si>
    <r>
      <t xml:space="preserve">Kab. TTS,  TTU, Belu, </t>
    </r>
    <r>
      <rPr>
        <sz val="11"/>
        <color indexed="10"/>
        <rFont val="Calibri"/>
        <family val="2"/>
        <scheme val="minor"/>
      </rPr>
      <t xml:space="preserve"> </t>
    </r>
    <r>
      <rPr>
        <sz val="11"/>
        <rFont val="Calibri"/>
        <family val="2"/>
        <scheme val="minor"/>
      </rPr>
      <t xml:space="preserve">Sumba Timur, Sumba Barat, </t>
    </r>
    <r>
      <rPr>
        <sz val="11"/>
        <color indexed="10"/>
        <rFont val="Calibri"/>
        <family val="2"/>
        <scheme val="minor"/>
      </rPr>
      <t xml:space="preserve"> </t>
    </r>
    <r>
      <rPr>
        <sz val="11"/>
        <rFont val="Calibri"/>
        <family val="2"/>
        <scheme val="minor"/>
      </rPr>
      <t>Sumba Tengah, Sabu Raijua, SBD</t>
    </r>
  </si>
  <si>
    <t>1)25 orang dari SKB Kab/Kota;2) 3 Model; 3)60 Guru untuk 14 mata lomba dari kab/kota; 4)50 orang dari 22 Kab/Kota.5) 50 orang dari 22 Kab/Kota;6)2 kali setahun;7)1 kali setahun;8)2 kali setahun;</t>
  </si>
  <si>
    <t>1)Tersajinya data PNF;2)tersusunya model inofatif bagi Program PNFI;3)terlaksanaanya pemberian penghargaan bagi PTK PNFI yangberprestasi., 4). Terlaksananya pelatihan komtetensi bagi tenaga pendidik non formal dan peserta didik</t>
  </si>
  <si>
    <t>Kota Kupang; dan 22 Kab/Kota</t>
  </si>
  <si>
    <t>1000 Orang yang terdiri dari warga Belajar, Tutor, Penyelenggaraan Program PLS, Unsur Dinas PLS</t>
  </si>
  <si>
    <t>Terlaksananya penghargaan dan peningkatan motivasi bagi para insan penyelenggaraan program PLS</t>
  </si>
  <si>
    <t>Flores Timur;</t>
  </si>
  <si>
    <t>18 Kab/Kota; Luar Daerah;Luar Negeri;</t>
  </si>
  <si>
    <t xml:space="preserve">penyuluhan pola hidup bersih dan sehat </t>
  </si>
  <si>
    <t>Kader Posyandu dan Kader Desa SiAGa.; Peningkatan kesehatan masyarakat 140 Kepala/Petugas Puskesmas Rawat Inap</t>
  </si>
  <si>
    <t>1).Terlaksananya penyuluhan PHBS bagi Tim Pembina UKS Tingkat Kecamatan dan Sekolah;  2). Terlaksananya lomba PHBS bagi Kader Posyandu dan Kader Desa SiAGa; 3) Terlaksananya Bimtek Manajemen Puskesmas</t>
  </si>
  <si>
    <t>Kota Kupang, Belu, Sikka, Alor, Sumba Timur, Ende, Manggarai; Kota Kupang, Sumba Timur, Sikka Manggarai</t>
  </si>
  <si>
    <t>Peningkatan Fasilitas Rumah Sakit Jiwa</t>
  </si>
  <si>
    <t>1 paket sarana dan prasarana</t>
  </si>
  <si>
    <t xml:space="preserve">Terlaksananya Pembangunan gedung rawat inap dan rawat jalan rumah sakit jiwa </t>
  </si>
  <si>
    <t xml:space="preserve">pendidikan dan pelatihan tenaga kesehatan </t>
  </si>
  <si>
    <t xml:space="preserve">22 Bidan koordinator , 24 orang perawat , 24 orang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t>
  </si>
  <si>
    <t xml:space="preserve">1) pertemuan dan konsultasi dan perencanaan pendidikan siswa , alokasi siswa ,;2) bantuan beasiswa bagi peserta tubel D3 tenaga kesehatan di prov/ kab / kota ,;3) bantuan beasiswa bagi peserta tubel dokter dan dokter muda  tenaga kesehatan di prov/ kab /kota;4) monev persiapan dan pelaksanaan sipenmaru diknakes tahun akademik 2013 / 2014 ;5) pelaksanaan wisuda / angkat sumpah institusi ditnakes tahun akademik 2013 / 2014 ,;6) monev mahasiswa kedokjteran dan dokter muda yang sedang mengikuti pendidikan di institusi ditrnakes di luar provinsi ;7) bantuan beasiswa bagi peserta tubel dokter dan dokter muda , di prov / kab / kota ;8) monev persiapan dan pelaksanaan ujian akhir program tahun akademik 2013 / 2014 </t>
  </si>
  <si>
    <t xml:space="preserve">UPTD LATNAKES KUPANG , jakarta , 22 kab / kota , provinsi , institusi ditnakes dalam provinsi , kota kupang, maumere , lelah , TTU , belu , wangapu , waikabubak , lembata , 31 FK di luar provinsi </t>
  </si>
  <si>
    <t>Bansos</t>
  </si>
  <si>
    <t>Pembiayaan Jaminan Kesehatan</t>
  </si>
  <si>
    <t>30% penduduk NTT yang belum dicover Jamkesmas; 50 org x 4 kali; 4 even Olah Raga, 2 even Pameran</t>
  </si>
  <si>
    <t>1)Terlaksananya sosialisasi SJSN-BPJS melalui even khusus 2) Pertemuan LS/LP terkait jaminan kesehatan dan  SJSN/BPJS 3) Universal Coverage (UC)  untuk Jaminan Kesehatan Provinsi NTT</t>
  </si>
  <si>
    <t>22 kab/kota; Provinsi NTT; 36 RS</t>
  </si>
  <si>
    <t>kode bansos 3, 5</t>
  </si>
  <si>
    <t xml:space="preserve">1) Pembangunan rumah sederhana layak huni; 2) Masyarakat yang berpenghasilan rendah; </t>
  </si>
  <si>
    <t>1) Pendataan rumah kumuh se-NTT; 2) Tersedianya kebutuhan akan rumah tinggal layak huni sebanyak 33 unit tersebar di 5 Kabupaten/Kota</t>
  </si>
  <si>
    <t xml:space="preserve">Malaka, Alor, Ende, Flotim, TTS, Kab Kupang, </t>
  </si>
  <si>
    <t>Urusan perumahan didukung dengan perumahan desa mandiri anggur merah.... buah dan dana dekon</t>
  </si>
  <si>
    <t>400 siswa PLB berpreatasi,</t>
  </si>
  <si>
    <t>Terseleksinya jaura di tingkat Provinsi dan Nasional sebanyak 60 siswa Juara,</t>
  </si>
  <si>
    <t>30 Guru PLB berpreatasi,</t>
  </si>
  <si>
    <t>Terseleksinya 6 orang guru berprestasi di tingkat Provinsi dan Nasional,</t>
  </si>
  <si>
    <t>28 Sekolah Luar Biasa dan. 250 Guru SLB</t>
  </si>
  <si>
    <t xml:space="preserve">1) Tersalurnya dana bantuan ujian bagi SLB Negeri/Swasta Penyelenggara Ujian Sekolah; 2). Tersedianya sarana dan prasarana yang memadai di ruang belajar  (hibah) dan asrama SLB </t>
  </si>
  <si>
    <t>Selisih Lebih (Kurang)</t>
  </si>
  <si>
    <t>1) Rumah Sakit, Puskesmas, Tenaga Kesehatan, Mitra Kefarmasian, dan Sarana Prasarana; 2) Pengembangan Sistem Perencanaan Penganggaran Terpadu Bidang Kesehatan</t>
  </si>
  <si>
    <t>1) Bimdal dan pengumpulan data UWSPM ke Kab /Kota .dan konsultasi UWSPM ;2) Monitoring dan evaluasi terpadu , pelaksanaan program kesehatan di Kab / Kota,3). Monitoring dan Pengumpulan Data/Barang/Alat bantuan pada Dinkes dan RSU di 22 Kab/Kota; 4) Terlaksananya Pendampingan Penyusunan Renja Provinsi dan Kabupaten serta penyusunan RUK Puskesmas di 8 Kab</t>
  </si>
  <si>
    <t>1) intalasi farmasi dan kab/kota ( 53 Item Obat); 2) pelatihan manajemen dan pengolahan obat dan perbekalan kesehatan dan pharmaceutical care bagi penanggung jawab pegelolah obat tingkat kabupaten / kota se provinsi NTT</t>
  </si>
  <si>
    <t xml:space="preserve">1). terlaksananya pengadaan  obat dan perbelkes yang memenuhi kebutuhan measyarakat, 2). Terlaksananya pengadaan obat KLB; 3) Terlaksannya pelatihan tenaga pengolahan obat dan perbekalan kesehatan pharmaceutical care </t>
  </si>
  <si>
    <t>Provinsi NTT</t>
  </si>
  <si>
    <t>Pengembangan teknologi informasi dan alih media koleksi</t>
  </si>
  <si>
    <t xml:space="preserve">Terwujudnya penambahan infrastruktur (hardware) untuk pengembangan otomasi perpustakaan. 
</t>
  </si>
  <si>
    <t xml:space="preserve">1) Terlaksananya penambahan infrastruktur untuk pengem-bangan otomasi perpustakaan; 2) terlaksananya Workshop e-library
</t>
  </si>
  <si>
    <t>Kota Kupang; TTS</t>
  </si>
  <si>
    <t xml:space="preserve">a. Terselenggaranya Bimtek bagi 400 orang pengelola perpustakaan. b.Terlaksananya pembinaan dan penataan 120 perpustakaan desa/kelurahan. c. Terlaksananya penilaian angka kredit pustakawan sebanyak 30 Dupak. </t>
  </si>
  <si>
    <t xml:space="preserve">a. Terlaksananya Bimtek bagi pengelola perpustakaan. b.Terlaksananya pembinaan dan penataan perpustakaan desa/kelurahan. c.Terlaksananya penilaian angka kredit bagi pejabat fungsional pustakawan. </t>
  </si>
  <si>
    <t xml:space="preserve">Supervisi, pembinaan dan stimulasi perpustakaan </t>
  </si>
  <si>
    <t xml:space="preserve">Program_Peningkatan_Pengendalian_Pemanfaaatan_Sumber_Daya_Alam_dan_Lingkungan_Hidup </t>
  </si>
  <si>
    <t xml:space="preserve">1) Usaha dan/atau kegiatan yang telah memiliki dokumen lingkungan hidup (AMDAL, UKL-  UPL dan SPPL) termasuk hotel dan kegiatan pertambangan di Provinsi NTT, PLTU, PLTD; 2) Aparatur pengelola LH Provinsi dan kabupaten/kota, masyarakat terkena dampak, stakeholders; 3)  32 Kelompok Masyarakat di Sekitar sumber air pada 16 Kabupaten/Kota; PLTD/PLTU di Kabupaten/Kota se-Provinsi NTT </t>
  </si>
  <si>
    <t>1) Kebisingan sarana transportasi perkotaan di 5 Kabupaten/Kota di Provinsi NTT (indeks kebisingan lalu lintas dan tingkat kebisingan suara musik dalam angkutan kota) 2) Usaha dan /atau kegiatan yang masuk kriteria wajib AMDAL, UKL dan UPL;</t>
  </si>
  <si>
    <t>1) Terlaksananya pengendalian, pengawasan dan pemanfaatan sumber daya alam pada Usaha dan/atau kegiatan yang telah memiliki dokumen lingkungan hidup (AMDAL, UKL-UPL dan SPPL)  termasuk hotel dan kegiatan pertambangan di  22 Kabupaten/Kota se-NTT;  2) Terlaksananya kegiatan Pengawasan dan Pengendalian Pencemaran Lingkungan Untuk Kegiatan PLTD/PLTU di 5 Kabupaten/Kota di Provinsi NTT; 1) Meningkatkan motivasi dan partisipasi masyarakat dalam aksi konservasi; 2) Bertambahnya vegetasi tanaman di sekitar mata air; 1) Terlaksananya kegiatan Pengawasan dan Pengendalian Pencemaran Lingkungan Untuk Kegiatan PLTD/PLTU di 5 Kabupaten/Kota di Provinsi NTT; 2) Terlaksananya kegiatan Pengujian kualitas limbah cair, emisi cerobong dan kebisingan  mesin PLTD/PLTU di 5 Kabupaten/kota di Provinsi NTT</t>
  </si>
  <si>
    <t>Pengkajian Dampak Lingkungan dan Penilaian Amdal</t>
  </si>
  <si>
    <t>25 Buku Analisis Data tingkat kebisingan sarana transportasi perkotaan di 5 (lima) Kabupaten/Kota di NTT (indeks kebisingan lalu lintas dan tingkat kebisingan suara musik dalam angkutan kota) Terlaksananya  koordinasi penyusunan Dokumen Kelayakan Lingkungan Hidup (AMDAL, UKL dan UPL ) melalui kegiatan : 1) Pembinaan Kinerja Komisi Penilai AMDAL dan Komisi Pengarah UKL-UPL  Kab/Kota; 2) Evaluasi Mutu Dokumen AMDAL, UKL-UPL; 3) 'Penilaian dan Pengarahan Dokumen AMDAL dan/atau UKL-UPL; Terlaksananya penyusunan RPJMD Prov. NTT. 3) Terlaksananya kegiatan Terlaksananya  koordinasi penyusunan Dokumen 4) Kelayakan Lingkungan Hidup (AMDAL, UKL dan UPL ) melalui kegiatan : a.) Pembinaan Kinerja Komisi Penilai AMDAL dan Komisi Pengarah UKL-UPL  Kab/Kota; b) Evaluasi Mutu Dokumen AMDAL, UKL-UPL; c) 'Penilaian dan Pengarahan Dokumen AMDAL dan/atau UKL-UPL; Penyusunan KLHS</t>
  </si>
  <si>
    <t>Program_Perlindungan_Pemulihan_Konservasi_Sumber_Daya_Alam_dan_Lingkungan Hidup</t>
  </si>
  <si>
    <t>Peningkatan Kelembagaan Pengelolaan Irigasi Partisipatif (hibah WISMP)</t>
  </si>
  <si>
    <t>Terciptanya pemberdayaan masyarakat melalui Program PPSIP</t>
  </si>
  <si>
    <t>1) Tersusunnya PSETK pada DI Provinsi; 2) Internalisasi PPSIP dalam RPJMD; 3) Tersedianya 19 TPM DI Provinsi</t>
  </si>
  <si>
    <t>Pecapaian koordinasi, integrasi dan sinkronisasi perencanaan pembangunan bidang kerjasama pembangunan</t>
  </si>
  <si>
    <t>Pekan Olahraga Seni dan Budaya Tingkat Provinsi</t>
  </si>
  <si>
    <t>Terlaksananya Kegiatan Pekan Olah seni dan Budaya Tingkat Provinsi</t>
  </si>
  <si>
    <t>Terlaksananya pemantauan penyelenggaraan Promosi</t>
  </si>
  <si>
    <t>Terlaksananya pemantauan penyelenggaraan  dan promosi &amp; kepromosian berbagai potensi unggulan dan peluang investasi</t>
  </si>
  <si>
    <t xml:space="preserve">1) Terkoordinasi dan terevaluasinya Kelembagaan Koperasi/KUD dan UMKM di Provinsi NTT; 2) Terlaksananya Forum Pengembangan Ekonomi Daerah Lintas Wilayah se NTT </t>
  </si>
  <si>
    <t>1) Terlaksananya rapat tingkat Provinsi dan kabupaten; 2) Berperannya FPED dalam memfasiltasi memotivasi maupun mendinamisasi aktivitas ekonomi</t>
  </si>
  <si>
    <t>Kota Kupang; Manggarai; Manggarai Barat, Manggarai Timur; Sumba Timur dan Malaka; Luar Daerah</t>
  </si>
  <si>
    <t xml:space="preserve">Pelatihan Tenun Ikat dan Pengembangan Potensi Pertanian Lahan Kering di Kawasan Perbatasan </t>
  </si>
  <si>
    <t>Peningkatan pengetahuna dan ketrampilan dan peningkatan hasil produksi pertanian</t>
  </si>
  <si>
    <t>Terlaksananya pelatihan tenun ikat dan peningkatan pendapatan petani</t>
  </si>
  <si>
    <t>Kab Kupang dan TTU</t>
  </si>
  <si>
    <t>Generasi Muda dan Masyarakat dan media penyebaran informasi</t>
  </si>
  <si>
    <t>Peningkatan warisan budaya tak benda dan terlaksananya pembuatan leaflet peta kesenian NTT</t>
  </si>
  <si>
    <t>Kota Kupang, Ngada, Flores Timur, Alor, TTU, Sumba Tengah</t>
  </si>
  <si>
    <t>Dinas Budpar Se - NTT; Pelajar, Mahasiswa dan Masyarakat</t>
  </si>
  <si>
    <t>Terlaksananya Workshop Kuliner Lokal; Monitoring Pengawasan 13 usaha pariwisata sesuai KEPMEN; workshop penyusunan Pola perjalanan Wisata; revisi RIPDA Provinsi NTT dan kegiatan pengembangan potensi usaha wisata, souvenir dan wisata kuliner; Fasilitasi usaha pariwisata (usaha homestay); Forum Mitra Usaha Pariwisata</t>
  </si>
  <si>
    <t>Kota Kupang dan Kabupaten Kupang; Sumba, Flores, Timor, Jakarta, Mataram</t>
  </si>
  <si>
    <t>1) terlaksananya Rapat Koordinasi dan Sinkronisasi kegiatan sail; 2) terlaksananya Lomba Tracking pengembangan destinasi pariwisata; 3) Rapat Kerja 13 Usaha Pariwisata</t>
  </si>
  <si>
    <t>Jakarta, Kupang</t>
  </si>
  <si>
    <t>Tersediannya Data Survey Destinasi pariwisata tahap Pertama, Tersedianya profil kuliner NTT</t>
  </si>
  <si>
    <t>Peningkatan Fungsi Sekretariat PPNS</t>
  </si>
  <si>
    <t>Sosialisasi Pembentukan Sekretariat Dewan Pengurus KORPRI</t>
  </si>
  <si>
    <t>Terbentuknya SKPD Sekretariat DP Korpri di 10 Kab/kota</t>
  </si>
  <si>
    <t xml:space="preserve">Kota Kupang, Kab Kupang; TTU, Lembata, Flotim, Ende, Ngada, Nagekeo, Manggarai Timur, Sumba Tengah </t>
  </si>
  <si>
    <t>Daerah Irigasi, Perencanaan 1 Daerah Irigasi, Alat Pengendalian Banjir, Honor Observer, Pengumpulan Data TMA, Rasionalisasi Stasiun Hidrologi, Pengelolaan DAS WS Sumba, Manual OP Pengendalian Pengadaan Peralatan, Meningkatkan Kemampuan petani yang tergabung dalam GP3A dalam menghasilkan suatu produk perencanaan pengelolaan</t>
  </si>
  <si>
    <t>1) Terpeliharanya layanan fungsi jaringan irigasi; 2) Terpeliharanya Jaringan Irigasi Sederhana 5 DI di Pulau Sumba; Meningkatkan fungsi layanan irigasi pada 5 daerah irigasi di wilayah Timor dan 5 buah di Flores</t>
  </si>
  <si>
    <t>Program Manajemen dan Layanan Tata Laksana  Infrastruktur PU</t>
  </si>
  <si>
    <t xml:space="preserve">Kab. Kupang; TTS; TTU; Belu; Sumba Timur, Sumba Barat, Sumba Tengah, SBD, Sikka, Ende </t>
  </si>
  <si>
    <t>Daerah irigasi dan embung berdasarkan Angka Kebutuhan Nyata Operasional (AKNOP)</t>
  </si>
  <si>
    <t xml:space="preserve">Studi identifikasi AKNOP </t>
  </si>
  <si>
    <t>Rehabilitasi Bantaran, Tanggul Sungai dan Pengendalian Banjir</t>
  </si>
  <si>
    <t>Peralatan Hidrologi, Honor Observasi dan pengamanan sungai</t>
  </si>
  <si>
    <t>1) Tersedianya peralatan Hidrogi dan Data Hidrologi; 2) Terlindunginya permukiman dan areal persawahan, pertanian, Fasos dan Fasum</t>
  </si>
  <si>
    <t>Sumba Timur, Sumba Barat, Sumba Tengah, Sumba Barat Daya, TTU, TTS, Manggarai, Nagekeo</t>
  </si>
  <si>
    <t>Program dan Kegiatan Dinas Kebudayaan dan Pariwisata; Sanggar Seni di Kab/ Kota se - NTT</t>
  </si>
  <si>
    <t>1) Tersedianya laporan monitoring dan evaluasi program dan kegiatan Dinas Tahun 2013; 2) Terlaksananya Pengawasan, Evaluasi dan Pelaporan kegiatan budaya</t>
  </si>
  <si>
    <t>Pemetaan, Pengkajian dan Pembinaan Bahasa Daerah</t>
  </si>
  <si>
    <t>1) Tokoh masyarakat, tokoh agama, tokoh adat, guru; 2) Sastrawan NTT</t>
  </si>
  <si>
    <t>1) Terlaksananya Pemetaan dan Seminar Bahasa (peta bahasa); 2) Terlaksananya Pengkajian dan Seminar Bahasa Daerah (pembelajaran muatan lokal); 3) Terlaksananya Temu Sastra Nusantara IX di Jakarta Thn 2014; 4) Pembinaan Bahasa</t>
  </si>
  <si>
    <t xml:space="preserve">Lembata, Alor, Ngada SBD, Manggarai Barat; Jakarta </t>
  </si>
  <si>
    <t>Keprotokoleran</t>
  </si>
  <si>
    <t>Menunjang kegiatan protokoler pimpinan</t>
  </si>
  <si>
    <t>Koordinasi FORKOPIMDA Kepala daerah dan Wakil Kepala Daerah</t>
  </si>
  <si>
    <t>Kepala Daerah dan Peserta FORKOPIMDA Rapat Koordinasi Pemerintah Daerah</t>
  </si>
  <si>
    <t>Terlaksananya Rakor FORKOPIMDA dan rapat-rapat antara pemerintah, politik, keamanan, dan ketertiban, dunia usaha, lembaga profesi dan kemasyarakatan lainnya</t>
  </si>
  <si>
    <t>Ende, Lembata, Flotim, Larantuka, Ngada, Sikka, Sumba timur, Sumba Barat Daya, Sumba Barat , Alor, Manggarai,Sabu Raijua</t>
  </si>
  <si>
    <t xml:space="preserve">1) Terlaksananya pengadaan 7 unit ambulance untuk puskesmas dan rumah sakit ; 2) Terlaksananya penilaian RS sayang ibu dan bayi  dan RS bersih ,tertib se provinsi NTT; </t>
  </si>
  <si>
    <t>Penyusunan LPPD Prov NTT tahun 2013, Ekspose ILPPD Prov NTT dan Pembinaan dan Pendampingan Penyusunan LPPD Di Kab/ Kota</t>
  </si>
  <si>
    <t>Fasilitasi Proses Administrasi Perwakilan PAW Anggota DPR, DPRD asal Provinsi NTT dan DPRD Provinsi dan Kab/ Kota se NTT</t>
  </si>
  <si>
    <t xml:space="preserve">Fasilitasi Proses Administrasi Pemilihan Kepala Daerah dan Wakil Kepala Daerah secara Langsung dan Fasilitasi Pelantikan </t>
  </si>
  <si>
    <t>Penguatan kelembagaan kesekretariatan MPU, APPSI dan Tripartit</t>
  </si>
  <si>
    <t>Penyusunan Dokumen Laporan Bidang Pemerintahan dan Pembangunan Daerah</t>
  </si>
  <si>
    <t xml:space="preserve">Terwujudnya perencanaan pembangunan daerah yang bermutu, terpadu, terarah dan berkelanjutan serta selaras antara pemerintah provinsi dengan kabupaten/kota; Sosialisasi RPJMD Prov. NTT 2013-2018; Finalisasi Penyusunan Renstra SKPD 2013-2018; Penyusunan Aplikasi Terpadu Dokumen Perencanaan dan Penganggaran 2013-2018; Pelatihan Penyusunan Aplikasi terpadu berdasarkan RPJMD 2013-2018; </t>
  </si>
  <si>
    <t xml:space="preserve">1) Tersusunnya Usulan Rancangan Rencana Kerja (Renja) SKPD untuk kementrian/lembaga; 2) Tersusunnya Dokumen Rancangan RKPD Tahun 2015; 3) Tersedianya aplikasi RKPD 2015; 4) Tersosialisasinya RKPD 2015; dan 5) Tersusunnnya KUA-PPAS 2015 dan KUA-PPAS Perubahan 2014 serta tersusunnya Evaluasi Keterkaitan antara RKPD-KUA-PPAS-APBD/DPA 2013; 6) Sosialisasi RPJMD Provinsi NTT 2013-2018; 7) Terlaksananya Finalisasi Penyusunan Renstra; 8) Terlaksananya Penyusunan Aplikasi Terpadu Dokumen Perencanaan 2013-2018; 9) terlaksananya  Pelatihan Penyusunan RKPD berdasarkan RPJMD 2013-2018. </t>
  </si>
  <si>
    <t>Tersedianya  Lemari, Rak, Kursi Meja Kerja PNS 50 Buah</t>
  </si>
  <si>
    <t>Tersedianya Komputer 4 Unit, Laptop 4 Buah, Printer 4 Buah, Pesawat Telpon 2 Buah</t>
  </si>
  <si>
    <t>Perbaikan Tembok, Pintu Jendela, Sumur WC Kamar Mandi dan Keramik Gedung Kantor</t>
  </si>
  <si>
    <t xml:space="preserve">Perbaikan Plafon dan tembok Rumah Dinas/Jabatan UPTD </t>
  </si>
  <si>
    <t xml:space="preserve">Pembinaan Teknis RAT Koperasi Primer Tingkat Provinsi, Fasilitasi Tenaga Pendamping Koperasi 22 orang, Koordinasi Program Kab/Kota Penggerak Koperasi, Pembuatan Akta Badan Hukum 200 Koperasi Baru, Penyebaran Informasi KUMKM melalui media Cetak, Radio dan TV, Koordinasi Pengembangan dan usaha Koperasi. </t>
  </si>
  <si>
    <t xml:space="preserve">Pendampingan Coopmart,; Bantuan dalam rangka perayaan HUT Koperasi Tk . Provinsi dan pasar murah dalam rangka memeriahkan HUT Provinsi   </t>
  </si>
  <si>
    <t>Terlaksananya pameran/promosi hasil produksi KUMKM pada HUT Koperasi Tk. Nasional, Tk. Provinsi, Pameran Cooperati fair, Pasar Murah dalam Rangka memeriahkan  Hari Raya Keagamaan 45 Orang dari KUMKM</t>
  </si>
  <si>
    <t>Pemantauan dana bergulir APBD I TA.2007 - 2010, Konsolidasi pengelolaan Dana Bansos Kementerian bidang Pembiayaan dan Produksi 22 Kab/Kota; Pengembangan Pokja PUD</t>
  </si>
  <si>
    <t>Koordinasi penggunaan Dana Pemerintah bagi Usaha Mikro Kecil Menengah</t>
  </si>
  <si>
    <t xml:space="preserve">Temu Konsultasi dan fasilitasi pengembangan usaha 6 UKM dan Bantuan Komputer bagi koperasi di 22 kab/kota; Sinkornisasi, penyusunan data dan program KUMKM  </t>
  </si>
  <si>
    <t>Terlaksnanya Pembinaan RAT Koperasi Primer Tingkat Provinsi, Fasilitasi Tenaga Pendamping Koperasi, Koordinasi Kab/Kota Penggerak Koperasi,  Fasilitasi Bantuan Akte Badan Hukum Koperasi, Penyebaran Informasi, Koordinasi Pengembangan Kelembagaan dan Usaha Koperasi</t>
  </si>
  <si>
    <t xml:space="preserve">Pendampingan Coopmart, Bantuan dalam rangka perayaaan HUT Koperasi Tk.Prov, HUT Koperasi tingkat Provinsi dan Pasar Murah dalam rangka HUT Koperasi </t>
  </si>
  <si>
    <t>Terfasilitasinya Pameran Promosi hasil Produksi KUMKM pada HUT Koperasi, Cooperati fair dan Pasar Murah</t>
  </si>
  <si>
    <t>TerlaksananyaPemantauan dana bergulir APBD I TA.2007 - 2010, Konsolidasi pengelolaan Dana Bansos Kementerian bidang Pembiayaan dan Produksi 22 Kab/Kota; Terlaksananya Pengembangan Pokja PUG  Bidang Perkoperasian dan UMKM</t>
  </si>
  <si>
    <t>Provinsi dan 22 kab/kota</t>
  </si>
  <si>
    <t>Terlaksananya temu konsultasi dan fasilitasi Usaha  UKM dan Bantuan Komputer, Sinkoronisasi, penyusunan data dan program KUMKM</t>
  </si>
  <si>
    <t xml:space="preserve">Tersusunnya data potensi dan informasi investasi </t>
  </si>
  <si>
    <t>Jakarta; Alor</t>
  </si>
  <si>
    <t>Pemberian Reward Komitmen Pelaksanaan PUG (Anugerah Parahita Ekapraya)</t>
  </si>
  <si>
    <t xml:space="preserve">Terlsaksananya Pemberian Reward Komitmen Pelaksanaan PUG dan APE </t>
  </si>
  <si>
    <t>Peningkatan Komitmen Pelaksanaan PUG (Anugerah Parahita Ekapraya)</t>
  </si>
  <si>
    <t>Belu; Ende, Ngada; Jakarta</t>
  </si>
  <si>
    <t>Advokasi Pembentukan Kelembagaan PUG dan Workshop KSGP</t>
  </si>
  <si>
    <t>Kab. Rote, Alor dan Sumba Barat Daya</t>
  </si>
  <si>
    <t>Kab. Sikka, Belu</t>
  </si>
  <si>
    <t>Seminar Sehari Gender</t>
  </si>
  <si>
    <t>Seminar Sehari tentang Pandangan Laki-Laki terhadap Gender</t>
  </si>
  <si>
    <t>Terlaksananya Seminar Sehari tentang Pandangan Laki-Laki terhadap Gender</t>
  </si>
  <si>
    <t>Sikka, Belu</t>
  </si>
  <si>
    <t>Fasilitasi Forum Anak Daerah dan Nasional</t>
  </si>
  <si>
    <t>Konferensi Anak Daerah, Forum Anak Nasional, Fasilitasi Pembentukan Forum Anak dan Penguatan Forum Anak Tingkat Provinsi</t>
  </si>
  <si>
    <t>Terlaksananya Konferensi Anak Daerah, Forum Anak Nasional, Fasilitasi Pembentukan Forum Anak dan Penguatan Forum Anak Tingkat Provinsi</t>
  </si>
  <si>
    <t>Kupang dan Provinsi</t>
  </si>
  <si>
    <t>Fasilitasi Pemenuhan Hak Pendidikan dan Perlindungan Anak</t>
  </si>
  <si>
    <t>Pendidikan dan Perlindungan Anak</t>
  </si>
  <si>
    <t>Terlaksananya Fasilitasi Pemenuhan Hak Pendidikan dan Perlindungan Anak</t>
  </si>
  <si>
    <t xml:space="preserve">Lokakarya Penguatan Posisi peran serta perempuan dalam urusan adat dan pengambilan keputusan di tingkat masyarakat adat </t>
  </si>
  <si>
    <t>Kab. Sumba Barat</t>
  </si>
  <si>
    <t>Kab. Kupang, Kota Kupang, TTS, TTU, Belu di Soe</t>
  </si>
  <si>
    <t>Advokasi dan sosialisasi komunikasi , informasi dan edukasi (KIE) program kepada organsasi kemasyarakatan dan mitra kerja serta masyarakat luas</t>
  </si>
  <si>
    <t>Kab. Manggarai Barat</t>
  </si>
  <si>
    <t>Fasilitasi Operasional P2TP2A</t>
  </si>
  <si>
    <t>Terlaksananya Fasilitasi Operasional P2TP2A</t>
  </si>
  <si>
    <t>Operasional P2TP2A</t>
  </si>
  <si>
    <t>Sumba Timur, Sumba Barat, Sumba Barat Daya, Sumba Tengah, Malaka</t>
  </si>
  <si>
    <t xml:space="preserve">Tersedianya laporan kualitas air, alokasi air dan penyediaan alat kualitas air, Sistem Informasi SDA menjadi lebih baik, Manual Standard OP Pengendalian Banjir, Data TMA, Data Penyebaran Stasiun Hidrologi di Wilayah Sumba, Meningkatnya fungsi pelayanan jaringan irigasi di 3 Daerah Irigasi (3586 Ha) tersedianya data perencanaan, Kemampuan GP3A dalam menengani konstruksi secara baik </t>
  </si>
  <si>
    <t xml:space="preserve">Sumba Barat Daya; Sumba Barat; Sumba Tengah; Sumba Timur; Kab. Kupang; TTS; TTU; Belu; Rote Ndao; </t>
  </si>
  <si>
    <t>a) Terlaksananya layanan terpadu perpustakaan sekolah. b) Terlaksananya layanan perpustakaan keliling. c) Terlaksananya layanan motor pintar. d) Terlaksananya layanan perpustakaan kunjung. e) Terlaksananya silang layan.  f) Terlaksananya entri kartu anggota, scan dan pembarcodan; g) hunting dan identifikasi naskah kuno; h) pemantauan karya cetak dan karya rekam; i) fumigasi, perbaikan dan stok opname; j) terlaksananya pengadaan buku, job training bahan pustaka, workshop klasifikasi dan katalogisasi, stock opname</t>
  </si>
  <si>
    <t xml:space="preserve">GUBERNUR NUSA TENGGARA TIMUR,
</t>
  </si>
  <si>
    <t>Rehabilitasi Ruang Sidang Utama Gedung DPRD Provinsi NTT</t>
  </si>
  <si>
    <t>Terlaksananya Rehabilitasi Ruang Sidang Utama Gedung DPRD Provinsi NTT</t>
  </si>
  <si>
    <t>Studi Identifikasi Lokasi Calon Pengganti Bandara El Tari</t>
  </si>
  <si>
    <t>calon lokasi bandara baru</t>
  </si>
  <si>
    <t>Terlaksananya studi identifikasi lokasi</t>
  </si>
  <si>
    <t>Kota Kupang; Kab. Kupang</t>
  </si>
  <si>
    <t>Studi Identifikasi Calon Lokasi Baru RSUD Prof. W. Z. Johannes</t>
  </si>
  <si>
    <t>Calon lokasi baru RSUD</t>
  </si>
  <si>
    <t>Terlaksananya Studi Identifikasi Calon Lokasi Baru RSUD Prof. W. Z. Johannes</t>
  </si>
  <si>
    <t>Penguatan Pokja IDI (Indeks Demokrasi Indonesia) Tingkat Provinsi Tahun 2014</t>
  </si>
  <si>
    <t>Operasional Pokja IDI</t>
  </si>
  <si>
    <t>Rapat-Rapat Pokja IDI; Ekspos Hasil Penilaian IDI NTT; Honorarium anggota pokja; Seminar Akhir Tahun Pokja</t>
  </si>
  <si>
    <t xml:space="preserve">Penyusunan pelaporan keuangan </t>
  </si>
  <si>
    <t>Pemberian Dukungan Fasilitasi Partisipasi Masyarakat dalam Pengelolaan Kekayaan Budaya</t>
  </si>
  <si>
    <t>Juru pelihara cagar budaya</t>
  </si>
  <si>
    <t>Insentif bagi 73 juru pemelihara cagar budaya dan pemantauan berkala</t>
  </si>
  <si>
    <t>1) Operasional Penguatan Ekonomi masyarakat, Operasional Desa dan Kecamatan; 2) Fasilitasi Proses Integrasi Desa Mandiri Anggur Merah dalam Musrenbang Desa</t>
  </si>
  <si>
    <t>Lomba Desa/Kelurahan, Temu Tugas Desa dan Kelurahan Juara</t>
  </si>
  <si>
    <t>Peningkatan Pengelolaan Sumber Daya Air (hibah 15 M pendamping dan talangan WISMP)</t>
  </si>
  <si>
    <t>09</t>
  </si>
  <si>
    <t>Tersedianya data dan informasi</t>
  </si>
  <si>
    <t xml:space="preserve">1) Monitoring, Evaluasi dan Pelaporan Bidang keamanan dan kenyamanan lingkungan </t>
  </si>
  <si>
    <t>Terlaksananya pemeliharaan berkala gedung kantor</t>
  </si>
  <si>
    <t>Tersedianya honor tenaga kontrak</t>
  </si>
  <si>
    <t>Tersedianya peralatan kantor yang memadai</t>
  </si>
  <si>
    <t>Terpeliharanya peralatan gedung kantor</t>
  </si>
  <si>
    <t>Terlaksanaanya perencanaan berbasis desa dan kelurahan dalam mendukung prioritas pembangunan daerah</t>
  </si>
  <si>
    <t>1) Meningkatnya Wawasan Kebangsaan dan Management Garda Batas di Kawasan Perbatasan; 2) Meningkatnya pemahaman dan pengetahuan masyarakat tentang batas wilayah kab./kota dan antar negara.</t>
  </si>
  <si>
    <t>1) Persentase partisipasi masyarakat di kawasan perbatasan; 2) Masyarakat memahami fungsi dan manfaat batas wilayah dan / PLB serta mengetahui letak batas wilayah daerah dan negara.</t>
  </si>
  <si>
    <t xml:space="preserve">Tersedianya dokumen penanggulangan kemiskinan NTT (TKPK); tersedianya dokumen program keluarga harapan (PKH)  </t>
  </si>
  <si>
    <t xml:space="preserve">Pelaksanaan Rakor Lembaga Kemitraan dan pemutakhiran data base kerjasama bilateral, multilateral dan NGO; </t>
  </si>
  <si>
    <t>Dialog tokoh-tokoh masyarakat, pimpinan/anggota organisasi sosial kemasyarakatan</t>
  </si>
  <si>
    <t>Tokoh Keagamaan, Tokoh masyarakat dan sebagainya</t>
  </si>
  <si>
    <t>Terklaksananya dialog Kepala daerah dengan toko keagamaan dan sosial kemasyarakatan</t>
  </si>
  <si>
    <t>Perayaaan Hari-Hari Besar Nasional dan HUT NTT</t>
  </si>
  <si>
    <t>HUR RI; HUT NTT</t>
  </si>
  <si>
    <t>Terlaksananya peringatan Hari Besar</t>
  </si>
  <si>
    <t xml:space="preserve"> 1) Terlaksananya Musrenbang Provinsi NTT; 2) Keikutsertaan Musrenbang Kabupaten/Kota se NTT; 3)Tersusunnya Materi (Musrenbang kab/kota, Musrenbang Pusat; Musrenbang Provinsi dan Musrenbang Nasional) </t>
  </si>
  <si>
    <t>Penyusunan Regulasi Pengelolaan Keuangan Daerah</t>
  </si>
  <si>
    <t>1) Tersusunnya tiga regulasi pengelolaan keuangan daerah; 2) Terlaksananya sosialisasi regulasi pengelolaan keuangan daerah</t>
  </si>
  <si>
    <t>Terkoordinasi dan terevaluasinya implementasi: 1) Ketentuan pelaksanaan hari/jam kerja; 2) Ketentuan penomoran kendaraan dinas; 3) Ketentuan pakaian dinas PNS; 4) Ketentuan tata naskah dinas; 5) Ketentuan pelaksanaan SOP Administrasi Pemerintahan; 6) Ketentuan pelaksanaan Standar Pelayanan Minimal (SPM); 7) Ketentuan Pelaksanaan Pedoman Hubungan Kerja Organisasi Perangkat daerah dalam Penyelenggaraan Pemerintah Daerah</t>
  </si>
  <si>
    <t>Koordinasi dan Pemantauan Penyelenggaraan Promosi, potensi unggulan dan peluang unvestasi</t>
  </si>
  <si>
    <t>Fasilitasi Perayaan Peringatan Hari-Hari Besar Nasional</t>
  </si>
  <si>
    <t>Peringatan Bulan Bhakti Gotong Royong</t>
  </si>
  <si>
    <t>Meningkatnya partisipasi masyarakat dalam pembangunan desa</t>
  </si>
  <si>
    <t>Terlaksananya peringatanm Gerakan Nasional BB-GRM Tingkat Provinsi NTT di 3.246 desa/kelurahan</t>
  </si>
  <si>
    <t>Sikka</t>
  </si>
  <si>
    <t>(blank)</t>
  </si>
  <si>
    <t>Tersedianya kebutuhan perangko, materai serta benda Pos lainnya maupun paket/ pengiriman/ pengepakan pada Badan Kesbangpol dan Linmas Provinsi NTT selama 12 bulan</t>
  </si>
  <si>
    <t>- 300 buah Prangko                                                                                           - 300 buah Materai                                                                                                               - 1 Paket Pengiriman</t>
  </si>
  <si>
    <t>Tersedianya jasa komunikasi dan sumber daya air pada Badan Kesbangpol dan Linmas Provinsi NTT selama 12 bulan</t>
  </si>
  <si>
    <t>- Jasa Faximili &amp; Langganan Jaringan Internet                                                           - 2 unit Tangki Air</t>
  </si>
  <si>
    <t>Tersedianya Jasa Tenaga Sopir Kendaraan dinas/ operasional serta pemeliharaan dan perijinan kendaraan dinas/operasional   pada Badan Kesbangpol dan Linmas Provinsi NTT selama 12 bulan</t>
  </si>
  <si>
    <t>- 2 orang Sopir/ Pegawai Honorer/Tidak Tetap                                                      - 2 buah STNK roda 4                                                                                      - 1 buah STNK roda 2</t>
  </si>
  <si>
    <t>Tersedianya honor bagi tenaga Pengelola Keuangan APBD, tenaga Lembur Administrasi Keuangan dan honor Tenaga Operator Komputer/ tenaga tidak tetap pada Badan Kesbangpol dan Linmas Provinsi NTT serta Tersedianya Makan dan Minum Rapat Pejabat Struktural pada Badan Kesbangpol dan Linmas Provinsi NTT selama 12 bulan</t>
  </si>
  <si>
    <t xml:space="preserve">- 8 orang Pengelola Keuangan APBD                                                                - 3 orang Pegawai Honorer/Tidak Tetap                                                                            - 9 orang Tenaga Lembur/Administrasi Keuangan                                                                                </t>
  </si>
  <si>
    <t>Tersedianya Tenaga kebersihan/ cleaning service serta alat-alat kebersihan kantor pada Badan Kesbangpol dan Linmas Provinsi NTT selama 12 bulan</t>
  </si>
  <si>
    <t>- 1 orang Cleaning Service/Pegawai Honorer/Tidak Tetap                                                                                              - 1 Paket Alat Kebersihan Kantor</t>
  </si>
  <si>
    <t>Tersedianya pelayanan surat menyurat selama 12 bulan</t>
  </si>
  <si>
    <t>Tersedianya pelayanan komunikasi, air, listrik dan Faksimili kantor selama 12 bulan</t>
  </si>
  <si>
    <t>Terbayarnya honor pegawai honorer selama 12 bulan</t>
  </si>
  <si>
    <t>Terlaksananya pelayanan perijinan kendaraan operasional kantor selama 1 tahun</t>
  </si>
  <si>
    <t xml:space="preserve">Terselenggaranya administrasi keuangan dinas </t>
  </si>
  <si>
    <t>Terbayarnya honor pegawai honorer dan tersedianya alat-alat kebersihan</t>
  </si>
  <si>
    <t>Tersedianya Alat Tulis Kantor</t>
  </si>
  <si>
    <t>1) Festival Jambore; 2) Festival Flobamora rayon I; 3) Festival Flobamora rayon II; 4) Festival Flobamora rayon III; 5) Pekan Kesenian Bali (PKB); 6) Samana Santa; 7) Pasola; 8) Paskah; 9) Takbiran; 10) Jalan Salib; 11) Nyepi; 12) Gita Bahana Nusantara &amp; Pemberdayaan Duta Wisata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</si>
</sst>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_);_(* \(#,##0\);_(* &quot;-&quot;??_);_(@_)"/>
    <numFmt numFmtId="165" formatCode="#,##0;[Red]#,##0"/>
    <numFmt numFmtId="166" formatCode="0;[Red]0"/>
  </numFmts>
  <fonts count="41"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4"/>
      <color theme="1"/>
      <name val="Calibri"/>
      <family val="2"/>
      <charset val="1"/>
      <scheme val="minor"/>
    </font>
    <font>
      <sz val="11"/>
      <name val="Calibri"/>
      <family val="2"/>
      <charset val="1"/>
      <scheme val="minor"/>
    </font>
    <font>
      <sz val="11"/>
      <color rgb="FFFF0000"/>
      <name val="Calibri"/>
      <family val="2"/>
      <charset val="1"/>
      <scheme val="minor"/>
    </font>
    <font>
      <b/>
      <sz val="11"/>
      <name val="Calibri"/>
      <family val="2"/>
      <charset val="1"/>
      <scheme val="minor"/>
    </font>
    <font>
      <sz val="10"/>
      <name val="Arial"/>
      <family val="2"/>
    </font>
    <font>
      <sz val="16"/>
      <color theme="1"/>
      <name val="Calibri"/>
      <family val="2"/>
      <charset val="1"/>
      <scheme val="minor"/>
    </font>
    <font>
      <b/>
      <sz val="16"/>
      <color theme="1"/>
      <name val="Calibri"/>
      <family val="2"/>
      <charset val="1"/>
      <scheme val="minor"/>
    </font>
    <font>
      <b/>
      <sz val="16"/>
      <color theme="1"/>
      <name val="Calibri"/>
      <family val="2"/>
      <scheme val="minor"/>
    </font>
    <font>
      <sz val="12"/>
      <color theme="1"/>
      <name val="Calibri"/>
      <family val="2"/>
      <charset val="1"/>
      <scheme val="minor"/>
    </font>
    <font>
      <sz val="11"/>
      <color theme="4"/>
      <name val="Calibri"/>
      <family val="2"/>
      <charset val="1"/>
      <scheme val="minor"/>
    </font>
    <font>
      <sz val="11"/>
      <name val="Calibri"/>
      <family val="2"/>
      <scheme val="minor"/>
    </font>
    <font>
      <b/>
      <sz val="11"/>
      <color theme="1"/>
      <name val="Calibri"/>
      <family val="2"/>
      <scheme val="minor"/>
    </font>
    <font>
      <b/>
      <sz val="11"/>
      <color rgb="FF000000"/>
      <name val="Calibri"/>
      <family val="2"/>
    </font>
    <font>
      <b/>
      <sz val="9"/>
      <color theme="1"/>
      <name val="Calibri"/>
      <family val="2"/>
      <scheme val="minor"/>
    </font>
    <font>
      <sz val="11"/>
      <color rgb="FF000000"/>
      <name val="Calibri"/>
      <family val="2"/>
    </font>
    <font>
      <sz val="11"/>
      <color rgb="FF000000"/>
      <name val="Calibri"/>
      <family val="2"/>
      <scheme val="minor"/>
    </font>
    <font>
      <b/>
      <sz val="9"/>
      <name val="Verdana"/>
      <family val="2"/>
    </font>
    <font>
      <sz val="11"/>
      <color indexed="8"/>
      <name val="Calibri"/>
      <family val="2"/>
      <charset val="1"/>
    </font>
    <font>
      <sz val="10"/>
      <color theme="1"/>
      <name val="Arial Narrow"/>
      <family val="2"/>
    </font>
    <font>
      <sz val="10"/>
      <name val="Arial Narrow"/>
      <family val="2"/>
    </font>
    <font>
      <sz val="10"/>
      <color rgb="FFFF0000"/>
      <name val="Arial Narrow"/>
      <family val="2"/>
    </font>
    <font>
      <b/>
      <sz val="16"/>
      <color theme="3"/>
      <name val="Calibri"/>
      <family val="2"/>
      <scheme val="minor"/>
    </font>
    <font>
      <b/>
      <sz val="9"/>
      <color rgb="FF000000"/>
      <name val="Tahoma"/>
      <family val="2"/>
    </font>
    <font>
      <sz val="11"/>
      <color rgb="FFFF0000"/>
      <name val="Calibri"/>
      <family val="2"/>
      <scheme val="minor"/>
    </font>
    <font>
      <sz val="11"/>
      <color rgb="FF0070C0"/>
      <name val="Calibri"/>
      <family val="2"/>
      <scheme val="minor"/>
    </font>
    <font>
      <sz val="11"/>
      <color rgb="FF00B0F0"/>
      <name val="Calibri"/>
      <family val="2"/>
      <scheme val="minor"/>
    </font>
    <font>
      <vertAlign val="superscript"/>
      <sz val="11"/>
      <color indexed="8"/>
      <name val="Calibri"/>
      <family val="2"/>
      <scheme val="minor"/>
    </font>
    <font>
      <sz val="11"/>
      <color indexed="10"/>
      <name val="Calibri"/>
      <family val="2"/>
      <scheme val="minor"/>
    </font>
    <font>
      <b/>
      <sz val="14"/>
      <color theme="1"/>
      <name val="Calibri"/>
      <family val="2"/>
      <scheme val="minor"/>
    </font>
  </fonts>
  <fills count="13">
    <fill>
      <patternFill patternType="none"/>
    </fill>
    <fill>
      <patternFill patternType="gray125"/>
    </fill>
    <fill>
      <patternFill patternType="solid">
        <fgColor theme="2" tint="-0.49998474074526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bgColor theme="4" tint="0.79998168889431442"/>
      </patternFill>
    </fill>
    <fill>
      <patternFill patternType="solid">
        <fgColor theme="5"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2"/>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thin">
        <color auto="1"/>
      </right>
      <top style="thin">
        <color auto="1"/>
      </top>
      <bottom style="thin">
        <color auto="1"/>
      </bottom>
      <diagonal/>
    </border>
    <border>
      <left style="thin">
        <color indexed="64"/>
      </left>
      <right/>
      <top/>
      <bottom/>
      <diagonal/>
    </border>
    <border>
      <left style="thin">
        <color auto="1"/>
      </left>
      <right style="thin">
        <color auto="1"/>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372">
    <xf numFmtId="0" fontId="0" fillId="0" borderId="0"/>
    <xf numFmtId="41" fontId="11" fillId="0" borderId="0" applyFont="0" applyFill="0" applyBorder="0" applyAlignment="0" applyProtection="0"/>
    <xf numFmtId="43" fontId="11"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0" fontId="16" fillId="0" borderId="0"/>
    <xf numFmtId="0" fontId="9" fillId="0" borderId="0"/>
    <xf numFmtId="0" fontId="9" fillId="0" borderId="0"/>
    <xf numFmtId="43" fontId="9" fillId="0" borderId="0" applyFont="0" applyFill="0" applyBorder="0" applyAlignment="0" applyProtection="0"/>
    <xf numFmtId="0" fontId="11" fillId="0" borderId="0"/>
    <xf numFmtId="43" fontId="11"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41" fontId="11" fillId="0" borderId="0" applyFont="0" applyFill="0" applyBorder="0" applyAlignment="0" applyProtection="0"/>
    <xf numFmtId="41" fontId="29" fillId="0" borderId="0" applyFont="0" applyFill="0" applyBorder="0" applyAlignment="0" applyProtection="0"/>
    <xf numFmtId="0" fontId="16" fillId="0" borderId="0"/>
    <xf numFmtId="0" fontId="16"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11"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1" fillId="0" borderId="0"/>
    <xf numFmtId="0" fontId="11"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1" fillId="0" borderId="0"/>
    <xf numFmtId="0" fontId="11" fillId="0" borderId="0"/>
    <xf numFmtId="43" fontId="2" fillId="0" borderId="0" applyFont="0" applyFill="0" applyBorder="0" applyAlignment="0" applyProtection="0"/>
    <xf numFmtId="0" fontId="2" fillId="0" borderId="0"/>
    <xf numFmtId="0" fontId="11"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1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11" fillId="0" borderId="0"/>
    <xf numFmtId="0" fontId="2" fillId="0" borderId="0"/>
    <xf numFmtId="0" fontId="2" fillId="0" borderId="0"/>
    <xf numFmtId="0" fontId="1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1" fillId="0" borderId="0"/>
    <xf numFmtId="0" fontId="2" fillId="0" borderId="0"/>
    <xf numFmtId="0" fontId="11"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1"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1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302">
    <xf numFmtId="0" fontId="0" fillId="0" borderId="0" xfId="0"/>
    <xf numFmtId="0" fontId="0" fillId="0" borderId="0" xfId="0" applyAlignment="1">
      <alignment horizontal="left"/>
    </xf>
    <xf numFmtId="41" fontId="0" fillId="0" borderId="0" xfId="1" applyFont="1"/>
    <xf numFmtId="164" fontId="0" fillId="0" borderId="0" xfId="2" applyNumberFormat="1" applyFont="1"/>
    <xf numFmtId="0" fontId="13" fillId="0" borderId="0" xfId="0" applyFont="1"/>
    <xf numFmtId="0" fontId="14" fillId="0" borderId="0" xfId="0" applyFont="1"/>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0" fillId="3" borderId="0" xfId="0" applyFill="1"/>
    <xf numFmtId="0" fontId="12" fillId="0" borderId="0" xfId="0" applyFont="1" applyAlignment="1">
      <alignment wrapText="1"/>
    </xf>
    <xf numFmtId="0" fontId="0" fillId="0" borderId="0" xfId="0" applyBorder="1" applyAlignment="1">
      <alignment vertical="top" wrapText="1"/>
    </xf>
    <xf numFmtId="164" fontId="0" fillId="0" borderId="0" xfId="2" applyNumberFormat="1" applyFont="1" applyBorder="1" applyAlignment="1">
      <alignment vertical="top" wrapText="1"/>
    </xf>
    <xf numFmtId="0" fontId="0" fillId="4" borderId="0" xfId="0" applyFill="1"/>
    <xf numFmtId="0" fontId="20" fillId="0" borderId="0" xfId="0" pivotButton="1" applyFont="1" applyAlignment="1">
      <alignment vertical="center"/>
    </xf>
    <xf numFmtId="164" fontId="20" fillId="0" borderId="0" xfId="0" applyNumberFormat="1" applyFont="1" applyAlignment="1">
      <alignment horizontal="center" vertical="center"/>
    </xf>
    <xf numFmtId="0" fontId="0" fillId="0" borderId="0" xfId="0" applyAlignment="1">
      <alignment horizontal="left" vertical="top"/>
    </xf>
    <xf numFmtId="0" fontId="20" fillId="0" borderId="0" xfId="0" pivotButton="1" applyFont="1" applyAlignment="1">
      <alignment horizontal="left" vertical="top"/>
    </xf>
    <xf numFmtId="0" fontId="0" fillId="0" borderId="0" xfId="0" pivotButton="1" applyAlignment="1">
      <alignment horizontal="left" vertical="top"/>
    </xf>
    <xf numFmtId="164" fontId="0" fillId="0" borderId="0" xfId="2" applyNumberFormat="1" applyFont="1" applyAlignment="1">
      <alignment horizontal="left" vertical="top"/>
    </xf>
    <xf numFmtId="0" fontId="6" fillId="0" borderId="0" xfId="18" applyAlignment="1">
      <alignment vertical="center"/>
    </xf>
    <xf numFmtId="0" fontId="24" fillId="5" borderId="6" xfId="18" applyFont="1" applyFill="1" applyBorder="1" applyAlignment="1">
      <alignment horizontal="center" vertical="center" wrapText="1"/>
    </xf>
    <xf numFmtId="0" fontId="24" fillId="5" borderId="14" xfId="18" applyFont="1" applyFill="1" applyBorder="1" applyAlignment="1">
      <alignment horizontal="center" vertical="center" wrapText="1"/>
    </xf>
    <xf numFmtId="0" fontId="6" fillId="0" borderId="0" xfId="18" applyAlignment="1">
      <alignment horizontal="center" vertical="center"/>
    </xf>
    <xf numFmtId="0" fontId="24" fillId="7" borderId="16" xfId="18" applyFont="1" applyFill="1" applyBorder="1" applyAlignment="1">
      <alignment horizontal="center" vertical="top"/>
    </xf>
    <xf numFmtId="0" fontId="24" fillId="7" borderId="17" xfId="18" applyFont="1" applyFill="1" applyBorder="1" applyAlignment="1">
      <alignment horizontal="center" vertical="top"/>
    </xf>
    <xf numFmtId="0" fontId="24" fillId="7" borderId="15" xfId="18" applyFont="1" applyFill="1" applyBorder="1" applyAlignment="1">
      <alignment vertical="top" wrapText="1"/>
    </xf>
    <xf numFmtId="3" fontId="24" fillId="7" borderId="6" xfId="18" applyNumberFormat="1" applyFont="1" applyFill="1" applyBorder="1" applyAlignment="1">
      <alignment horizontal="right" vertical="top"/>
    </xf>
    <xf numFmtId="0" fontId="6" fillId="3" borderId="0" xfId="18" applyFill="1"/>
    <xf numFmtId="0" fontId="6" fillId="7" borderId="0" xfId="18" applyFill="1"/>
    <xf numFmtId="0" fontId="24" fillId="0" borderId="16" xfId="18" applyFont="1" applyBorder="1" applyAlignment="1">
      <alignment horizontal="center" vertical="top"/>
    </xf>
    <xf numFmtId="3" fontId="24" fillId="0" borderId="6" xfId="18" applyNumberFormat="1" applyFont="1" applyBorder="1" applyAlignment="1">
      <alignment horizontal="right" vertical="top"/>
    </xf>
    <xf numFmtId="3" fontId="24" fillId="3" borderId="6" xfId="18" applyNumberFormat="1" applyFont="1" applyFill="1" applyBorder="1" applyAlignment="1">
      <alignment horizontal="right" vertical="top"/>
    </xf>
    <xf numFmtId="0" fontId="6" fillId="0" borderId="0" xfId="18"/>
    <xf numFmtId="0" fontId="26" fillId="0" borderId="16" xfId="18" applyFont="1" applyBorder="1" applyAlignment="1">
      <alignment horizontal="center" vertical="top"/>
    </xf>
    <xf numFmtId="3" fontId="26" fillId="0" borderId="6" xfId="18" applyNumberFormat="1" applyFont="1" applyBorder="1" applyAlignment="1">
      <alignment horizontal="right" vertical="top"/>
    </xf>
    <xf numFmtId="3" fontId="26" fillId="3" borderId="6" xfId="18" applyNumberFormat="1" applyFont="1" applyFill="1" applyBorder="1" applyAlignment="1">
      <alignment horizontal="right" vertical="top"/>
    </xf>
    <xf numFmtId="0" fontId="6" fillId="0" borderId="0" xfId="18" applyFont="1"/>
    <xf numFmtId="0" fontId="26" fillId="0" borderId="6" xfId="18" applyFont="1" applyBorder="1" applyAlignment="1">
      <alignment horizontal="right" vertical="top"/>
    </xf>
    <xf numFmtId="164" fontId="6" fillId="0" borderId="6" xfId="18" applyNumberFormat="1" applyFont="1" applyBorder="1" applyAlignment="1">
      <alignment horizontal="right" vertical="top"/>
    </xf>
    <xf numFmtId="41" fontId="26" fillId="0" borderId="6" xfId="18" applyNumberFormat="1" applyFont="1" applyBorder="1" applyAlignment="1">
      <alignment horizontal="right" vertical="top"/>
    </xf>
    <xf numFmtId="0" fontId="26" fillId="0" borderId="6" xfId="18" applyFont="1" applyBorder="1" applyAlignment="1">
      <alignment vertical="top" wrapText="1"/>
    </xf>
    <xf numFmtId="0" fontId="6" fillId="0" borderId="6" xfId="18" applyFont="1" applyBorder="1" applyAlignment="1">
      <alignment vertical="top" wrapText="1"/>
    </xf>
    <xf numFmtId="0" fontId="27" fillId="0" borderId="6" xfId="18" applyFont="1" applyBorder="1" applyAlignment="1">
      <alignment vertical="top" wrapText="1"/>
    </xf>
    <xf numFmtId="0" fontId="26" fillId="0" borderId="18" xfId="18" applyFont="1" applyBorder="1" applyAlignment="1">
      <alignment horizontal="center" vertical="top"/>
    </xf>
    <xf numFmtId="0" fontId="24" fillId="5" borderId="16" xfId="18" applyFont="1" applyFill="1" applyBorder="1" applyAlignment="1">
      <alignment vertical="top"/>
    </xf>
    <xf numFmtId="3" fontId="24" fillId="5" borderId="6" xfId="18" applyNumberFormat="1" applyFont="1" applyFill="1" applyBorder="1" applyAlignment="1">
      <alignment horizontal="right" vertical="top"/>
    </xf>
    <xf numFmtId="0" fontId="6" fillId="5" borderId="0" xfId="18" applyFill="1"/>
    <xf numFmtId="0" fontId="24" fillId="3" borderId="0" xfId="18" applyFont="1" applyFill="1" applyBorder="1" applyAlignment="1">
      <alignment vertical="top"/>
    </xf>
    <xf numFmtId="0" fontId="24" fillId="3" borderId="0" xfId="18" applyFont="1" applyFill="1" applyBorder="1" applyAlignment="1">
      <alignment vertical="top" wrapText="1"/>
    </xf>
    <xf numFmtId="3" fontId="24" fillId="3" borderId="0" xfId="18" applyNumberFormat="1" applyFont="1" applyFill="1" applyBorder="1" applyAlignment="1">
      <alignment horizontal="right" vertical="top"/>
    </xf>
    <xf numFmtId="0" fontId="6" fillId="0" borderId="0" xfId="18" applyBorder="1"/>
    <xf numFmtId="37" fontId="28" fillId="8" borderId="0" xfId="18" applyNumberFormat="1" applyFont="1" applyFill="1" applyBorder="1" applyAlignment="1">
      <alignment horizontal="right"/>
    </xf>
    <xf numFmtId="3" fontId="6" fillId="0" borderId="0" xfId="18" applyNumberFormat="1" applyBorder="1"/>
    <xf numFmtId="164" fontId="0" fillId="0" borderId="0" xfId="19" applyNumberFormat="1" applyFont="1"/>
    <xf numFmtId="3" fontId="6" fillId="0" borderId="0" xfId="18" applyNumberFormat="1"/>
    <xf numFmtId="3" fontId="26" fillId="0" borderId="0" xfId="18" applyNumberFormat="1" applyFont="1" applyBorder="1" applyAlignment="1">
      <alignment horizontal="right" vertical="top"/>
    </xf>
    <xf numFmtId="164" fontId="24" fillId="5" borderId="6" xfId="2" applyNumberFormat="1" applyFont="1" applyFill="1" applyBorder="1" applyAlignment="1">
      <alignment horizontal="center" vertical="center" wrapText="1"/>
    </xf>
    <xf numFmtId="164" fontId="24" fillId="3" borderId="0" xfId="2" applyNumberFormat="1" applyFont="1" applyFill="1" applyBorder="1" applyAlignment="1">
      <alignment vertical="top" wrapText="1"/>
    </xf>
    <xf numFmtId="164" fontId="23" fillId="0" borderId="0" xfId="2" applyNumberFormat="1" applyFont="1"/>
    <xf numFmtId="0" fontId="6" fillId="7" borderId="6" xfId="18" applyFill="1" applyBorder="1" applyAlignment="1">
      <alignment horizontal="center" vertical="center"/>
    </xf>
    <xf numFmtId="164" fontId="6" fillId="0" borderId="6" xfId="18" applyNumberFormat="1" applyFont="1" applyBorder="1" applyAlignment="1">
      <alignment horizontal="center" vertical="center"/>
    </xf>
    <xf numFmtId="0" fontId="6" fillId="3" borderId="0" xfId="18" applyFill="1" applyAlignment="1">
      <alignment horizontal="center" vertical="center"/>
    </xf>
    <xf numFmtId="0" fontId="24" fillId="0" borderId="6" xfId="18" applyFont="1" applyBorder="1" applyAlignment="1">
      <alignment horizontal="center" vertical="top"/>
    </xf>
    <xf numFmtId="0" fontId="24" fillId="0" borderId="6" xfId="18" applyFont="1" applyBorder="1" applyAlignment="1">
      <alignment vertical="top" wrapText="1"/>
    </xf>
    <xf numFmtId="0" fontId="26" fillId="0" borderId="6" xfId="18" applyFont="1" applyBorder="1" applyAlignment="1">
      <alignment horizontal="center" vertical="top"/>
    </xf>
    <xf numFmtId="0" fontId="6" fillId="0" borderId="6" xfId="18" applyBorder="1" applyAlignment="1">
      <alignment vertical="top"/>
    </xf>
    <xf numFmtId="0" fontId="24" fillId="5" borderId="6" xfId="18" applyFont="1" applyFill="1" applyBorder="1" applyAlignment="1">
      <alignment vertical="top"/>
    </xf>
    <xf numFmtId="0" fontId="24" fillId="5" borderId="6" xfId="18" applyFont="1" applyFill="1" applyBorder="1" applyAlignment="1">
      <alignment vertical="top" wrapText="1"/>
    </xf>
    <xf numFmtId="0" fontId="24" fillId="9" borderId="8" xfId="18" applyFont="1" applyFill="1" applyBorder="1" applyAlignment="1">
      <alignment horizontal="center" vertical="top"/>
    </xf>
    <xf numFmtId="0" fontId="24" fillId="9" borderId="6" xfId="18" applyFont="1" applyFill="1" applyBorder="1" applyAlignment="1">
      <alignment horizontal="center" vertical="top"/>
    </xf>
    <xf numFmtId="0" fontId="24" fillId="9" borderId="6" xfId="18" applyFont="1" applyFill="1" applyBorder="1" applyAlignment="1">
      <alignment vertical="top" wrapText="1"/>
    </xf>
    <xf numFmtId="3" fontId="24" fillId="9" borderId="6" xfId="18" applyNumberFormat="1" applyFont="1" applyFill="1" applyBorder="1" applyAlignment="1">
      <alignment horizontal="right" vertical="top"/>
    </xf>
    <xf numFmtId="164" fontId="6" fillId="9" borderId="6" xfId="18" applyNumberFormat="1" applyFont="1" applyFill="1" applyBorder="1" applyAlignment="1">
      <alignment horizontal="center" vertical="center"/>
    </xf>
    <xf numFmtId="0" fontId="6" fillId="9" borderId="0" xfId="18" applyFill="1"/>
    <xf numFmtId="164" fontId="6" fillId="7" borderId="6" xfId="2" applyNumberFormat="1" applyFont="1" applyFill="1" applyBorder="1" applyAlignment="1">
      <alignment vertical="top"/>
    </xf>
    <xf numFmtId="164" fontId="23" fillId="7" borderId="6" xfId="2" applyNumberFormat="1" applyFont="1" applyFill="1" applyBorder="1" applyAlignment="1">
      <alignment vertical="top"/>
    </xf>
    <xf numFmtId="164" fontId="6" fillId="0" borderId="6" xfId="18" applyNumberFormat="1" applyBorder="1" applyAlignment="1">
      <alignment vertical="top"/>
    </xf>
    <xf numFmtId="164" fontId="0" fillId="0" borderId="6" xfId="19" applyNumberFormat="1" applyFont="1" applyBorder="1" applyAlignment="1">
      <alignment vertical="top"/>
    </xf>
    <xf numFmtId="164" fontId="23" fillId="0" borderId="6" xfId="2" applyNumberFormat="1" applyFont="1" applyBorder="1" applyAlignment="1">
      <alignment vertical="top"/>
    </xf>
    <xf numFmtId="164" fontId="0" fillId="0" borderId="6" xfId="0" applyNumberFormat="1" applyBorder="1" applyAlignment="1">
      <alignment vertical="top"/>
    </xf>
    <xf numFmtId="164" fontId="6" fillId="0" borderId="6" xfId="2" applyNumberFormat="1" applyFont="1" applyBorder="1" applyAlignment="1">
      <alignment vertical="top"/>
    </xf>
    <xf numFmtId="0" fontId="6" fillId="0" borderId="6" xfId="18" applyFont="1" applyBorder="1" applyAlignment="1">
      <alignment vertical="top"/>
    </xf>
    <xf numFmtId="43" fontId="6" fillId="0" borderId="6" xfId="2" applyFont="1" applyBorder="1" applyAlignment="1">
      <alignment vertical="top"/>
    </xf>
    <xf numFmtId="164" fontId="6" fillId="9" borderId="6" xfId="2" applyNumberFormat="1" applyFont="1" applyFill="1" applyBorder="1" applyAlignment="1">
      <alignment vertical="top"/>
    </xf>
    <xf numFmtId="164" fontId="23" fillId="9" borderId="6" xfId="2" applyNumberFormat="1" applyFont="1" applyFill="1" applyBorder="1" applyAlignment="1">
      <alignment vertical="top"/>
    </xf>
    <xf numFmtId="164" fontId="6" fillId="5" borderId="6" xfId="2" applyNumberFormat="1" applyFont="1" applyFill="1" applyBorder="1" applyAlignment="1">
      <alignment vertical="top"/>
    </xf>
    <xf numFmtId="164" fontId="23" fillId="5" borderId="6" xfId="2" applyNumberFormat="1" applyFont="1" applyFill="1" applyBorder="1" applyAlignment="1">
      <alignment vertical="top"/>
    </xf>
    <xf numFmtId="0" fontId="5" fillId="0" borderId="6" xfId="18" applyFont="1" applyBorder="1" applyAlignment="1">
      <alignment vertical="top" wrapText="1"/>
    </xf>
    <xf numFmtId="0" fontId="13"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0" fillId="0" borderId="0" xfId="0" applyBorder="1" applyAlignment="1">
      <alignment horizontal="left" vertical="top" wrapText="1"/>
    </xf>
    <xf numFmtId="0" fontId="0" fillId="0" borderId="0" xfId="0" quotePrefix="1" applyBorder="1" applyAlignment="1">
      <alignment horizontal="left" vertical="top" wrapText="1"/>
    </xf>
    <xf numFmtId="0" fontId="13" fillId="0" borderId="0" xfId="0" applyFont="1" applyAlignment="1">
      <alignment horizontal="left"/>
    </xf>
    <xf numFmtId="0" fontId="26" fillId="3" borderId="16" xfId="18" applyFont="1" applyFill="1" applyBorder="1" applyAlignment="1">
      <alignment horizontal="center" vertical="top"/>
    </xf>
    <xf numFmtId="0" fontId="26" fillId="3" borderId="6" xfId="18" applyFont="1" applyFill="1" applyBorder="1" applyAlignment="1">
      <alignment horizontal="center" vertical="top"/>
    </xf>
    <xf numFmtId="0" fontId="26" fillId="3" borderId="6" xfId="18" applyFont="1" applyFill="1" applyBorder="1" applyAlignment="1">
      <alignment vertical="top" wrapText="1"/>
    </xf>
    <xf numFmtId="164" fontId="0" fillId="3" borderId="6" xfId="0" applyNumberFormat="1" applyFill="1" applyBorder="1" applyAlignment="1">
      <alignment vertical="top"/>
    </xf>
    <xf numFmtId="164" fontId="23" fillId="3" borderId="6" xfId="2" applyNumberFormat="1" applyFont="1" applyFill="1" applyBorder="1" applyAlignment="1">
      <alignment vertical="top"/>
    </xf>
    <xf numFmtId="0" fontId="6" fillId="3" borderId="0" xfId="18" applyFont="1" applyFill="1"/>
    <xf numFmtId="41" fontId="26" fillId="3" borderId="6" xfId="18" applyNumberFormat="1" applyFont="1" applyFill="1" applyBorder="1" applyAlignment="1">
      <alignment horizontal="right" vertical="top"/>
    </xf>
    <xf numFmtId="0" fontId="6" fillId="3" borderId="0" xfId="18" applyFont="1" applyFill="1" applyAlignment="1">
      <alignment vertical="top"/>
    </xf>
    <xf numFmtId="0" fontId="22" fillId="0" borderId="1" xfId="0" applyFont="1" applyFill="1" applyBorder="1" applyAlignment="1">
      <alignment horizontal="left" vertical="top" wrapText="1"/>
    </xf>
    <xf numFmtId="0" fontId="0" fillId="0" borderId="20" xfId="0" applyBorder="1"/>
    <xf numFmtId="0" fontId="4" fillId="3" borderId="6" xfId="18" applyFont="1" applyFill="1" applyBorder="1" applyAlignment="1">
      <alignment vertical="top" wrapText="1"/>
    </xf>
    <xf numFmtId="164" fontId="15" fillId="2" borderId="1" xfId="2" applyNumberFormat="1" applyFont="1" applyFill="1" applyBorder="1" applyAlignment="1">
      <alignment horizontal="center" vertical="top" wrapText="1"/>
    </xf>
    <xf numFmtId="164" fontId="13" fillId="0" borderId="0" xfId="2" applyNumberFormat="1" applyFont="1" applyAlignment="1">
      <alignment vertical="top"/>
    </xf>
    <xf numFmtId="164" fontId="0" fillId="0" borderId="0" xfId="2" applyNumberFormat="1" applyFont="1" applyAlignment="1">
      <alignment vertical="top"/>
    </xf>
    <xf numFmtId="0" fontId="6" fillId="3" borderId="6" xfId="18" applyFont="1" applyFill="1" applyBorder="1" applyAlignment="1">
      <alignment vertical="top" wrapText="1"/>
    </xf>
    <xf numFmtId="164" fontId="6" fillId="3" borderId="6" xfId="18" applyNumberFormat="1" applyFont="1" applyFill="1" applyBorder="1" applyAlignment="1">
      <alignment horizontal="right" vertical="top"/>
    </xf>
    <xf numFmtId="0" fontId="22" fillId="0" borderId="1" xfId="0" quotePrefix="1" applyFont="1" applyFill="1" applyBorder="1" applyAlignment="1">
      <alignment horizontal="left" vertical="top" wrapText="1"/>
    </xf>
    <xf numFmtId="164" fontId="22" fillId="0" borderId="1" xfId="2" applyNumberFormat="1" applyFont="1" applyFill="1" applyBorder="1" applyAlignment="1">
      <alignment horizontal="left" vertical="top" wrapText="1"/>
    </xf>
    <xf numFmtId="0" fontId="20" fillId="0" borderId="0" xfId="0" applyFont="1" applyAlignment="1">
      <alignment horizontal="left"/>
    </xf>
    <xf numFmtId="0" fontId="20" fillId="0" borderId="0" xfId="0" applyFont="1"/>
    <xf numFmtId="164" fontId="20" fillId="0" borderId="0" xfId="0" applyNumberFormat="1" applyFont="1"/>
    <xf numFmtId="0" fontId="0" fillId="0" borderId="0" xfId="0"/>
    <xf numFmtId="0" fontId="0" fillId="0" borderId="0" xfId="0" applyAlignment="1">
      <alignment vertical="top" wrapText="1"/>
    </xf>
    <xf numFmtId="0" fontId="0" fillId="0" borderId="0" xfId="0" pivotButton="1"/>
    <xf numFmtId="0" fontId="0" fillId="0" borderId="0" xfId="0" applyAlignment="1">
      <alignment horizontal="left"/>
    </xf>
    <xf numFmtId="164" fontId="0" fillId="0" borderId="0" xfId="0" applyNumberFormat="1"/>
    <xf numFmtId="0" fontId="0" fillId="0" borderId="0" xfId="0" applyAlignment="1">
      <alignment horizontal="left" indent="1"/>
    </xf>
    <xf numFmtId="0" fontId="0" fillId="0" borderId="0" xfId="0" applyAlignment="1">
      <alignment horizontal="left" vertical="top" wrapText="1"/>
    </xf>
    <xf numFmtId="0" fontId="33" fillId="0" borderId="0" xfId="0" applyFont="1"/>
    <xf numFmtId="0" fontId="33" fillId="4" borderId="0" xfId="0" applyFont="1" applyFill="1"/>
    <xf numFmtId="0" fontId="0" fillId="10" borderId="0" xfId="0" applyFill="1" applyAlignment="1">
      <alignment horizontal="left"/>
    </xf>
    <xf numFmtId="0" fontId="12" fillId="10" borderId="0" xfId="0" applyFont="1" applyFill="1" applyAlignment="1">
      <alignment horizontal="left"/>
    </xf>
    <xf numFmtId="0" fontId="12" fillId="10" borderId="0" xfId="0" applyFont="1" applyFill="1"/>
    <xf numFmtId="164" fontId="0" fillId="10" borderId="0" xfId="0" applyNumberFormat="1" applyFill="1"/>
    <xf numFmtId="0" fontId="33" fillId="10" borderId="0" xfId="0" applyFont="1" applyFill="1"/>
    <xf numFmtId="0" fontId="0" fillId="10" borderId="0" xfId="0" applyFill="1"/>
    <xf numFmtId="3" fontId="34" fillId="0" borderId="0" xfId="0" applyNumberFormat="1" applyFont="1"/>
    <xf numFmtId="164" fontId="0" fillId="0" borderId="6" xfId="0" applyNumberFormat="1" applyBorder="1"/>
    <xf numFmtId="0" fontId="1" fillId="0" borderId="1" xfId="0" applyFont="1" applyFill="1" applyBorder="1" applyAlignment="1">
      <alignment horizontal="left" vertical="top" wrapText="1"/>
    </xf>
    <xf numFmtId="0" fontId="22" fillId="0" borderId="1" xfId="753" applyFont="1" applyFill="1" applyBorder="1" applyAlignment="1">
      <alignment horizontal="left" vertical="top" wrapText="1"/>
    </xf>
    <xf numFmtId="0" fontId="1" fillId="0" borderId="21" xfId="0" applyFont="1" applyFill="1" applyBorder="1" applyAlignment="1">
      <alignment horizontal="left" vertical="top" wrapText="1"/>
    </xf>
    <xf numFmtId="164" fontId="1" fillId="0" borderId="1" xfId="2" applyNumberFormat="1" applyFont="1" applyFill="1" applyBorder="1" applyAlignment="1">
      <alignment horizontal="left" vertical="top" wrapText="1"/>
    </xf>
    <xf numFmtId="0" fontId="1" fillId="0" borderId="1" xfId="0" applyFont="1" applyFill="1" applyBorder="1" applyAlignment="1">
      <alignment horizontal="left" vertical="top"/>
    </xf>
    <xf numFmtId="0" fontId="35" fillId="0" borderId="1" xfId="0" applyFont="1" applyFill="1" applyBorder="1" applyAlignment="1">
      <alignment horizontal="left" vertical="top" wrapText="1"/>
    </xf>
    <xf numFmtId="0" fontId="1" fillId="0" borderId="1" xfId="15" applyFont="1" applyFill="1" applyBorder="1" applyAlignment="1">
      <alignment horizontal="left" vertical="top" wrapText="1"/>
    </xf>
    <xf numFmtId="0" fontId="35" fillId="0" borderId="1" xfId="753" applyFont="1" applyFill="1" applyBorder="1" applyAlignment="1">
      <alignment horizontal="left" vertical="top" wrapText="1"/>
    </xf>
    <xf numFmtId="0" fontId="1" fillId="0" borderId="1" xfId="753" applyFont="1" applyFill="1" applyBorder="1" applyAlignment="1">
      <alignment horizontal="left" vertical="top" wrapText="1"/>
    </xf>
    <xf numFmtId="164" fontId="1" fillId="0" borderId="1" xfId="731" applyNumberFormat="1" applyFont="1" applyFill="1" applyBorder="1" applyAlignment="1">
      <alignment horizontal="left" vertical="top" wrapText="1"/>
    </xf>
    <xf numFmtId="164" fontId="11" fillId="0" borderId="19" xfId="731" applyNumberFormat="1" applyFont="1" applyFill="1" applyBorder="1" applyAlignment="1">
      <alignment vertical="top" wrapText="1"/>
    </xf>
    <xf numFmtId="0" fontId="1" fillId="0" borderId="1" xfId="0" quotePrefix="1" applyFont="1" applyFill="1" applyBorder="1" applyAlignment="1">
      <alignment horizontal="left" vertical="top" wrapText="1"/>
    </xf>
    <xf numFmtId="164" fontId="22" fillId="0" borderId="1" xfId="731" applyNumberFormat="1" applyFont="1" applyFill="1" applyBorder="1" applyAlignment="1">
      <alignment horizontal="left" vertical="top" wrapText="1"/>
    </xf>
    <xf numFmtId="164" fontId="6" fillId="11" borderId="6" xfId="18" applyNumberFormat="1" applyFont="1" applyFill="1" applyBorder="1" applyAlignment="1">
      <alignment horizontal="center" vertical="center"/>
    </xf>
    <xf numFmtId="164" fontId="16" fillId="0" borderId="6" xfId="2" applyNumberFormat="1" applyFont="1" applyBorder="1" applyAlignment="1">
      <alignment vertical="top" wrapText="1"/>
    </xf>
    <xf numFmtId="3" fontId="0" fillId="0" borderId="6" xfId="0" applyNumberFormat="1" applyBorder="1" applyAlignment="1">
      <alignment vertical="top" wrapText="1"/>
    </xf>
    <xf numFmtId="1" fontId="6" fillId="0" borderId="6" xfId="18" applyNumberFormat="1" applyBorder="1" applyAlignment="1">
      <alignment horizontal="right" vertical="center"/>
    </xf>
    <xf numFmtId="164" fontId="21" fillId="0" borderId="0" xfId="0" applyNumberFormat="1" applyFont="1" applyFill="1"/>
    <xf numFmtId="0" fontId="21" fillId="0" borderId="0" xfId="0" applyFont="1" applyFill="1"/>
    <xf numFmtId="0" fontId="0" fillId="0" borderId="0" xfId="0" applyFill="1"/>
    <xf numFmtId="164" fontId="0" fillId="0" borderId="0" xfId="0" applyNumberFormat="1" applyFill="1"/>
    <xf numFmtId="164" fontId="35" fillId="0" borderId="1" xfId="2" applyNumberFormat="1" applyFont="1" applyFill="1" applyBorder="1" applyAlignment="1">
      <alignment horizontal="left" vertical="top" wrapText="1"/>
    </xf>
    <xf numFmtId="0" fontId="35" fillId="0" borderId="0" xfId="0" applyFont="1" applyFill="1"/>
    <xf numFmtId="0" fontId="22" fillId="0" borderId="1" xfId="753" quotePrefix="1" applyFont="1" applyFill="1" applyBorder="1" applyAlignment="1">
      <alignment horizontal="left" vertical="top" wrapText="1"/>
    </xf>
    <xf numFmtId="0" fontId="36" fillId="0" borderId="1" xfId="753" applyFont="1" applyFill="1" applyBorder="1" applyAlignment="1">
      <alignment horizontal="left" vertical="top" wrapText="1"/>
    </xf>
    <xf numFmtId="0" fontId="37" fillId="0" borderId="1" xfId="753" applyFont="1" applyFill="1" applyBorder="1" applyAlignment="1">
      <alignment horizontal="left" vertical="top" wrapText="1"/>
    </xf>
    <xf numFmtId="0" fontId="1" fillId="0" borderId="1" xfId="753" quotePrefix="1" applyFont="1" applyFill="1" applyBorder="1" applyAlignment="1">
      <alignment horizontal="left" vertical="top" wrapText="1"/>
    </xf>
    <xf numFmtId="0" fontId="1" fillId="0" borderId="1" xfId="753" applyNumberFormat="1" applyFont="1" applyFill="1" applyBorder="1" applyAlignment="1">
      <alignment horizontal="left" vertical="top" wrapText="1"/>
    </xf>
    <xf numFmtId="164" fontId="0" fillId="0" borderId="0" xfId="0" applyNumberFormat="1" applyFill="1" applyAlignment="1">
      <alignment vertical="top"/>
    </xf>
    <xf numFmtId="0" fontId="22" fillId="0" borderId="1" xfId="753" quotePrefix="1" applyFont="1" applyFill="1" applyBorder="1" applyAlignment="1">
      <alignment horizontal="left" vertical="top"/>
    </xf>
    <xf numFmtId="0" fontId="22" fillId="0" borderId="1" xfId="753" applyFont="1" applyFill="1" applyBorder="1" applyAlignment="1">
      <alignment horizontal="left" vertical="top"/>
    </xf>
    <xf numFmtId="164" fontId="22" fillId="0" borderId="1" xfId="731" applyNumberFormat="1" applyFont="1" applyFill="1" applyBorder="1" applyAlignment="1">
      <alignment horizontal="left" vertical="top"/>
    </xf>
    <xf numFmtId="0" fontId="22" fillId="0" borderId="0" xfId="0" applyFont="1" applyFill="1"/>
    <xf numFmtId="164" fontId="22" fillId="0" borderId="0" xfId="0" applyNumberFormat="1" applyFont="1" applyFill="1" applyAlignment="1">
      <alignment vertical="top"/>
    </xf>
    <xf numFmtId="164" fontId="1" fillId="0" borderId="1" xfId="0" applyNumberFormat="1" applyFont="1" applyFill="1" applyBorder="1" applyAlignment="1">
      <alignment horizontal="left" vertical="top" wrapText="1"/>
    </xf>
    <xf numFmtId="0" fontId="35" fillId="0" borderId="1" xfId="0" quotePrefix="1" applyFont="1" applyFill="1" applyBorder="1" applyAlignment="1">
      <alignment horizontal="left" vertical="top" wrapText="1"/>
    </xf>
    <xf numFmtId="41" fontId="1" fillId="0" borderId="1" xfId="2" applyNumberFormat="1" applyFont="1" applyFill="1" applyBorder="1" applyAlignment="1">
      <alignment horizontal="left" vertical="top" wrapText="1"/>
    </xf>
    <xf numFmtId="0" fontId="0" fillId="0" borderId="0" xfId="0" applyFill="1" applyAlignment="1">
      <alignment vertical="top"/>
    </xf>
    <xf numFmtId="0" fontId="22" fillId="0" borderId="1" xfId="0" quotePrefix="1" applyFont="1" applyFill="1" applyBorder="1" applyAlignment="1">
      <alignment horizontal="left" vertical="top"/>
    </xf>
    <xf numFmtId="0" fontId="22" fillId="0" borderId="1" xfId="22" applyFont="1" applyFill="1" applyBorder="1" applyAlignment="1">
      <alignment horizontal="left" vertical="top" wrapText="1"/>
    </xf>
    <xf numFmtId="41" fontId="22" fillId="0" borderId="1" xfId="1" applyFont="1" applyFill="1" applyBorder="1" applyAlignment="1">
      <alignment horizontal="left" vertical="top"/>
    </xf>
    <xf numFmtId="0" fontId="22" fillId="0" borderId="1" xfId="22" quotePrefix="1" applyFont="1" applyFill="1" applyBorder="1" applyAlignment="1">
      <alignment horizontal="left" vertical="top" wrapText="1"/>
    </xf>
    <xf numFmtId="41" fontId="22" fillId="0" borderId="1" xfId="1" applyFont="1" applyFill="1" applyBorder="1" applyAlignment="1">
      <alignment horizontal="left" vertical="top" wrapText="1"/>
    </xf>
    <xf numFmtId="41" fontId="1" fillId="0" borderId="1" xfId="1" applyFont="1" applyFill="1" applyBorder="1" applyAlignment="1">
      <alignment horizontal="left" vertical="top" wrapText="1"/>
    </xf>
    <xf numFmtId="9" fontId="1" fillId="0" borderId="1" xfId="0" applyNumberFormat="1" applyFont="1" applyFill="1" applyBorder="1" applyAlignment="1">
      <alignment horizontal="left" vertical="top" wrapText="1"/>
    </xf>
    <xf numFmtId="0" fontId="13" fillId="0" borderId="0" xfId="0" applyFont="1" applyFill="1"/>
    <xf numFmtId="0" fontId="14" fillId="0" borderId="0" xfId="0" applyFont="1" applyFill="1"/>
    <xf numFmtId="0" fontId="22" fillId="0" borderId="1" xfId="753" applyNumberFormat="1" applyFont="1" applyFill="1" applyBorder="1" applyAlignment="1">
      <alignment horizontal="left" vertical="top" wrapText="1"/>
    </xf>
    <xf numFmtId="0" fontId="22" fillId="0" borderId="1" xfId="753" quotePrefix="1" applyNumberFormat="1" applyFont="1" applyFill="1" applyBorder="1" applyAlignment="1">
      <alignment horizontal="left" vertical="top" wrapText="1"/>
    </xf>
    <xf numFmtId="9" fontId="22" fillId="0" borderId="1" xfId="753" applyNumberFormat="1" applyFont="1" applyFill="1" applyBorder="1" applyAlignment="1">
      <alignment horizontal="left" vertical="top" wrapText="1"/>
    </xf>
    <xf numFmtId="0" fontId="22" fillId="0" borderId="1" xfId="28" applyNumberFormat="1" applyFont="1" applyFill="1" applyBorder="1" applyAlignment="1">
      <alignment horizontal="left" vertical="top" wrapText="1"/>
    </xf>
    <xf numFmtId="0" fontId="22" fillId="0" borderId="1" xfId="25" applyFont="1" applyFill="1" applyBorder="1" applyAlignment="1">
      <alignment horizontal="left" vertical="top" wrapText="1"/>
    </xf>
    <xf numFmtId="0" fontId="22" fillId="0" borderId="1" xfId="26" applyFont="1" applyFill="1" applyBorder="1" applyAlignment="1">
      <alignment horizontal="left" vertical="top" wrapText="1"/>
    </xf>
    <xf numFmtId="0" fontId="22" fillId="0" borderId="1" xfId="27" applyFont="1" applyFill="1" applyBorder="1" applyAlignment="1">
      <alignment horizontal="left" vertical="top" wrapText="1"/>
    </xf>
    <xf numFmtId="164" fontId="22" fillId="0" borderId="1" xfId="24" applyNumberFormat="1" applyFont="1" applyFill="1" applyBorder="1" applyAlignment="1">
      <alignment horizontal="left" vertical="top" wrapText="1"/>
    </xf>
    <xf numFmtId="0" fontId="22" fillId="0" borderId="1" xfId="28" quotePrefix="1" applyNumberFormat="1" applyFont="1" applyFill="1" applyBorder="1" applyAlignment="1">
      <alignment horizontal="left" vertical="top" wrapText="1"/>
    </xf>
    <xf numFmtId="0" fontId="35" fillId="0" borderId="1" xfId="25" applyFont="1" applyFill="1" applyBorder="1" applyAlignment="1">
      <alignment horizontal="left" vertical="top" wrapText="1"/>
    </xf>
    <xf numFmtId="41" fontId="22" fillId="0" borderId="1" xfId="731" applyNumberFormat="1" applyFont="1" applyFill="1" applyBorder="1" applyAlignment="1">
      <alignment horizontal="left" vertical="top" wrapText="1"/>
    </xf>
    <xf numFmtId="43" fontId="11" fillId="0" borderId="0" xfId="2" applyFont="1" applyFill="1"/>
    <xf numFmtId="41" fontId="22" fillId="0" borderId="1" xfId="753" applyNumberFormat="1" applyFont="1" applyFill="1" applyBorder="1" applyAlignment="1">
      <alignment horizontal="left" vertical="top" wrapText="1"/>
    </xf>
    <xf numFmtId="164" fontId="0" fillId="0" borderId="0" xfId="0" applyNumberFormat="1" applyFill="1" applyAlignment="1">
      <alignment vertical="top" wrapText="1"/>
    </xf>
    <xf numFmtId="0" fontId="0" fillId="0" borderId="0" xfId="0" applyFill="1" applyAlignment="1">
      <alignment vertical="top" wrapText="1"/>
    </xf>
    <xf numFmtId="164" fontId="22" fillId="0" borderId="1" xfId="2" applyNumberFormat="1" applyFont="1" applyFill="1" applyBorder="1" applyAlignment="1">
      <alignment horizontal="left" vertical="top"/>
    </xf>
    <xf numFmtId="165" fontId="22" fillId="0" borderId="1" xfId="0" applyNumberFormat="1" applyFont="1" applyFill="1" applyBorder="1" applyAlignment="1">
      <alignment horizontal="right" vertical="top" wrapText="1"/>
    </xf>
    <xf numFmtId="0" fontId="22" fillId="0" borderId="1" xfId="0" applyFont="1" applyFill="1" applyBorder="1" applyAlignment="1">
      <alignment horizontal="left" vertical="top"/>
    </xf>
    <xf numFmtId="165" fontId="22" fillId="0" borderId="1" xfId="0" applyNumberFormat="1" applyFont="1" applyFill="1" applyBorder="1" applyAlignment="1">
      <alignment horizontal="right" vertical="top"/>
    </xf>
    <xf numFmtId="0" fontId="1" fillId="0" borderId="1" xfId="0" applyNumberFormat="1" applyFont="1" applyFill="1" applyBorder="1" applyAlignment="1">
      <alignment horizontal="left" vertical="top"/>
    </xf>
    <xf numFmtId="164" fontId="1" fillId="0" borderId="1" xfId="2" applyNumberFormat="1" applyFont="1" applyFill="1" applyBorder="1" applyAlignment="1">
      <alignment horizontal="left" vertical="top"/>
    </xf>
    <xf numFmtId="0" fontId="22" fillId="0" borderId="1" xfId="0" quotePrefix="1" applyNumberFormat="1" applyFont="1" applyFill="1" applyBorder="1" applyAlignment="1">
      <alignment horizontal="left" vertical="top"/>
    </xf>
    <xf numFmtId="0" fontId="22" fillId="0" borderId="1" xfId="0" applyNumberFormat="1" applyFont="1" applyFill="1" applyBorder="1" applyAlignment="1">
      <alignment horizontal="left" vertical="top"/>
    </xf>
    <xf numFmtId="49" fontId="22"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22" fillId="0" borderId="1" xfId="0" applyNumberFormat="1" applyFont="1" applyFill="1" applyBorder="1" applyAlignment="1">
      <alignment horizontal="left" vertical="top" wrapText="1"/>
    </xf>
    <xf numFmtId="9" fontId="22" fillId="0" borderId="1" xfId="0" applyNumberFormat="1" applyFont="1" applyFill="1" applyBorder="1" applyAlignment="1">
      <alignment horizontal="left" vertical="top"/>
    </xf>
    <xf numFmtId="41" fontId="22" fillId="0" borderId="1" xfId="1" applyNumberFormat="1" applyFont="1" applyFill="1" applyBorder="1" applyAlignment="1">
      <alignment horizontal="left" vertical="top"/>
    </xf>
    <xf numFmtId="0" fontId="22" fillId="0" borderId="1" xfId="753" applyNumberFormat="1" applyFont="1" applyFill="1" applyBorder="1" applyAlignment="1">
      <alignment horizontal="left" vertical="top"/>
    </xf>
    <xf numFmtId="0" fontId="22" fillId="0" borderId="1" xfId="753" quotePrefix="1" applyNumberFormat="1" applyFont="1" applyFill="1" applyBorder="1" applyAlignment="1">
      <alignment horizontal="left" vertical="top"/>
    </xf>
    <xf numFmtId="41" fontId="1" fillId="0" borderId="1" xfId="1" applyFont="1" applyFill="1" applyBorder="1" applyAlignment="1">
      <alignment horizontal="left" vertical="top"/>
    </xf>
    <xf numFmtId="0" fontId="1" fillId="0" borderId="1" xfId="16" applyFont="1" applyFill="1" applyBorder="1" applyAlignment="1">
      <alignment horizontal="left" vertical="top" wrapText="1"/>
    </xf>
    <xf numFmtId="0" fontId="1" fillId="0" borderId="1" xfId="17"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22" fillId="0" borderId="1" xfId="0" quotePrefix="1" applyNumberFormat="1" applyFont="1" applyFill="1" applyBorder="1" applyAlignment="1">
      <alignment horizontal="left" vertical="top" wrapText="1"/>
    </xf>
    <xf numFmtId="166" fontId="0" fillId="0" borderId="0" xfId="0" applyNumberFormat="1" applyFill="1"/>
    <xf numFmtId="0" fontId="35" fillId="0" borderId="0" xfId="753" applyFont="1" applyFill="1" applyBorder="1" applyAlignment="1">
      <alignment horizontal="left" vertical="top" wrapText="1"/>
    </xf>
    <xf numFmtId="43" fontId="1" fillId="0" borderId="1" xfId="2" applyNumberFormat="1" applyFont="1" applyFill="1" applyBorder="1" applyAlignment="1">
      <alignment horizontal="left" vertical="top" wrapText="1"/>
    </xf>
    <xf numFmtId="43" fontId="22" fillId="0" borderId="1" xfId="2" applyNumberFormat="1" applyFont="1" applyFill="1" applyBorder="1" applyAlignment="1">
      <alignment horizontal="left" vertical="top" wrapText="1"/>
    </xf>
    <xf numFmtId="164" fontId="11" fillId="0" borderId="0" xfId="2" applyNumberFormat="1" applyFont="1" applyFill="1"/>
    <xf numFmtId="41" fontId="22" fillId="0" borderId="1" xfId="0" applyNumberFormat="1" applyFont="1" applyFill="1" applyBorder="1" applyAlignment="1">
      <alignment horizontal="left" vertical="top"/>
    </xf>
    <xf numFmtId="0" fontId="14" fillId="3" borderId="0" xfId="0" applyFont="1" applyFill="1"/>
    <xf numFmtId="41" fontId="24" fillId="3" borderId="0" xfId="1" applyFont="1" applyFill="1" applyBorder="1" applyAlignment="1">
      <alignment vertical="top" wrapText="1"/>
    </xf>
    <xf numFmtId="0" fontId="0" fillId="0" borderId="0" xfId="0" pivotButton="1" applyAlignment="1">
      <alignment vertical="top"/>
    </xf>
    <xf numFmtId="0" fontId="0" fillId="0" borderId="0" xfId="0" pivotButton="1" applyAlignment="1">
      <alignment vertical="top" wrapText="1"/>
    </xf>
    <xf numFmtId="0" fontId="0" fillId="0" borderId="0" xfId="0" applyAlignment="1">
      <alignment vertical="top"/>
    </xf>
    <xf numFmtId="41" fontId="0" fillId="0" borderId="0" xfId="1" applyFont="1" applyAlignment="1">
      <alignment vertical="top"/>
    </xf>
    <xf numFmtId="0" fontId="0" fillId="0" borderId="0" xfId="0" applyAlignment="1"/>
    <xf numFmtId="0" fontId="0" fillId="0" borderId="0" xfId="0" pivotButton="1" applyAlignment="1"/>
    <xf numFmtId="0" fontId="22" fillId="3" borderId="1" xfId="0" applyFont="1" applyFill="1" applyBorder="1" applyAlignment="1">
      <alignment horizontal="left" vertical="top" wrapText="1"/>
    </xf>
    <xf numFmtId="0" fontId="22" fillId="3" borderId="1" xfId="753" quotePrefix="1" applyFont="1" applyFill="1" applyBorder="1" applyAlignment="1">
      <alignment horizontal="left" vertical="top" wrapText="1"/>
    </xf>
    <xf numFmtId="41" fontId="0" fillId="0" borderId="0" xfId="1" applyFont="1" applyFill="1"/>
    <xf numFmtId="0" fontId="35" fillId="0" borderId="1" xfId="0" quotePrefix="1" applyFont="1" applyFill="1" applyBorder="1" applyAlignment="1">
      <alignment horizontal="left" vertical="top"/>
    </xf>
    <xf numFmtId="0" fontId="35" fillId="0" borderId="1" xfId="0" applyFont="1" applyFill="1" applyBorder="1" applyAlignment="1">
      <alignment horizontal="left" vertical="top"/>
    </xf>
    <xf numFmtId="41" fontId="35" fillId="0" borderId="1" xfId="1" applyFont="1" applyFill="1" applyBorder="1" applyAlignment="1">
      <alignment horizontal="left" vertical="top" wrapText="1"/>
    </xf>
    <xf numFmtId="164" fontId="35" fillId="0" borderId="0" xfId="0" applyNumberFormat="1" applyFont="1" applyFill="1"/>
    <xf numFmtId="164" fontId="32" fillId="0" borderId="20" xfId="2" applyNumberFormat="1" applyFont="1" applyFill="1" applyBorder="1" applyAlignment="1">
      <alignment horizontal="right" vertical="top" wrapText="1"/>
    </xf>
    <xf numFmtId="164" fontId="30" fillId="0" borderId="20" xfId="2" applyNumberFormat="1" applyFont="1" applyFill="1" applyBorder="1" applyAlignment="1">
      <alignment horizontal="right" vertical="top" wrapText="1"/>
    </xf>
    <xf numFmtId="164" fontId="31" fillId="0" borderId="20" xfId="2" applyNumberFormat="1" applyFont="1" applyFill="1" applyBorder="1" applyAlignment="1">
      <alignment horizontal="right" vertical="top" wrapText="1"/>
    </xf>
    <xf numFmtId="0" fontId="0" fillId="0" borderId="20" xfId="0" applyFill="1" applyBorder="1"/>
    <xf numFmtId="0" fontId="22" fillId="0" borderId="21" xfId="0" applyFont="1" applyFill="1" applyBorder="1" applyAlignment="1">
      <alignment horizontal="left" vertical="top" wrapText="1"/>
    </xf>
    <xf numFmtId="0" fontId="35" fillId="0" borderId="0" xfId="0" applyFont="1" applyFill="1" applyBorder="1" applyAlignment="1">
      <alignment horizontal="left" vertical="top" wrapText="1"/>
    </xf>
    <xf numFmtId="0" fontId="35" fillId="0" borderId="21" xfId="0" applyFont="1" applyFill="1" applyBorder="1" applyAlignment="1">
      <alignment horizontal="left" vertical="top" wrapText="1"/>
    </xf>
    <xf numFmtId="0" fontId="35" fillId="0" borderId="22" xfId="0" applyFont="1" applyFill="1" applyBorder="1" applyAlignment="1">
      <alignment horizontal="left" vertical="top" wrapText="1"/>
    </xf>
    <xf numFmtId="0" fontId="22" fillId="0" borderId="19" xfId="0" applyFont="1" applyFill="1" applyBorder="1" applyAlignment="1">
      <alignment horizontal="left" vertical="top" wrapText="1"/>
    </xf>
    <xf numFmtId="41" fontId="22" fillId="0" borderId="22" xfId="1" applyFont="1" applyFill="1" applyBorder="1" applyAlignment="1">
      <alignment horizontal="left" vertical="top"/>
    </xf>
    <xf numFmtId="0" fontId="22" fillId="0" borderId="23" xfId="0" applyFont="1" applyFill="1" applyBorder="1" applyAlignment="1">
      <alignment horizontal="left" vertical="top" wrapText="1"/>
    </xf>
    <xf numFmtId="9" fontId="22" fillId="0" borderId="1" xfId="0" applyNumberFormat="1" applyFont="1" applyFill="1" applyBorder="1" applyAlignment="1">
      <alignment horizontal="left" vertical="top" wrapText="1"/>
    </xf>
    <xf numFmtId="41" fontId="35" fillId="0" borderId="1" xfId="1" applyFont="1" applyFill="1" applyBorder="1" applyAlignment="1">
      <alignment horizontal="left" vertical="top"/>
    </xf>
    <xf numFmtId="164" fontId="35" fillId="0" borderId="1" xfId="731" applyNumberFormat="1" applyFont="1" applyFill="1" applyBorder="1" applyAlignment="1">
      <alignment horizontal="left" vertical="top" wrapText="1"/>
    </xf>
    <xf numFmtId="0" fontId="22" fillId="0" borderId="21" xfId="753" applyFont="1" applyFill="1" applyBorder="1" applyAlignment="1">
      <alignment horizontal="left" vertical="top" wrapText="1"/>
    </xf>
    <xf numFmtId="0" fontId="22" fillId="3" borderId="1" xfId="753" applyFont="1" applyFill="1" applyBorder="1" applyAlignment="1">
      <alignment horizontal="left" vertical="top" wrapText="1"/>
    </xf>
    <xf numFmtId="164" fontId="22" fillId="3" borderId="1" xfId="731" applyNumberFormat="1" applyFont="1" applyFill="1" applyBorder="1" applyAlignment="1">
      <alignment horizontal="left" vertical="top" wrapText="1"/>
    </xf>
    <xf numFmtId="0" fontId="22" fillId="0" borderId="0" xfId="0" applyFont="1" applyFill="1" applyAlignment="1">
      <alignment horizontal="left" vertical="top" wrapText="1"/>
    </xf>
    <xf numFmtId="0" fontId="1" fillId="0" borderId="1" xfId="0" applyFont="1" applyFill="1" applyBorder="1" applyAlignment="1">
      <alignment vertical="top" wrapText="1"/>
    </xf>
    <xf numFmtId="0" fontId="1" fillId="0" borderId="24" xfId="0" applyFont="1" applyFill="1" applyBorder="1" applyAlignment="1">
      <alignment horizontal="left" vertical="top"/>
    </xf>
    <xf numFmtId="164" fontId="1" fillId="0" borderId="1" xfId="2" applyNumberFormat="1" applyFont="1" applyFill="1" applyBorder="1" applyAlignment="1">
      <alignment vertical="top"/>
    </xf>
    <xf numFmtId="164" fontId="1" fillId="0" borderId="19" xfId="2" applyNumberFormat="1" applyFont="1" applyFill="1" applyBorder="1" applyAlignment="1">
      <alignment vertical="top"/>
    </xf>
    <xf numFmtId="0" fontId="1" fillId="0" borderId="23" xfId="0" applyFont="1" applyFill="1" applyBorder="1" applyAlignment="1">
      <alignment horizontal="left" vertical="top"/>
    </xf>
    <xf numFmtId="0" fontId="35" fillId="0" borderId="1" xfId="753" quotePrefix="1" applyFont="1" applyFill="1" applyBorder="1" applyAlignment="1">
      <alignment horizontal="left" vertical="top" wrapText="1"/>
    </xf>
    <xf numFmtId="0" fontId="22" fillId="10" borderId="1" xfId="0" applyFont="1" applyFill="1" applyBorder="1" applyAlignment="1">
      <alignment horizontal="left" vertical="top" wrapText="1"/>
    </xf>
    <xf numFmtId="0" fontId="1" fillId="10" borderId="1" xfId="753" applyFont="1" applyFill="1" applyBorder="1" applyAlignment="1">
      <alignment horizontal="left" vertical="top" wrapText="1"/>
    </xf>
    <xf numFmtId="0" fontId="36" fillId="10" borderId="1" xfId="753" applyFont="1" applyFill="1" applyBorder="1" applyAlignment="1">
      <alignment horizontal="left" vertical="top" wrapText="1"/>
    </xf>
    <xf numFmtId="164" fontId="1" fillId="10" borderId="1" xfId="731" applyNumberFormat="1" applyFont="1" applyFill="1" applyBorder="1" applyAlignment="1">
      <alignment horizontal="left" vertical="top" wrapText="1"/>
    </xf>
    <xf numFmtId="0" fontId="23" fillId="0" borderId="0" xfId="0" applyFont="1" applyFill="1"/>
    <xf numFmtId="0" fontId="0" fillId="0" borderId="0" xfId="0" applyNumberFormat="1" applyAlignment="1">
      <alignment vertical="top"/>
    </xf>
    <xf numFmtId="0" fontId="1" fillId="0" borderId="1" xfId="0" applyFont="1" applyFill="1" applyBorder="1" applyAlignment="1">
      <alignment vertical="top"/>
    </xf>
    <xf numFmtId="0" fontId="1" fillId="0" borderId="23" xfId="0" applyFont="1" applyFill="1" applyBorder="1" applyAlignment="1">
      <alignment vertical="top"/>
    </xf>
    <xf numFmtId="164" fontId="22" fillId="10" borderId="1" xfId="2" applyNumberFormat="1" applyFont="1" applyFill="1" applyBorder="1" applyAlignment="1">
      <alignment horizontal="left" vertical="top" wrapText="1"/>
    </xf>
    <xf numFmtId="0" fontId="22" fillId="9" borderId="1" xfId="0" applyFont="1" applyFill="1" applyBorder="1" applyAlignment="1">
      <alignment horizontal="left" vertical="top" wrapText="1"/>
    </xf>
    <xf numFmtId="0" fontId="1" fillId="9" borderId="1" xfId="0" quotePrefix="1" applyFont="1" applyFill="1" applyBorder="1" applyAlignment="1">
      <alignment horizontal="left" vertical="top" wrapText="1"/>
    </xf>
    <xf numFmtId="0" fontId="1" fillId="9" borderId="1" xfId="0" applyFont="1" applyFill="1" applyBorder="1" applyAlignment="1">
      <alignment horizontal="left" vertical="top" wrapText="1"/>
    </xf>
    <xf numFmtId="164" fontId="1" fillId="9" borderId="1" xfId="2" applyNumberFormat="1" applyFont="1" applyFill="1" applyBorder="1" applyAlignment="1">
      <alignment horizontal="left" vertical="top" wrapText="1"/>
    </xf>
    <xf numFmtId="0" fontId="0" fillId="9" borderId="0" xfId="0" applyFill="1"/>
    <xf numFmtId="164" fontId="20" fillId="0" borderId="0" xfId="0" applyNumberFormat="1" applyFont="1" applyAlignment="1">
      <alignment horizontal="center" vertical="top"/>
    </xf>
    <xf numFmtId="164" fontId="0" fillId="10" borderId="0" xfId="0" applyNumberFormat="1" applyFill="1" applyAlignment="1">
      <alignment vertical="top"/>
    </xf>
    <xf numFmtId="164" fontId="0" fillId="0" borderId="0" xfId="0" applyNumberFormat="1" applyAlignment="1">
      <alignment vertical="top"/>
    </xf>
    <xf numFmtId="164" fontId="20" fillId="0" borderId="0" xfId="0" applyNumberFormat="1" applyFont="1" applyAlignment="1">
      <alignment vertical="top"/>
    </xf>
    <xf numFmtId="0" fontId="22" fillId="12" borderId="1" xfId="0" applyFont="1" applyFill="1" applyBorder="1" applyAlignment="1">
      <alignment horizontal="left" vertical="top" wrapText="1"/>
    </xf>
    <xf numFmtId="0" fontId="22" fillId="12" borderId="1" xfId="0" quotePrefix="1" applyFont="1" applyFill="1" applyBorder="1" applyAlignment="1">
      <alignment horizontal="left" vertical="top" wrapText="1"/>
    </xf>
    <xf numFmtId="0" fontId="35" fillId="12" borderId="1" xfId="0" applyFont="1" applyFill="1" applyBorder="1" applyAlignment="1">
      <alignment horizontal="left" vertical="top" wrapText="1"/>
    </xf>
    <xf numFmtId="164" fontId="22" fillId="12" borderId="1" xfId="2" applyNumberFormat="1" applyFont="1" applyFill="1" applyBorder="1" applyAlignment="1">
      <alignment horizontal="left" vertical="top" wrapText="1"/>
    </xf>
    <xf numFmtId="0" fontId="0" fillId="12" borderId="0" xfId="0" applyFill="1"/>
    <xf numFmtId="0" fontId="22" fillId="3" borderId="1" xfId="0" quotePrefix="1" applyFont="1" applyFill="1" applyBorder="1" applyAlignment="1">
      <alignment horizontal="left" vertical="top" wrapText="1"/>
    </xf>
    <xf numFmtId="164" fontId="22" fillId="3" borderId="1" xfId="2" applyNumberFormat="1" applyFont="1" applyFill="1" applyBorder="1" applyAlignment="1">
      <alignment horizontal="left" vertical="top" wrapText="1"/>
    </xf>
    <xf numFmtId="0" fontId="22" fillId="0" borderId="1" xfId="0" applyFont="1" applyBorder="1" applyAlignment="1">
      <alignment vertical="top" wrapText="1"/>
    </xf>
    <xf numFmtId="0" fontId="40" fillId="0" borderId="0" xfId="0" applyFont="1" applyAlignment="1">
      <alignment horizontal="center"/>
    </xf>
    <xf numFmtId="0" fontId="12" fillId="0" borderId="0" xfId="0" applyFont="1" applyAlignment="1">
      <alignment horizontal="center" vertical="top" wrapText="1"/>
    </xf>
    <xf numFmtId="0" fontId="12" fillId="0" borderId="0" xfId="0" applyFont="1" applyAlignment="1">
      <alignment horizontal="center" vertical="top"/>
    </xf>
    <xf numFmtId="0" fontId="17" fillId="0" borderId="0" xfId="0" applyFont="1" applyAlignment="1">
      <alignment horizontal="center" wrapText="1"/>
    </xf>
    <xf numFmtId="0" fontId="19" fillId="0" borderId="0" xfId="0" applyFont="1" applyAlignment="1">
      <alignment horizontal="center" wrapText="1"/>
    </xf>
    <xf numFmtId="0" fontId="24" fillId="3" borderId="0" xfId="18" applyFont="1" applyFill="1" applyBorder="1" applyAlignment="1">
      <alignment horizontal="left" vertical="top" wrapText="1"/>
    </xf>
    <xf numFmtId="0" fontId="25" fillId="6" borderId="9" xfId="18" applyFont="1" applyFill="1" applyBorder="1" applyAlignment="1">
      <alignment horizontal="center" vertical="center" textRotation="39"/>
    </xf>
    <xf numFmtId="0" fontId="25" fillId="6" borderId="15" xfId="18" applyFont="1" applyFill="1" applyBorder="1" applyAlignment="1">
      <alignment horizontal="center" vertical="center" textRotation="39"/>
    </xf>
    <xf numFmtId="0" fontId="24" fillId="5" borderId="2" xfId="18" applyFont="1" applyFill="1" applyBorder="1" applyAlignment="1">
      <alignment horizontal="center" vertical="center" wrapText="1"/>
    </xf>
    <xf numFmtId="0" fontId="24" fillId="5" borderId="3" xfId="18" applyFont="1" applyFill="1" applyBorder="1" applyAlignment="1">
      <alignment horizontal="center" vertical="center" wrapText="1"/>
    </xf>
    <xf numFmtId="0" fontId="24" fillId="5" borderId="4" xfId="18" applyFont="1" applyFill="1" applyBorder="1" applyAlignment="1">
      <alignment horizontal="center" vertical="center" wrapText="1"/>
    </xf>
    <xf numFmtId="0" fontId="24" fillId="5" borderId="10" xfId="18" applyFont="1" applyFill="1" applyBorder="1" applyAlignment="1">
      <alignment horizontal="center" vertical="center" wrapText="1"/>
    </xf>
    <xf numFmtId="0" fontId="24" fillId="5" borderId="11" xfId="18" applyFont="1" applyFill="1" applyBorder="1" applyAlignment="1">
      <alignment horizontal="center" vertical="center" wrapText="1"/>
    </xf>
    <xf numFmtId="0" fontId="24" fillId="5" borderId="12" xfId="18" applyFont="1" applyFill="1" applyBorder="1" applyAlignment="1">
      <alignment horizontal="center" vertical="center" wrapText="1"/>
    </xf>
    <xf numFmtId="0" fontId="24" fillId="5" borderId="5" xfId="18" applyFont="1" applyFill="1" applyBorder="1" applyAlignment="1">
      <alignment horizontal="center" vertical="center" wrapText="1"/>
    </xf>
    <xf numFmtId="0" fontId="24" fillId="5" borderId="13" xfId="18" applyFont="1" applyFill="1" applyBorder="1" applyAlignment="1">
      <alignment horizontal="center" vertical="center" wrapText="1"/>
    </xf>
    <xf numFmtId="0" fontId="23" fillId="5" borderId="6" xfId="18" applyFont="1" applyFill="1" applyBorder="1" applyAlignment="1">
      <alignment horizontal="center" vertical="center"/>
    </xf>
    <xf numFmtId="0" fontId="24" fillId="5" borderId="7" xfId="18" applyFont="1" applyFill="1" applyBorder="1" applyAlignment="1">
      <alignment horizontal="center" vertical="center" wrapText="1"/>
    </xf>
  </cellXfs>
  <cellStyles count="2372">
    <cellStyle name="Comma" xfId="2" builtinId="3"/>
    <cellStyle name="Comma [0]" xfId="1" builtinId="6"/>
    <cellStyle name="Comma [0] 2" xfId="20"/>
    <cellStyle name="Comma [0] 3" xfId="21"/>
    <cellStyle name="Comma 2" xfId="5"/>
    <cellStyle name="Comma 2 10" xfId="52"/>
    <cellStyle name="Comma 2 10 10" xfId="731"/>
    <cellStyle name="Comma 2 10 11" xfId="795"/>
    <cellStyle name="Comma 2 10 12" xfId="859"/>
    <cellStyle name="Comma 2 10 13" xfId="923"/>
    <cellStyle name="Comma 2 10 14" xfId="987"/>
    <cellStyle name="Comma 2 10 15" xfId="1051"/>
    <cellStyle name="Comma 2 10 16" xfId="1115"/>
    <cellStyle name="Comma 2 10 17" xfId="1179"/>
    <cellStyle name="Comma 2 10 18" xfId="1243"/>
    <cellStyle name="Comma 2 10 19" xfId="1307"/>
    <cellStyle name="Comma 2 10 2" xfId="219"/>
    <cellStyle name="Comma 2 10 20" xfId="1371"/>
    <cellStyle name="Comma 2 10 21" xfId="1435"/>
    <cellStyle name="Comma 2 10 22" xfId="1499"/>
    <cellStyle name="Comma 2 10 23" xfId="1563"/>
    <cellStyle name="Comma 2 10 24" xfId="1627"/>
    <cellStyle name="Comma 2 10 25" xfId="1691"/>
    <cellStyle name="Comma 2 10 26" xfId="1755"/>
    <cellStyle name="Comma 2 10 27" xfId="1819"/>
    <cellStyle name="Comma 2 10 28" xfId="1883"/>
    <cellStyle name="Comma 2 10 29" xfId="1947"/>
    <cellStyle name="Comma 2 10 3" xfId="283"/>
    <cellStyle name="Comma 2 10 30" xfId="2011"/>
    <cellStyle name="Comma 2 10 31" xfId="2075"/>
    <cellStyle name="Comma 2 10 32" xfId="2139"/>
    <cellStyle name="Comma 2 10 33" xfId="2202"/>
    <cellStyle name="Comma 2 10 34" xfId="2264"/>
    <cellStyle name="Comma 2 10 35" xfId="2325"/>
    <cellStyle name="Comma 2 10 4" xfId="347"/>
    <cellStyle name="Comma 2 10 5" xfId="411"/>
    <cellStyle name="Comma 2 10 6" xfId="475"/>
    <cellStyle name="Comma 2 10 7" xfId="539"/>
    <cellStyle name="Comma 2 10 8" xfId="603"/>
    <cellStyle name="Comma 2 10 9" xfId="667"/>
    <cellStyle name="Comma 2 11" xfId="73"/>
    <cellStyle name="Comma 2 11 10" xfId="752"/>
    <cellStyle name="Comma 2 11 11" xfId="816"/>
    <cellStyle name="Comma 2 11 12" xfId="880"/>
    <cellStyle name="Comma 2 11 13" xfId="944"/>
    <cellStyle name="Comma 2 11 14" xfId="1008"/>
    <cellStyle name="Comma 2 11 15" xfId="1072"/>
    <cellStyle name="Comma 2 11 16" xfId="1136"/>
    <cellStyle name="Comma 2 11 17" xfId="1200"/>
    <cellStyle name="Comma 2 11 18" xfId="1264"/>
    <cellStyle name="Comma 2 11 19" xfId="1328"/>
    <cellStyle name="Comma 2 11 2" xfId="240"/>
    <cellStyle name="Comma 2 11 20" xfId="1392"/>
    <cellStyle name="Comma 2 11 21" xfId="1456"/>
    <cellStyle name="Comma 2 11 22" xfId="1520"/>
    <cellStyle name="Comma 2 11 23" xfId="1584"/>
    <cellStyle name="Comma 2 11 24" xfId="1648"/>
    <cellStyle name="Comma 2 11 25" xfId="1712"/>
    <cellStyle name="Comma 2 11 26" xfId="1776"/>
    <cellStyle name="Comma 2 11 27" xfId="1840"/>
    <cellStyle name="Comma 2 11 28" xfId="1904"/>
    <cellStyle name="Comma 2 11 29" xfId="1968"/>
    <cellStyle name="Comma 2 11 3" xfId="304"/>
    <cellStyle name="Comma 2 11 30" xfId="2032"/>
    <cellStyle name="Comma 2 11 31" xfId="2096"/>
    <cellStyle name="Comma 2 11 32" xfId="2160"/>
    <cellStyle name="Comma 2 11 33" xfId="2223"/>
    <cellStyle name="Comma 2 11 34" xfId="2285"/>
    <cellStyle name="Comma 2 11 35" xfId="2346"/>
    <cellStyle name="Comma 2 11 4" xfId="368"/>
    <cellStyle name="Comma 2 11 5" xfId="432"/>
    <cellStyle name="Comma 2 11 6" xfId="496"/>
    <cellStyle name="Comma 2 11 7" xfId="560"/>
    <cellStyle name="Comma 2 11 8" xfId="624"/>
    <cellStyle name="Comma 2 11 9" xfId="688"/>
    <cellStyle name="Comma 2 12" xfId="56"/>
    <cellStyle name="Comma 2 13" xfId="112"/>
    <cellStyle name="Comma 2 14" xfId="124"/>
    <cellStyle name="Comma 2 15" xfId="142"/>
    <cellStyle name="Comma 2 16" xfId="151"/>
    <cellStyle name="Comma 2 17" xfId="158"/>
    <cellStyle name="Comma 2 18" xfId="131"/>
    <cellStyle name="Comma 2 19" xfId="47"/>
    <cellStyle name="Comma 2 2" xfId="9"/>
    <cellStyle name="Comma 2 2 10" xfId="51"/>
    <cellStyle name="Comma 2 2 11" xfId="29"/>
    <cellStyle name="Comma 2 2 12" xfId="106"/>
    <cellStyle name="Comma 2 2 13" xfId="127"/>
    <cellStyle name="Comma 2 2 14" xfId="122"/>
    <cellStyle name="Comma 2 2 15" xfId="105"/>
    <cellStyle name="Comma 2 2 16" xfId="168"/>
    <cellStyle name="Comma 2 2 17" xfId="161"/>
    <cellStyle name="Comma 2 2 18" xfId="160"/>
    <cellStyle name="Comma 2 2 19" xfId="135"/>
    <cellStyle name="Comma 2 2 2" xfId="37"/>
    <cellStyle name="Comma 2 2 2 10" xfId="728"/>
    <cellStyle name="Comma 2 2 2 11" xfId="792"/>
    <cellStyle name="Comma 2 2 2 12" xfId="856"/>
    <cellStyle name="Comma 2 2 2 13" xfId="920"/>
    <cellStyle name="Comma 2 2 2 14" xfId="984"/>
    <cellStyle name="Comma 2 2 2 15" xfId="1048"/>
    <cellStyle name="Comma 2 2 2 16" xfId="1112"/>
    <cellStyle name="Comma 2 2 2 17" xfId="1176"/>
    <cellStyle name="Comma 2 2 2 18" xfId="1240"/>
    <cellStyle name="Comma 2 2 2 19" xfId="1304"/>
    <cellStyle name="Comma 2 2 2 2" xfId="216"/>
    <cellStyle name="Comma 2 2 2 20" xfId="1368"/>
    <cellStyle name="Comma 2 2 2 21" xfId="1432"/>
    <cellStyle name="Comma 2 2 2 22" xfId="1496"/>
    <cellStyle name="Comma 2 2 2 23" xfId="1560"/>
    <cellStyle name="Comma 2 2 2 24" xfId="1624"/>
    <cellStyle name="Comma 2 2 2 25" xfId="1688"/>
    <cellStyle name="Comma 2 2 2 26" xfId="1752"/>
    <cellStyle name="Comma 2 2 2 27" xfId="1816"/>
    <cellStyle name="Comma 2 2 2 28" xfId="1880"/>
    <cellStyle name="Comma 2 2 2 29" xfId="1944"/>
    <cellStyle name="Comma 2 2 2 3" xfId="280"/>
    <cellStyle name="Comma 2 2 2 30" xfId="2008"/>
    <cellStyle name="Comma 2 2 2 31" xfId="2072"/>
    <cellStyle name="Comma 2 2 2 32" xfId="2136"/>
    <cellStyle name="Comma 2 2 2 33" xfId="2199"/>
    <cellStyle name="Comma 2 2 2 34" xfId="2261"/>
    <cellStyle name="Comma 2 2 2 35" xfId="2322"/>
    <cellStyle name="Comma 2 2 2 4" xfId="344"/>
    <cellStyle name="Comma 2 2 2 5" xfId="408"/>
    <cellStyle name="Comma 2 2 2 6" xfId="472"/>
    <cellStyle name="Comma 2 2 2 7" xfId="536"/>
    <cellStyle name="Comma 2 2 2 8" xfId="600"/>
    <cellStyle name="Comma 2 2 2 9" xfId="664"/>
    <cellStyle name="Comma 2 2 20" xfId="178"/>
    <cellStyle name="Comma 2 2 21" xfId="140"/>
    <cellStyle name="Comma 2 2 22" xfId="203"/>
    <cellStyle name="Comma 2 2 23" xfId="267"/>
    <cellStyle name="Comma 2 2 24" xfId="331"/>
    <cellStyle name="Comma 2 2 25" xfId="395"/>
    <cellStyle name="Comma 2 2 26" xfId="459"/>
    <cellStyle name="Comma 2 2 27" xfId="523"/>
    <cellStyle name="Comma 2 2 28" xfId="587"/>
    <cellStyle name="Comma 2 2 29" xfId="651"/>
    <cellStyle name="Comma 2 2 3" xfId="57"/>
    <cellStyle name="Comma 2 2 3 10" xfId="736"/>
    <cellStyle name="Comma 2 2 3 11" xfId="800"/>
    <cellStyle name="Comma 2 2 3 12" xfId="864"/>
    <cellStyle name="Comma 2 2 3 13" xfId="928"/>
    <cellStyle name="Comma 2 2 3 14" xfId="992"/>
    <cellStyle name="Comma 2 2 3 15" xfId="1056"/>
    <cellStyle name="Comma 2 2 3 16" xfId="1120"/>
    <cellStyle name="Comma 2 2 3 17" xfId="1184"/>
    <cellStyle name="Comma 2 2 3 18" xfId="1248"/>
    <cellStyle name="Comma 2 2 3 19" xfId="1312"/>
    <cellStyle name="Comma 2 2 3 2" xfId="224"/>
    <cellStyle name="Comma 2 2 3 20" xfId="1376"/>
    <cellStyle name="Comma 2 2 3 21" xfId="1440"/>
    <cellStyle name="Comma 2 2 3 22" xfId="1504"/>
    <cellStyle name="Comma 2 2 3 23" xfId="1568"/>
    <cellStyle name="Comma 2 2 3 24" xfId="1632"/>
    <cellStyle name="Comma 2 2 3 25" xfId="1696"/>
    <cellStyle name="Comma 2 2 3 26" xfId="1760"/>
    <cellStyle name="Comma 2 2 3 27" xfId="1824"/>
    <cellStyle name="Comma 2 2 3 28" xfId="1888"/>
    <cellStyle name="Comma 2 2 3 29" xfId="1952"/>
    <cellStyle name="Comma 2 2 3 3" xfId="288"/>
    <cellStyle name="Comma 2 2 3 30" xfId="2016"/>
    <cellStyle name="Comma 2 2 3 31" xfId="2080"/>
    <cellStyle name="Comma 2 2 3 32" xfId="2144"/>
    <cellStyle name="Comma 2 2 3 33" xfId="2207"/>
    <cellStyle name="Comma 2 2 3 34" xfId="2269"/>
    <cellStyle name="Comma 2 2 3 35" xfId="2330"/>
    <cellStyle name="Comma 2 2 3 4" xfId="352"/>
    <cellStyle name="Comma 2 2 3 5" xfId="416"/>
    <cellStyle name="Comma 2 2 3 6" xfId="480"/>
    <cellStyle name="Comma 2 2 3 7" xfId="544"/>
    <cellStyle name="Comma 2 2 3 8" xfId="608"/>
    <cellStyle name="Comma 2 2 3 9" xfId="672"/>
    <cellStyle name="Comma 2 2 30" xfId="715"/>
    <cellStyle name="Comma 2 2 31" xfId="779"/>
    <cellStyle name="Comma 2 2 32" xfId="843"/>
    <cellStyle name="Comma 2 2 33" xfId="907"/>
    <cellStyle name="Comma 2 2 34" xfId="971"/>
    <cellStyle name="Comma 2 2 35" xfId="1035"/>
    <cellStyle name="Comma 2 2 36" xfId="1099"/>
    <cellStyle name="Comma 2 2 37" xfId="1163"/>
    <cellStyle name="Comma 2 2 38" xfId="1227"/>
    <cellStyle name="Comma 2 2 39" xfId="1291"/>
    <cellStyle name="Comma 2 2 4" xfId="66"/>
    <cellStyle name="Comma 2 2 4 10" xfId="745"/>
    <cellStyle name="Comma 2 2 4 11" xfId="809"/>
    <cellStyle name="Comma 2 2 4 12" xfId="873"/>
    <cellStyle name="Comma 2 2 4 13" xfId="937"/>
    <cellStyle name="Comma 2 2 4 14" xfId="1001"/>
    <cellStyle name="Comma 2 2 4 15" xfId="1065"/>
    <cellStyle name="Comma 2 2 4 16" xfId="1129"/>
    <cellStyle name="Comma 2 2 4 17" xfId="1193"/>
    <cellStyle name="Comma 2 2 4 18" xfId="1257"/>
    <cellStyle name="Comma 2 2 4 19" xfId="1321"/>
    <cellStyle name="Comma 2 2 4 2" xfId="233"/>
    <cellStyle name="Comma 2 2 4 20" xfId="1385"/>
    <cellStyle name="Comma 2 2 4 21" xfId="1449"/>
    <cellStyle name="Comma 2 2 4 22" xfId="1513"/>
    <cellStyle name="Comma 2 2 4 23" xfId="1577"/>
    <cellStyle name="Comma 2 2 4 24" xfId="1641"/>
    <cellStyle name="Comma 2 2 4 25" xfId="1705"/>
    <cellStyle name="Comma 2 2 4 26" xfId="1769"/>
    <cellStyle name="Comma 2 2 4 27" xfId="1833"/>
    <cellStyle name="Comma 2 2 4 28" xfId="1897"/>
    <cellStyle name="Comma 2 2 4 29" xfId="1961"/>
    <cellStyle name="Comma 2 2 4 3" xfId="297"/>
    <cellStyle name="Comma 2 2 4 30" xfId="2025"/>
    <cellStyle name="Comma 2 2 4 31" xfId="2089"/>
    <cellStyle name="Comma 2 2 4 32" xfId="2153"/>
    <cellStyle name="Comma 2 2 4 33" xfId="2216"/>
    <cellStyle name="Comma 2 2 4 34" xfId="2278"/>
    <cellStyle name="Comma 2 2 4 35" xfId="2339"/>
    <cellStyle name="Comma 2 2 4 4" xfId="361"/>
    <cellStyle name="Comma 2 2 4 5" xfId="425"/>
    <cellStyle name="Comma 2 2 4 6" xfId="489"/>
    <cellStyle name="Comma 2 2 4 7" xfId="553"/>
    <cellStyle name="Comma 2 2 4 8" xfId="617"/>
    <cellStyle name="Comma 2 2 4 9" xfId="681"/>
    <cellStyle name="Comma 2 2 40" xfId="1355"/>
    <cellStyle name="Comma 2 2 41" xfId="1419"/>
    <cellStyle name="Comma 2 2 42" xfId="1483"/>
    <cellStyle name="Comma 2 2 43" xfId="1547"/>
    <cellStyle name="Comma 2 2 44" xfId="1611"/>
    <cellStyle name="Comma 2 2 45" xfId="1675"/>
    <cellStyle name="Comma 2 2 46" xfId="1739"/>
    <cellStyle name="Comma 2 2 47" xfId="1803"/>
    <cellStyle name="Comma 2 2 48" xfId="1867"/>
    <cellStyle name="Comma 2 2 49" xfId="1931"/>
    <cellStyle name="Comma 2 2 5" xfId="72"/>
    <cellStyle name="Comma 2 2 5 10" xfId="751"/>
    <cellStyle name="Comma 2 2 5 11" xfId="815"/>
    <cellStyle name="Comma 2 2 5 12" xfId="879"/>
    <cellStyle name="Comma 2 2 5 13" xfId="943"/>
    <cellStyle name="Comma 2 2 5 14" xfId="1007"/>
    <cellStyle name="Comma 2 2 5 15" xfId="1071"/>
    <cellStyle name="Comma 2 2 5 16" xfId="1135"/>
    <cellStyle name="Comma 2 2 5 17" xfId="1199"/>
    <cellStyle name="Comma 2 2 5 18" xfId="1263"/>
    <cellStyle name="Comma 2 2 5 19" xfId="1327"/>
    <cellStyle name="Comma 2 2 5 2" xfId="239"/>
    <cellStyle name="Comma 2 2 5 20" xfId="1391"/>
    <cellStyle name="Comma 2 2 5 21" xfId="1455"/>
    <cellStyle name="Comma 2 2 5 22" xfId="1519"/>
    <cellStyle name="Comma 2 2 5 23" xfId="1583"/>
    <cellStyle name="Comma 2 2 5 24" xfId="1647"/>
    <cellStyle name="Comma 2 2 5 25" xfId="1711"/>
    <cellStyle name="Comma 2 2 5 26" xfId="1775"/>
    <cellStyle name="Comma 2 2 5 27" xfId="1839"/>
    <cellStyle name="Comma 2 2 5 28" xfId="1903"/>
    <cellStyle name="Comma 2 2 5 29" xfId="1967"/>
    <cellStyle name="Comma 2 2 5 3" xfId="303"/>
    <cellStyle name="Comma 2 2 5 30" xfId="2031"/>
    <cellStyle name="Comma 2 2 5 31" xfId="2095"/>
    <cellStyle name="Comma 2 2 5 32" xfId="2159"/>
    <cellStyle name="Comma 2 2 5 33" xfId="2222"/>
    <cellStyle name="Comma 2 2 5 34" xfId="2284"/>
    <cellStyle name="Comma 2 2 5 35" xfId="2345"/>
    <cellStyle name="Comma 2 2 5 4" xfId="367"/>
    <cellStyle name="Comma 2 2 5 5" xfId="431"/>
    <cellStyle name="Comma 2 2 5 6" xfId="495"/>
    <cellStyle name="Comma 2 2 5 7" xfId="559"/>
    <cellStyle name="Comma 2 2 5 8" xfId="623"/>
    <cellStyle name="Comma 2 2 5 9" xfId="687"/>
    <cellStyle name="Comma 2 2 50" xfId="1995"/>
    <cellStyle name="Comma 2 2 51" xfId="2059"/>
    <cellStyle name="Comma 2 2 52" xfId="2123"/>
    <cellStyle name="Comma 2 2 53" xfId="2187"/>
    <cellStyle name="Comma 2 2 54" xfId="2250"/>
    <cellStyle name="Comma 2 2 55" xfId="2312"/>
    <cellStyle name="Comma 2 2 6" xfId="79"/>
    <cellStyle name="Comma 2 2 6 10" xfId="758"/>
    <cellStyle name="Comma 2 2 6 11" xfId="822"/>
    <cellStyle name="Comma 2 2 6 12" xfId="886"/>
    <cellStyle name="Comma 2 2 6 13" xfId="950"/>
    <cellStyle name="Comma 2 2 6 14" xfId="1014"/>
    <cellStyle name="Comma 2 2 6 15" xfId="1078"/>
    <cellStyle name="Comma 2 2 6 16" xfId="1142"/>
    <cellStyle name="Comma 2 2 6 17" xfId="1206"/>
    <cellStyle name="Comma 2 2 6 18" xfId="1270"/>
    <cellStyle name="Comma 2 2 6 19" xfId="1334"/>
    <cellStyle name="Comma 2 2 6 2" xfId="246"/>
    <cellStyle name="Comma 2 2 6 20" xfId="1398"/>
    <cellStyle name="Comma 2 2 6 21" xfId="1462"/>
    <cellStyle name="Comma 2 2 6 22" xfId="1526"/>
    <cellStyle name="Comma 2 2 6 23" xfId="1590"/>
    <cellStyle name="Comma 2 2 6 24" xfId="1654"/>
    <cellStyle name="Comma 2 2 6 25" xfId="1718"/>
    <cellStyle name="Comma 2 2 6 26" xfId="1782"/>
    <cellStyle name="Comma 2 2 6 27" xfId="1846"/>
    <cellStyle name="Comma 2 2 6 28" xfId="1910"/>
    <cellStyle name="Comma 2 2 6 29" xfId="1974"/>
    <cellStyle name="Comma 2 2 6 3" xfId="310"/>
    <cellStyle name="Comma 2 2 6 30" xfId="2038"/>
    <cellStyle name="Comma 2 2 6 31" xfId="2102"/>
    <cellStyle name="Comma 2 2 6 32" xfId="2166"/>
    <cellStyle name="Comma 2 2 6 33" xfId="2229"/>
    <cellStyle name="Comma 2 2 6 34" xfId="2291"/>
    <cellStyle name="Comma 2 2 6 35" xfId="2352"/>
    <cellStyle name="Comma 2 2 6 4" xfId="374"/>
    <cellStyle name="Comma 2 2 6 5" xfId="438"/>
    <cellStyle name="Comma 2 2 6 6" xfId="502"/>
    <cellStyle name="Comma 2 2 6 7" xfId="566"/>
    <cellStyle name="Comma 2 2 6 8" xfId="630"/>
    <cellStyle name="Comma 2 2 6 9" xfId="694"/>
    <cellStyle name="Comma 2 2 7" xfId="85"/>
    <cellStyle name="Comma 2 2 7 10" xfId="764"/>
    <cellStyle name="Comma 2 2 7 11" xfId="828"/>
    <cellStyle name="Comma 2 2 7 12" xfId="892"/>
    <cellStyle name="Comma 2 2 7 13" xfId="956"/>
    <cellStyle name="Comma 2 2 7 14" xfId="1020"/>
    <cellStyle name="Comma 2 2 7 15" xfId="1084"/>
    <cellStyle name="Comma 2 2 7 16" xfId="1148"/>
    <cellStyle name="Comma 2 2 7 17" xfId="1212"/>
    <cellStyle name="Comma 2 2 7 18" xfId="1276"/>
    <cellStyle name="Comma 2 2 7 19" xfId="1340"/>
    <cellStyle name="Comma 2 2 7 2" xfId="252"/>
    <cellStyle name="Comma 2 2 7 20" xfId="1404"/>
    <cellStyle name="Comma 2 2 7 21" xfId="1468"/>
    <cellStyle name="Comma 2 2 7 22" xfId="1532"/>
    <cellStyle name="Comma 2 2 7 23" xfId="1596"/>
    <cellStyle name="Comma 2 2 7 24" xfId="1660"/>
    <cellStyle name="Comma 2 2 7 25" xfId="1724"/>
    <cellStyle name="Comma 2 2 7 26" xfId="1788"/>
    <cellStyle name="Comma 2 2 7 27" xfId="1852"/>
    <cellStyle name="Comma 2 2 7 28" xfId="1916"/>
    <cellStyle name="Comma 2 2 7 29" xfId="1980"/>
    <cellStyle name="Comma 2 2 7 3" xfId="316"/>
    <cellStyle name="Comma 2 2 7 30" xfId="2044"/>
    <cellStyle name="Comma 2 2 7 31" xfId="2108"/>
    <cellStyle name="Comma 2 2 7 32" xfId="2172"/>
    <cellStyle name="Comma 2 2 7 33" xfId="2235"/>
    <cellStyle name="Comma 2 2 7 34" xfId="2297"/>
    <cellStyle name="Comma 2 2 7 35" xfId="2358"/>
    <cellStyle name="Comma 2 2 7 4" xfId="380"/>
    <cellStyle name="Comma 2 2 7 5" xfId="444"/>
    <cellStyle name="Comma 2 2 7 6" xfId="508"/>
    <cellStyle name="Comma 2 2 7 7" xfId="572"/>
    <cellStyle name="Comma 2 2 7 8" xfId="636"/>
    <cellStyle name="Comma 2 2 7 9" xfId="700"/>
    <cellStyle name="Comma 2 2 8" xfId="91"/>
    <cellStyle name="Comma 2 2 8 10" xfId="770"/>
    <cellStyle name="Comma 2 2 8 11" xfId="834"/>
    <cellStyle name="Comma 2 2 8 12" xfId="898"/>
    <cellStyle name="Comma 2 2 8 13" xfId="962"/>
    <cellStyle name="Comma 2 2 8 14" xfId="1026"/>
    <cellStyle name="Comma 2 2 8 15" xfId="1090"/>
    <cellStyle name="Comma 2 2 8 16" xfId="1154"/>
    <cellStyle name="Comma 2 2 8 17" xfId="1218"/>
    <cellStyle name="Comma 2 2 8 18" xfId="1282"/>
    <cellStyle name="Comma 2 2 8 19" xfId="1346"/>
    <cellStyle name="Comma 2 2 8 2" xfId="258"/>
    <cellStyle name="Comma 2 2 8 20" xfId="1410"/>
    <cellStyle name="Comma 2 2 8 21" xfId="1474"/>
    <cellStyle name="Comma 2 2 8 22" xfId="1538"/>
    <cellStyle name="Comma 2 2 8 23" xfId="1602"/>
    <cellStyle name="Comma 2 2 8 24" xfId="1666"/>
    <cellStyle name="Comma 2 2 8 25" xfId="1730"/>
    <cellStyle name="Comma 2 2 8 26" xfId="1794"/>
    <cellStyle name="Comma 2 2 8 27" xfId="1858"/>
    <cellStyle name="Comma 2 2 8 28" xfId="1922"/>
    <cellStyle name="Comma 2 2 8 29" xfId="1986"/>
    <cellStyle name="Comma 2 2 8 3" xfId="322"/>
    <cellStyle name="Comma 2 2 8 30" xfId="2050"/>
    <cellStyle name="Comma 2 2 8 31" xfId="2114"/>
    <cellStyle name="Comma 2 2 8 32" xfId="2178"/>
    <cellStyle name="Comma 2 2 8 33" xfId="2241"/>
    <cellStyle name="Comma 2 2 8 34" xfId="2303"/>
    <cellStyle name="Comma 2 2 8 35" xfId="2364"/>
    <cellStyle name="Comma 2 2 8 4" xfId="386"/>
    <cellStyle name="Comma 2 2 8 5" xfId="450"/>
    <cellStyle name="Comma 2 2 8 6" xfId="514"/>
    <cellStyle name="Comma 2 2 8 7" xfId="578"/>
    <cellStyle name="Comma 2 2 8 8" xfId="642"/>
    <cellStyle name="Comma 2 2 8 9" xfId="706"/>
    <cellStyle name="Comma 2 2 9" xfId="96"/>
    <cellStyle name="Comma 2 2 9 10" xfId="775"/>
    <cellStyle name="Comma 2 2 9 11" xfId="839"/>
    <cellStyle name="Comma 2 2 9 12" xfId="903"/>
    <cellStyle name="Comma 2 2 9 13" xfId="967"/>
    <cellStyle name="Comma 2 2 9 14" xfId="1031"/>
    <cellStyle name="Comma 2 2 9 15" xfId="1095"/>
    <cellStyle name="Comma 2 2 9 16" xfId="1159"/>
    <cellStyle name="Comma 2 2 9 17" xfId="1223"/>
    <cellStyle name="Comma 2 2 9 18" xfId="1287"/>
    <cellStyle name="Comma 2 2 9 19" xfId="1351"/>
    <cellStyle name="Comma 2 2 9 2" xfId="263"/>
    <cellStyle name="Comma 2 2 9 20" xfId="1415"/>
    <cellStyle name="Comma 2 2 9 21" xfId="1479"/>
    <cellStyle name="Comma 2 2 9 22" xfId="1543"/>
    <cellStyle name="Comma 2 2 9 23" xfId="1607"/>
    <cellStyle name="Comma 2 2 9 24" xfId="1671"/>
    <cellStyle name="Comma 2 2 9 25" xfId="1735"/>
    <cellStyle name="Comma 2 2 9 26" xfId="1799"/>
    <cellStyle name="Comma 2 2 9 27" xfId="1863"/>
    <cellStyle name="Comma 2 2 9 28" xfId="1927"/>
    <cellStyle name="Comma 2 2 9 29" xfId="1991"/>
    <cellStyle name="Comma 2 2 9 3" xfId="327"/>
    <cellStyle name="Comma 2 2 9 30" xfId="2055"/>
    <cellStyle name="Comma 2 2 9 31" xfId="2119"/>
    <cellStyle name="Comma 2 2 9 32" xfId="2183"/>
    <cellStyle name="Comma 2 2 9 33" xfId="2246"/>
    <cellStyle name="Comma 2 2 9 34" xfId="2308"/>
    <cellStyle name="Comma 2 2 9 35" xfId="2369"/>
    <cellStyle name="Comma 2 2 9 4" xfId="391"/>
    <cellStyle name="Comma 2 2 9 5" xfId="455"/>
    <cellStyle name="Comma 2 2 9 6" xfId="519"/>
    <cellStyle name="Comma 2 2 9 7" xfId="583"/>
    <cellStyle name="Comma 2 2 9 8" xfId="647"/>
    <cellStyle name="Comma 2 2 9 9" xfId="711"/>
    <cellStyle name="Comma 2 20" xfId="102"/>
    <cellStyle name="Comma 2 21" xfId="181"/>
    <cellStyle name="Comma 2 22" xfId="187"/>
    <cellStyle name="Comma 2 23" xfId="192"/>
    <cellStyle name="Comma 2 24" xfId="200"/>
    <cellStyle name="Comma 2 25" xfId="205"/>
    <cellStyle name="Comma 2 26" xfId="269"/>
    <cellStyle name="Comma 2 27" xfId="333"/>
    <cellStyle name="Comma 2 28" xfId="397"/>
    <cellStyle name="Comma 2 29" xfId="461"/>
    <cellStyle name="Comma 2 3" xfId="13"/>
    <cellStyle name="Comma 2 3 10" xfId="99"/>
    <cellStyle name="Comma 2 3 11" xfId="110"/>
    <cellStyle name="Comma 2 3 12" xfId="134"/>
    <cellStyle name="Comma 2 3 13" xfId="114"/>
    <cellStyle name="Comma 2 3 14" xfId="113"/>
    <cellStyle name="Comma 2 3 15" xfId="120"/>
    <cellStyle name="Comma 2 3 16" xfId="155"/>
    <cellStyle name="Comma 2 3 17" xfId="173"/>
    <cellStyle name="Comma 2 3 18" xfId="125"/>
    <cellStyle name="Comma 2 3 19" xfId="174"/>
    <cellStyle name="Comma 2 3 2" xfId="40"/>
    <cellStyle name="Comma 2 3 2 10" xfId="730"/>
    <cellStyle name="Comma 2 3 2 11" xfId="794"/>
    <cellStyle name="Comma 2 3 2 12" xfId="858"/>
    <cellStyle name="Comma 2 3 2 13" xfId="922"/>
    <cellStyle name="Comma 2 3 2 14" xfId="986"/>
    <cellStyle name="Comma 2 3 2 15" xfId="1050"/>
    <cellStyle name="Comma 2 3 2 16" xfId="1114"/>
    <cellStyle name="Comma 2 3 2 17" xfId="1178"/>
    <cellStyle name="Comma 2 3 2 18" xfId="1242"/>
    <cellStyle name="Comma 2 3 2 19" xfId="1306"/>
    <cellStyle name="Comma 2 3 2 2" xfId="218"/>
    <cellStyle name="Comma 2 3 2 20" xfId="1370"/>
    <cellStyle name="Comma 2 3 2 21" xfId="1434"/>
    <cellStyle name="Comma 2 3 2 22" xfId="1498"/>
    <cellStyle name="Comma 2 3 2 23" xfId="1562"/>
    <cellStyle name="Comma 2 3 2 24" xfId="1626"/>
    <cellStyle name="Comma 2 3 2 25" xfId="1690"/>
    <cellStyle name="Comma 2 3 2 26" xfId="1754"/>
    <cellStyle name="Comma 2 3 2 27" xfId="1818"/>
    <cellStyle name="Comma 2 3 2 28" xfId="1882"/>
    <cellStyle name="Comma 2 3 2 29" xfId="1946"/>
    <cellStyle name="Comma 2 3 2 3" xfId="282"/>
    <cellStyle name="Comma 2 3 2 30" xfId="2010"/>
    <cellStyle name="Comma 2 3 2 31" xfId="2074"/>
    <cellStyle name="Comma 2 3 2 32" xfId="2138"/>
    <cellStyle name="Comma 2 3 2 33" xfId="2201"/>
    <cellStyle name="Comma 2 3 2 34" xfId="2263"/>
    <cellStyle name="Comma 2 3 2 35" xfId="2324"/>
    <cellStyle name="Comma 2 3 2 4" xfId="346"/>
    <cellStyle name="Comma 2 3 2 5" xfId="410"/>
    <cellStyle name="Comma 2 3 2 6" xfId="474"/>
    <cellStyle name="Comma 2 3 2 7" xfId="538"/>
    <cellStyle name="Comma 2 3 2 8" xfId="602"/>
    <cellStyle name="Comma 2 3 2 9" xfId="666"/>
    <cellStyle name="Comma 2 3 20" xfId="117"/>
    <cellStyle name="Comma 2 3 21" xfId="167"/>
    <cellStyle name="Comma 2 3 22" xfId="207"/>
    <cellStyle name="Comma 2 3 23" xfId="271"/>
    <cellStyle name="Comma 2 3 24" xfId="335"/>
    <cellStyle name="Comma 2 3 25" xfId="399"/>
    <cellStyle name="Comma 2 3 26" xfId="463"/>
    <cellStyle name="Comma 2 3 27" xfId="527"/>
    <cellStyle name="Comma 2 3 28" xfId="591"/>
    <cellStyle name="Comma 2 3 29" xfId="655"/>
    <cellStyle name="Comma 2 3 3" xfId="60"/>
    <cellStyle name="Comma 2 3 3 10" xfId="739"/>
    <cellStyle name="Comma 2 3 3 11" xfId="803"/>
    <cellStyle name="Comma 2 3 3 12" xfId="867"/>
    <cellStyle name="Comma 2 3 3 13" xfId="931"/>
    <cellStyle name="Comma 2 3 3 14" xfId="995"/>
    <cellStyle name="Comma 2 3 3 15" xfId="1059"/>
    <cellStyle name="Comma 2 3 3 16" xfId="1123"/>
    <cellStyle name="Comma 2 3 3 17" xfId="1187"/>
    <cellStyle name="Comma 2 3 3 18" xfId="1251"/>
    <cellStyle name="Comma 2 3 3 19" xfId="1315"/>
    <cellStyle name="Comma 2 3 3 2" xfId="227"/>
    <cellStyle name="Comma 2 3 3 20" xfId="1379"/>
    <cellStyle name="Comma 2 3 3 21" xfId="1443"/>
    <cellStyle name="Comma 2 3 3 22" xfId="1507"/>
    <cellStyle name="Comma 2 3 3 23" xfId="1571"/>
    <cellStyle name="Comma 2 3 3 24" xfId="1635"/>
    <cellStyle name="Comma 2 3 3 25" xfId="1699"/>
    <cellStyle name="Comma 2 3 3 26" xfId="1763"/>
    <cellStyle name="Comma 2 3 3 27" xfId="1827"/>
    <cellStyle name="Comma 2 3 3 28" xfId="1891"/>
    <cellStyle name="Comma 2 3 3 29" xfId="1955"/>
    <cellStyle name="Comma 2 3 3 3" xfId="291"/>
    <cellStyle name="Comma 2 3 3 30" xfId="2019"/>
    <cellStyle name="Comma 2 3 3 31" xfId="2083"/>
    <cellStyle name="Comma 2 3 3 32" xfId="2147"/>
    <cellStyle name="Comma 2 3 3 33" xfId="2210"/>
    <cellStyle name="Comma 2 3 3 34" xfId="2272"/>
    <cellStyle name="Comma 2 3 3 35" xfId="2333"/>
    <cellStyle name="Comma 2 3 3 4" xfId="355"/>
    <cellStyle name="Comma 2 3 3 5" xfId="419"/>
    <cellStyle name="Comma 2 3 3 6" xfId="483"/>
    <cellStyle name="Comma 2 3 3 7" xfId="547"/>
    <cellStyle name="Comma 2 3 3 8" xfId="611"/>
    <cellStyle name="Comma 2 3 3 9" xfId="675"/>
    <cellStyle name="Comma 2 3 30" xfId="719"/>
    <cellStyle name="Comma 2 3 31" xfId="783"/>
    <cellStyle name="Comma 2 3 32" xfId="847"/>
    <cellStyle name="Comma 2 3 33" xfId="911"/>
    <cellStyle name="Comma 2 3 34" xfId="975"/>
    <cellStyle name="Comma 2 3 35" xfId="1039"/>
    <cellStyle name="Comma 2 3 36" xfId="1103"/>
    <cellStyle name="Comma 2 3 37" xfId="1167"/>
    <cellStyle name="Comma 2 3 38" xfId="1231"/>
    <cellStyle name="Comma 2 3 39" xfId="1295"/>
    <cellStyle name="Comma 2 3 4" xfId="69"/>
    <cellStyle name="Comma 2 3 4 10" xfId="748"/>
    <cellStyle name="Comma 2 3 4 11" xfId="812"/>
    <cellStyle name="Comma 2 3 4 12" xfId="876"/>
    <cellStyle name="Comma 2 3 4 13" xfId="940"/>
    <cellStyle name="Comma 2 3 4 14" xfId="1004"/>
    <cellStyle name="Comma 2 3 4 15" xfId="1068"/>
    <cellStyle name="Comma 2 3 4 16" xfId="1132"/>
    <cellStyle name="Comma 2 3 4 17" xfId="1196"/>
    <cellStyle name="Comma 2 3 4 18" xfId="1260"/>
    <cellStyle name="Comma 2 3 4 19" xfId="1324"/>
    <cellStyle name="Comma 2 3 4 2" xfId="236"/>
    <cellStyle name="Comma 2 3 4 20" xfId="1388"/>
    <cellStyle name="Comma 2 3 4 21" xfId="1452"/>
    <cellStyle name="Comma 2 3 4 22" xfId="1516"/>
    <cellStyle name="Comma 2 3 4 23" xfId="1580"/>
    <cellStyle name="Comma 2 3 4 24" xfId="1644"/>
    <cellStyle name="Comma 2 3 4 25" xfId="1708"/>
    <cellStyle name="Comma 2 3 4 26" xfId="1772"/>
    <cellStyle name="Comma 2 3 4 27" xfId="1836"/>
    <cellStyle name="Comma 2 3 4 28" xfId="1900"/>
    <cellStyle name="Comma 2 3 4 29" xfId="1964"/>
    <cellStyle name="Comma 2 3 4 3" xfId="300"/>
    <cellStyle name="Comma 2 3 4 30" xfId="2028"/>
    <cellStyle name="Comma 2 3 4 31" xfId="2092"/>
    <cellStyle name="Comma 2 3 4 32" xfId="2156"/>
    <cellStyle name="Comma 2 3 4 33" xfId="2219"/>
    <cellStyle name="Comma 2 3 4 34" xfId="2281"/>
    <cellStyle name="Comma 2 3 4 35" xfId="2342"/>
    <cellStyle name="Comma 2 3 4 4" xfId="364"/>
    <cellStyle name="Comma 2 3 4 5" xfId="428"/>
    <cellStyle name="Comma 2 3 4 6" xfId="492"/>
    <cellStyle name="Comma 2 3 4 7" xfId="556"/>
    <cellStyle name="Comma 2 3 4 8" xfId="620"/>
    <cellStyle name="Comma 2 3 4 9" xfId="684"/>
    <cellStyle name="Comma 2 3 40" xfId="1359"/>
    <cellStyle name="Comma 2 3 41" xfId="1423"/>
    <cellStyle name="Comma 2 3 42" xfId="1487"/>
    <cellStyle name="Comma 2 3 43" xfId="1551"/>
    <cellStyle name="Comma 2 3 44" xfId="1615"/>
    <cellStyle name="Comma 2 3 45" xfId="1679"/>
    <cellStyle name="Comma 2 3 46" xfId="1743"/>
    <cellStyle name="Comma 2 3 47" xfId="1807"/>
    <cellStyle name="Comma 2 3 48" xfId="1871"/>
    <cellStyle name="Comma 2 3 49" xfId="1935"/>
    <cellStyle name="Comma 2 3 5" xfId="76"/>
    <cellStyle name="Comma 2 3 5 10" xfId="755"/>
    <cellStyle name="Comma 2 3 5 11" xfId="819"/>
    <cellStyle name="Comma 2 3 5 12" xfId="883"/>
    <cellStyle name="Comma 2 3 5 13" xfId="947"/>
    <cellStyle name="Comma 2 3 5 14" xfId="1011"/>
    <cellStyle name="Comma 2 3 5 15" xfId="1075"/>
    <cellStyle name="Comma 2 3 5 16" xfId="1139"/>
    <cellStyle name="Comma 2 3 5 17" xfId="1203"/>
    <cellStyle name="Comma 2 3 5 18" xfId="1267"/>
    <cellStyle name="Comma 2 3 5 19" xfId="1331"/>
    <cellStyle name="Comma 2 3 5 2" xfId="243"/>
    <cellStyle name="Comma 2 3 5 20" xfId="1395"/>
    <cellStyle name="Comma 2 3 5 21" xfId="1459"/>
    <cellStyle name="Comma 2 3 5 22" xfId="1523"/>
    <cellStyle name="Comma 2 3 5 23" xfId="1587"/>
    <cellStyle name="Comma 2 3 5 24" xfId="1651"/>
    <cellStyle name="Comma 2 3 5 25" xfId="1715"/>
    <cellStyle name="Comma 2 3 5 26" xfId="1779"/>
    <cellStyle name="Comma 2 3 5 27" xfId="1843"/>
    <cellStyle name="Comma 2 3 5 28" xfId="1907"/>
    <cellStyle name="Comma 2 3 5 29" xfId="1971"/>
    <cellStyle name="Comma 2 3 5 3" xfId="307"/>
    <cellStyle name="Comma 2 3 5 30" xfId="2035"/>
    <cellStyle name="Comma 2 3 5 31" xfId="2099"/>
    <cellStyle name="Comma 2 3 5 32" xfId="2163"/>
    <cellStyle name="Comma 2 3 5 33" xfId="2226"/>
    <cellStyle name="Comma 2 3 5 34" xfId="2288"/>
    <cellStyle name="Comma 2 3 5 35" xfId="2349"/>
    <cellStyle name="Comma 2 3 5 4" xfId="371"/>
    <cellStyle name="Comma 2 3 5 5" xfId="435"/>
    <cellStyle name="Comma 2 3 5 6" xfId="499"/>
    <cellStyle name="Comma 2 3 5 7" xfId="563"/>
    <cellStyle name="Comma 2 3 5 8" xfId="627"/>
    <cellStyle name="Comma 2 3 5 9" xfId="691"/>
    <cellStyle name="Comma 2 3 50" xfId="1999"/>
    <cellStyle name="Comma 2 3 51" xfId="2063"/>
    <cellStyle name="Comma 2 3 52" xfId="2127"/>
    <cellStyle name="Comma 2 3 53" xfId="2191"/>
    <cellStyle name="Comma 2 3 54" xfId="2253"/>
    <cellStyle name="Comma 2 3 55" xfId="2314"/>
    <cellStyle name="Comma 2 3 6" xfId="82"/>
    <cellStyle name="Comma 2 3 6 10" xfId="761"/>
    <cellStyle name="Comma 2 3 6 11" xfId="825"/>
    <cellStyle name="Comma 2 3 6 12" xfId="889"/>
    <cellStyle name="Comma 2 3 6 13" xfId="953"/>
    <cellStyle name="Comma 2 3 6 14" xfId="1017"/>
    <cellStyle name="Comma 2 3 6 15" xfId="1081"/>
    <cellStyle name="Comma 2 3 6 16" xfId="1145"/>
    <cellStyle name="Comma 2 3 6 17" xfId="1209"/>
    <cellStyle name="Comma 2 3 6 18" xfId="1273"/>
    <cellStyle name="Comma 2 3 6 19" xfId="1337"/>
    <cellStyle name="Comma 2 3 6 2" xfId="249"/>
    <cellStyle name="Comma 2 3 6 20" xfId="1401"/>
    <cellStyle name="Comma 2 3 6 21" xfId="1465"/>
    <cellStyle name="Comma 2 3 6 22" xfId="1529"/>
    <cellStyle name="Comma 2 3 6 23" xfId="1593"/>
    <cellStyle name="Comma 2 3 6 24" xfId="1657"/>
    <cellStyle name="Comma 2 3 6 25" xfId="1721"/>
    <cellStyle name="Comma 2 3 6 26" xfId="1785"/>
    <cellStyle name="Comma 2 3 6 27" xfId="1849"/>
    <cellStyle name="Comma 2 3 6 28" xfId="1913"/>
    <cellStyle name="Comma 2 3 6 29" xfId="1977"/>
    <cellStyle name="Comma 2 3 6 3" xfId="313"/>
    <cellStyle name="Comma 2 3 6 30" xfId="2041"/>
    <cellStyle name="Comma 2 3 6 31" xfId="2105"/>
    <cellStyle name="Comma 2 3 6 32" xfId="2169"/>
    <cellStyle name="Comma 2 3 6 33" xfId="2232"/>
    <cellStyle name="Comma 2 3 6 34" xfId="2294"/>
    <cellStyle name="Comma 2 3 6 35" xfId="2355"/>
    <cellStyle name="Comma 2 3 6 4" xfId="377"/>
    <cellStyle name="Comma 2 3 6 5" xfId="441"/>
    <cellStyle name="Comma 2 3 6 6" xfId="505"/>
    <cellStyle name="Comma 2 3 6 7" xfId="569"/>
    <cellStyle name="Comma 2 3 6 8" xfId="633"/>
    <cellStyle name="Comma 2 3 6 9" xfId="697"/>
    <cellStyle name="Comma 2 3 7" xfId="88"/>
    <cellStyle name="Comma 2 3 7 10" xfId="767"/>
    <cellStyle name="Comma 2 3 7 11" xfId="831"/>
    <cellStyle name="Comma 2 3 7 12" xfId="895"/>
    <cellStyle name="Comma 2 3 7 13" xfId="959"/>
    <cellStyle name="Comma 2 3 7 14" xfId="1023"/>
    <cellStyle name="Comma 2 3 7 15" xfId="1087"/>
    <cellStyle name="Comma 2 3 7 16" xfId="1151"/>
    <cellStyle name="Comma 2 3 7 17" xfId="1215"/>
    <cellStyle name="Comma 2 3 7 18" xfId="1279"/>
    <cellStyle name="Comma 2 3 7 19" xfId="1343"/>
    <cellStyle name="Comma 2 3 7 2" xfId="255"/>
    <cellStyle name="Comma 2 3 7 20" xfId="1407"/>
    <cellStyle name="Comma 2 3 7 21" xfId="1471"/>
    <cellStyle name="Comma 2 3 7 22" xfId="1535"/>
    <cellStyle name="Comma 2 3 7 23" xfId="1599"/>
    <cellStyle name="Comma 2 3 7 24" xfId="1663"/>
    <cellStyle name="Comma 2 3 7 25" xfId="1727"/>
    <cellStyle name="Comma 2 3 7 26" xfId="1791"/>
    <cellStyle name="Comma 2 3 7 27" xfId="1855"/>
    <cellStyle name="Comma 2 3 7 28" xfId="1919"/>
    <cellStyle name="Comma 2 3 7 29" xfId="1983"/>
    <cellStyle name="Comma 2 3 7 3" xfId="319"/>
    <cellStyle name="Comma 2 3 7 30" xfId="2047"/>
    <cellStyle name="Comma 2 3 7 31" xfId="2111"/>
    <cellStyle name="Comma 2 3 7 32" xfId="2175"/>
    <cellStyle name="Comma 2 3 7 33" xfId="2238"/>
    <cellStyle name="Comma 2 3 7 34" xfId="2300"/>
    <cellStyle name="Comma 2 3 7 35" xfId="2361"/>
    <cellStyle name="Comma 2 3 7 4" xfId="383"/>
    <cellStyle name="Comma 2 3 7 5" xfId="447"/>
    <cellStyle name="Comma 2 3 7 6" xfId="511"/>
    <cellStyle name="Comma 2 3 7 7" xfId="575"/>
    <cellStyle name="Comma 2 3 7 8" xfId="639"/>
    <cellStyle name="Comma 2 3 7 9" xfId="703"/>
    <cellStyle name="Comma 2 3 8" xfId="93"/>
    <cellStyle name="Comma 2 3 8 10" xfId="772"/>
    <cellStyle name="Comma 2 3 8 11" xfId="836"/>
    <cellStyle name="Comma 2 3 8 12" xfId="900"/>
    <cellStyle name="Comma 2 3 8 13" xfId="964"/>
    <cellStyle name="Comma 2 3 8 14" xfId="1028"/>
    <cellStyle name="Comma 2 3 8 15" xfId="1092"/>
    <cellStyle name="Comma 2 3 8 16" xfId="1156"/>
    <cellStyle name="Comma 2 3 8 17" xfId="1220"/>
    <cellStyle name="Comma 2 3 8 18" xfId="1284"/>
    <cellStyle name="Comma 2 3 8 19" xfId="1348"/>
    <cellStyle name="Comma 2 3 8 2" xfId="260"/>
    <cellStyle name="Comma 2 3 8 20" xfId="1412"/>
    <cellStyle name="Comma 2 3 8 21" xfId="1476"/>
    <cellStyle name="Comma 2 3 8 22" xfId="1540"/>
    <cellStyle name="Comma 2 3 8 23" xfId="1604"/>
    <cellStyle name="Comma 2 3 8 24" xfId="1668"/>
    <cellStyle name="Comma 2 3 8 25" xfId="1732"/>
    <cellStyle name="Comma 2 3 8 26" xfId="1796"/>
    <cellStyle name="Comma 2 3 8 27" xfId="1860"/>
    <cellStyle name="Comma 2 3 8 28" xfId="1924"/>
    <cellStyle name="Comma 2 3 8 29" xfId="1988"/>
    <cellStyle name="Comma 2 3 8 3" xfId="324"/>
    <cellStyle name="Comma 2 3 8 30" xfId="2052"/>
    <cellStyle name="Comma 2 3 8 31" xfId="2116"/>
    <cellStyle name="Comma 2 3 8 32" xfId="2180"/>
    <cellStyle name="Comma 2 3 8 33" xfId="2243"/>
    <cellStyle name="Comma 2 3 8 34" xfId="2305"/>
    <cellStyle name="Comma 2 3 8 35" xfId="2366"/>
    <cellStyle name="Comma 2 3 8 4" xfId="388"/>
    <cellStyle name="Comma 2 3 8 5" xfId="452"/>
    <cellStyle name="Comma 2 3 8 6" xfId="516"/>
    <cellStyle name="Comma 2 3 8 7" xfId="580"/>
    <cellStyle name="Comma 2 3 8 8" xfId="644"/>
    <cellStyle name="Comma 2 3 8 9" xfId="708"/>
    <cellStyle name="Comma 2 3 9" xfId="98"/>
    <cellStyle name="Comma 2 3 9 10" xfId="777"/>
    <cellStyle name="Comma 2 3 9 11" xfId="841"/>
    <cellStyle name="Comma 2 3 9 12" xfId="905"/>
    <cellStyle name="Comma 2 3 9 13" xfId="969"/>
    <cellStyle name="Comma 2 3 9 14" xfId="1033"/>
    <cellStyle name="Comma 2 3 9 15" xfId="1097"/>
    <cellStyle name="Comma 2 3 9 16" xfId="1161"/>
    <cellStyle name="Comma 2 3 9 17" xfId="1225"/>
    <cellStyle name="Comma 2 3 9 18" xfId="1289"/>
    <cellStyle name="Comma 2 3 9 19" xfId="1353"/>
    <cellStyle name="Comma 2 3 9 2" xfId="265"/>
    <cellStyle name="Comma 2 3 9 20" xfId="1417"/>
    <cellStyle name="Comma 2 3 9 21" xfId="1481"/>
    <cellStyle name="Comma 2 3 9 22" xfId="1545"/>
    <cellStyle name="Comma 2 3 9 23" xfId="1609"/>
    <cellStyle name="Comma 2 3 9 24" xfId="1673"/>
    <cellStyle name="Comma 2 3 9 25" xfId="1737"/>
    <cellStyle name="Comma 2 3 9 26" xfId="1801"/>
    <cellStyle name="Comma 2 3 9 27" xfId="1865"/>
    <cellStyle name="Comma 2 3 9 28" xfId="1929"/>
    <cellStyle name="Comma 2 3 9 29" xfId="1993"/>
    <cellStyle name="Comma 2 3 9 3" xfId="329"/>
    <cellStyle name="Comma 2 3 9 30" xfId="2057"/>
    <cellStyle name="Comma 2 3 9 31" xfId="2121"/>
    <cellStyle name="Comma 2 3 9 32" xfId="2185"/>
    <cellStyle name="Comma 2 3 9 33" xfId="2248"/>
    <cellStyle name="Comma 2 3 9 34" xfId="2310"/>
    <cellStyle name="Comma 2 3 9 35" xfId="2371"/>
    <cellStyle name="Comma 2 3 9 4" xfId="393"/>
    <cellStyle name="Comma 2 3 9 5" xfId="457"/>
    <cellStyle name="Comma 2 3 9 6" xfId="521"/>
    <cellStyle name="Comma 2 3 9 7" xfId="585"/>
    <cellStyle name="Comma 2 3 9 8" xfId="649"/>
    <cellStyle name="Comma 2 3 9 9" xfId="713"/>
    <cellStyle name="Comma 2 30" xfId="525"/>
    <cellStyle name="Comma 2 31" xfId="589"/>
    <cellStyle name="Comma 2 32" xfId="653"/>
    <cellStyle name="Comma 2 33" xfId="717"/>
    <cellStyle name="Comma 2 34" xfId="781"/>
    <cellStyle name="Comma 2 35" xfId="845"/>
    <cellStyle name="Comma 2 36" xfId="909"/>
    <cellStyle name="Comma 2 37" xfId="973"/>
    <cellStyle name="Comma 2 38" xfId="1037"/>
    <cellStyle name="Comma 2 39" xfId="1101"/>
    <cellStyle name="Comma 2 4" xfId="34"/>
    <cellStyle name="Comma 2 4 10" xfId="725"/>
    <cellStyle name="Comma 2 4 11" xfId="789"/>
    <cellStyle name="Comma 2 4 12" xfId="853"/>
    <cellStyle name="Comma 2 4 13" xfId="917"/>
    <cellStyle name="Comma 2 4 14" xfId="981"/>
    <cellStyle name="Comma 2 4 15" xfId="1045"/>
    <cellStyle name="Comma 2 4 16" xfId="1109"/>
    <cellStyle name="Comma 2 4 17" xfId="1173"/>
    <cellStyle name="Comma 2 4 18" xfId="1237"/>
    <cellStyle name="Comma 2 4 19" xfId="1301"/>
    <cellStyle name="Comma 2 4 2" xfId="213"/>
    <cellStyle name="Comma 2 4 20" xfId="1365"/>
    <cellStyle name="Comma 2 4 21" xfId="1429"/>
    <cellStyle name="Comma 2 4 22" xfId="1493"/>
    <cellStyle name="Comma 2 4 23" xfId="1557"/>
    <cellStyle name="Comma 2 4 24" xfId="1621"/>
    <cellStyle name="Comma 2 4 25" xfId="1685"/>
    <cellStyle name="Comma 2 4 26" xfId="1749"/>
    <cellStyle name="Comma 2 4 27" xfId="1813"/>
    <cellStyle name="Comma 2 4 28" xfId="1877"/>
    <cellStyle name="Comma 2 4 29" xfId="1941"/>
    <cellStyle name="Comma 2 4 3" xfId="277"/>
    <cellStyle name="Comma 2 4 30" xfId="2005"/>
    <cellStyle name="Comma 2 4 31" xfId="2069"/>
    <cellStyle name="Comma 2 4 32" xfId="2133"/>
    <cellStyle name="Comma 2 4 33" xfId="2196"/>
    <cellStyle name="Comma 2 4 34" xfId="2258"/>
    <cellStyle name="Comma 2 4 35" xfId="2319"/>
    <cellStyle name="Comma 2 4 4" xfId="341"/>
    <cellStyle name="Comma 2 4 5" xfId="405"/>
    <cellStyle name="Comma 2 4 6" xfId="469"/>
    <cellStyle name="Comma 2 4 7" xfId="533"/>
    <cellStyle name="Comma 2 4 8" xfId="597"/>
    <cellStyle name="Comma 2 4 9" xfId="661"/>
    <cellStyle name="Comma 2 40" xfId="1165"/>
    <cellStyle name="Comma 2 41" xfId="1229"/>
    <cellStyle name="Comma 2 42" xfId="1293"/>
    <cellStyle name="Comma 2 43" xfId="1357"/>
    <cellStyle name="Comma 2 44" xfId="1421"/>
    <cellStyle name="Comma 2 45" xfId="1485"/>
    <cellStyle name="Comma 2 46" xfId="1549"/>
    <cellStyle name="Comma 2 47" xfId="1613"/>
    <cellStyle name="Comma 2 48" xfId="1677"/>
    <cellStyle name="Comma 2 49" xfId="1741"/>
    <cellStyle name="Comma 2 5" xfId="54"/>
    <cellStyle name="Comma 2 5 10" xfId="733"/>
    <cellStyle name="Comma 2 5 11" xfId="797"/>
    <cellStyle name="Comma 2 5 12" xfId="861"/>
    <cellStyle name="Comma 2 5 13" xfId="925"/>
    <cellStyle name="Comma 2 5 14" xfId="989"/>
    <cellStyle name="Comma 2 5 15" xfId="1053"/>
    <cellStyle name="Comma 2 5 16" xfId="1117"/>
    <cellStyle name="Comma 2 5 17" xfId="1181"/>
    <cellStyle name="Comma 2 5 18" xfId="1245"/>
    <cellStyle name="Comma 2 5 19" xfId="1309"/>
    <cellStyle name="Comma 2 5 2" xfId="221"/>
    <cellStyle name="Comma 2 5 20" xfId="1373"/>
    <cellStyle name="Comma 2 5 21" xfId="1437"/>
    <cellStyle name="Comma 2 5 22" xfId="1501"/>
    <cellStyle name="Comma 2 5 23" xfId="1565"/>
    <cellStyle name="Comma 2 5 24" xfId="1629"/>
    <cellStyle name="Comma 2 5 25" xfId="1693"/>
    <cellStyle name="Comma 2 5 26" xfId="1757"/>
    <cellStyle name="Comma 2 5 27" xfId="1821"/>
    <cellStyle name="Comma 2 5 28" xfId="1885"/>
    <cellStyle name="Comma 2 5 29" xfId="1949"/>
    <cellStyle name="Comma 2 5 3" xfId="285"/>
    <cellStyle name="Comma 2 5 30" xfId="2013"/>
    <cellStyle name="Comma 2 5 31" xfId="2077"/>
    <cellStyle name="Comma 2 5 32" xfId="2141"/>
    <cellStyle name="Comma 2 5 33" xfId="2204"/>
    <cellStyle name="Comma 2 5 34" xfId="2266"/>
    <cellStyle name="Comma 2 5 35" xfId="2327"/>
    <cellStyle name="Comma 2 5 4" xfId="349"/>
    <cellStyle name="Comma 2 5 5" xfId="413"/>
    <cellStyle name="Comma 2 5 6" xfId="477"/>
    <cellStyle name="Comma 2 5 7" xfId="541"/>
    <cellStyle name="Comma 2 5 8" xfId="605"/>
    <cellStyle name="Comma 2 5 9" xfId="669"/>
    <cellStyle name="Comma 2 50" xfId="1805"/>
    <cellStyle name="Comma 2 51" xfId="1869"/>
    <cellStyle name="Comma 2 52" xfId="1933"/>
    <cellStyle name="Comma 2 53" xfId="1997"/>
    <cellStyle name="Comma 2 54" xfId="2061"/>
    <cellStyle name="Comma 2 55" xfId="2125"/>
    <cellStyle name="Comma 2 56" xfId="2189"/>
    <cellStyle name="Comma 2 57" xfId="2251"/>
    <cellStyle name="Comma 2 6" xfId="62"/>
    <cellStyle name="Comma 2 6 10" xfId="741"/>
    <cellStyle name="Comma 2 6 11" xfId="805"/>
    <cellStyle name="Comma 2 6 12" xfId="869"/>
    <cellStyle name="Comma 2 6 13" xfId="933"/>
    <cellStyle name="Comma 2 6 14" xfId="997"/>
    <cellStyle name="Comma 2 6 15" xfId="1061"/>
    <cellStyle name="Comma 2 6 16" xfId="1125"/>
    <cellStyle name="Comma 2 6 17" xfId="1189"/>
    <cellStyle name="Comma 2 6 18" xfId="1253"/>
    <cellStyle name="Comma 2 6 19" xfId="1317"/>
    <cellStyle name="Comma 2 6 2" xfId="229"/>
    <cellStyle name="Comma 2 6 20" xfId="1381"/>
    <cellStyle name="Comma 2 6 21" xfId="1445"/>
    <cellStyle name="Comma 2 6 22" xfId="1509"/>
    <cellStyle name="Comma 2 6 23" xfId="1573"/>
    <cellStyle name="Comma 2 6 24" xfId="1637"/>
    <cellStyle name="Comma 2 6 25" xfId="1701"/>
    <cellStyle name="Comma 2 6 26" xfId="1765"/>
    <cellStyle name="Comma 2 6 27" xfId="1829"/>
    <cellStyle name="Comma 2 6 28" xfId="1893"/>
    <cellStyle name="Comma 2 6 29" xfId="1957"/>
    <cellStyle name="Comma 2 6 3" xfId="293"/>
    <cellStyle name="Comma 2 6 30" xfId="2021"/>
    <cellStyle name="Comma 2 6 31" xfId="2085"/>
    <cellStyle name="Comma 2 6 32" xfId="2149"/>
    <cellStyle name="Comma 2 6 33" xfId="2212"/>
    <cellStyle name="Comma 2 6 34" xfId="2274"/>
    <cellStyle name="Comma 2 6 35" xfId="2335"/>
    <cellStyle name="Comma 2 6 4" xfId="357"/>
    <cellStyle name="Comma 2 6 5" xfId="421"/>
    <cellStyle name="Comma 2 6 6" xfId="485"/>
    <cellStyle name="Comma 2 6 7" xfId="549"/>
    <cellStyle name="Comma 2 6 8" xfId="613"/>
    <cellStyle name="Comma 2 6 9" xfId="677"/>
    <cellStyle name="Comma 2 7" xfId="58"/>
    <cellStyle name="Comma 2 7 10" xfId="737"/>
    <cellStyle name="Comma 2 7 11" xfId="801"/>
    <cellStyle name="Comma 2 7 12" xfId="865"/>
    <cellStyle name="Comma 2 7 13" xfId="929"/>
    <cellStyle name="Comma 2 7 14" xfId="993"/>
    <cellStyle name="Comma 2 7 15" xfId="1057"/>
    <cellStyle name="Comma 2 7 16" xfId="1121"/>
    <cellStyle name="Comma 2 7 17" xfId="1185"/>
    <cellStyle name="Comma 2 7 18" xfId="1249"/>
    <cellStyle name="Comma 2 7 19" xfId="1313"/>
    <cellStyle name="Comma 2 7 2" xfId="225"/>
    <cellStyle name="Comma 2 7 20" xfId="1377"/>
    <cellStyle name="Comma 2 7 21" xfId="1441"/>
    <cellStyle name="Comma 2 7 22" xfId="1505"/>
    <cellStyle name="Comma 2 7 23" xfId="1569"/>
    <cellStyle name="Comma 2 7 24" xfId="1633"/>
    <cellStyle name="Comma 2 7 25" xfId="1697"/>
    <cellStyle name="Comma 2 7 26" xfId="1761"/>
    <cellStyle name="Comma 2 7 27" xfId="1825"/>
    <cellStyle name="Comma 2 7 28" xfId="1889"/>
    <cellStyle name="Comma 2 7 29" xfId="1953"/>
    <cellStyle name="Comma 2 7 3" xfId="289"/>
    <cellStyle name="Comma 2 7 30" xfId="2017"/>
    <cellStyle name="Comma 2 7 31" xfId="2081"/>
    <cellStyle name="Comma 2 7 32" xfId="2145"/>
    <cellStyle name="Comma 2 7 33" xfId="2208"/>
    <cellStyle name="Comma 2 7 34" xfId="2270"/>
    <cellStyle name="Comma 2 7 35" xfId="2331"/>
    <cellStyle name="Comma 2 7 4" xfId="353"/>
    <cellStyle name="Comma 2 7 5" xfId="417"/>
    <cellStyle name="Comma 2 7 6" xfId="481"/>
    <cellStyle name="Comma 2 7 7" xfId="545"/>
    <cellStyle name="Comma 2 7 8" xfId="609"/>
    <cellStyle name="Comma 2 7 9" xfId="673"/>
    <cellStyle name="Comma 2 8" xfId="63"/>
    <cellStyle name="Comma 2 8 10" xfId="742"/>
    <cellStyle name="Comma 2 8 11" xfId="806"/>
    <cellStyle name="Comma 2 8 12" xfId="870"/>
    <cellStyle name="Comma 2 8 13" xfId="934"/>
    <cellStyle name="Comma 2 8 14" xfId="998"/>
    <cellStyle name="Comma 2 8 15" xfId="1062"/>
    <cellStyle name="Comma 2 8 16" xfId="1126"/>
    <cellStyle name="Comma 2 8 17" xfId="1190"/>
    <cellStyle name="Comma 2 8 18" xfId="1254"/>
    <cellStyle name="Comma 2 8 19" xfId="1318"/>
    <cellStyle name="Comma 2 8 2" xfId="230"/>
    <cellStyle name="Comma 2 8 20" xfId="1382"/>
    <cellStyle name="Comma 2 8 21" xfId="1446"/>
    <cellStyle name="Comma 2 8 22" xfId="1510"/>
    <cellStyle name="Comma 2 8 23" xfId="1574"/>
    <cellStyle name="Comma 2 8 24" xfId="1638"/>
    <cellStyle name="Comma 2 8 25" xfId="1702"/>
    <cellStyle name="Comma 2 8 26" xfId="1766"/>
    <cellStyle name="Comma 2 8 27" xfId="1830"/>
    <cellStyle name="Comma 2 8 28" xfId="1894"/>
    <cellStyle name="Comma 2 8 29" xfId="1958"/>
    <cellStyle name="Comma 2 8 3" xfId="294"/>
    <cellStyle name="Comma 2 8 30" xfId="2022"/>
    <cellStyle name="Comma 2 8 31" xfId="2086"/>
    <cellStyle name="Comma 2 8 32" xfId="2150"/>
    <cellStyle name="Comma 2 8 33" xfId="2213"/>
    <cellStyle name="Comma 2 8 34" xfId="2275"/>
    <cellStyle name="Comma 2 8 35" xfId="2336"/>
    <cellStyle name="Comma 2 8 4" xfId="358"/>
    <cellStyle name="Comma 2 8 5" xfId="422"/>
    <cellStyle name="Comma 2 8 6" xfId="486"/>
    <cellStyle name="Comma 2 8 7" xfId="550"/>
    <cellStyle name="Comma 2 8 8" xfId="614"/>
    <cellStyle name="Comma 2 8 9" xfId="678"/>
    <cellStyle name="Comma 2 9" xfId="44"/>
    <cellStyle name="Comma 2 9 10" xfId="723"/>
    <cellStyle name="Comma 2 9 11" xfId="787"/>
    <cellStyle name="Comma 2 9 12" xfId="851"/>
    <cellStyle name="Comma 2 9 13" xfId="915"/>
    <cellStyle name="Comma 2 9 14" xfId="979"/>
    <cellStyle name="Comma 2 9 15" xfId="1043"/>
    <cellStyle name="Comma 2 9 16" xfId="1107"/>
    <cellStyle name="Comma 2 9 17" xfId="1171"/>
    <cellStyle name="Comma 2 9 18" xfId="1235"/>
    <cellStyle name="Comma 2 9 19" xfId="1299"/>
    <cellStyle name="Comma 2 9 2" xfId="211"/>
    <cellStyle name="Comma 2 9 20" xfId="1363"/>
    <cellStyle name="Comma 2 9 21" xfId="1427"/>
    <cellStyle name="Comma 2 9 22" xfId="1491"/>
    <cellStyle name="Comma 2 9 23" xfId="1555"/>
    <cellStyle name="Comma 2 9 24" xfId="1619"/>
    <cellStyle name="Comma 2 9 25" xfId="1683"/>
    <cellStyle name="Comma 2 9 26" xfId="1747"/>
    <cellStyle name="Comma 2 9 27" xfId="1811"/>
    <cellStyle name="Comma 2 9 28" xfId="1875"/>
    <cellStyle name="Comma 2 9 29" xfId="1939"/>
    <cellStyle name="Comma 2 9 3" xfId="275"/>
    <cellStyle name="Comma 2 9 30" xfId="2003"/>
    <cellStyle name="Comma 2 9 31" xfId="2067"/>
    <cellStyle name="Comma 2 9 32" xfId="2131"/>
    <cellStyle name="Comma 2 9 33" xfId="2194"/>
    <cellStyle name="Comma 2 9 34" xfId="2256"/>
    <cellStyle name="Comma 2 9 35" xfId="2317"/>
    <cellStyle name="Comma 2 9 4" xfId="339"/>
    <cellStyle name="Comma 2 9 5" xfId="403"/>
    <cellStyle name="Comma 2 9 6" xfId="467"/>
    <cellStyle name="Comma 2 9 7" xfId="531"/>
    <cellStyle name="Comma 2 9 8" xfId="595"/>
    <cellStyle name="Comma 2 9 9" xfId="659"/>
    <cellStyle name="Comma 3" xfId="11"/>
    <cellStyle name="Comma 4" xfId="19"/>
    <cellStyle name="Comma 8" xfId="24"/>
    <cellStyle name="Normal" xfId="0" builtinId="0"/>
    <cellStyle name="Normal 12" xfId="25"/>
    <cellStyle name="Normal 13" xfId="26"/>
    <cellStyle name="Normal 14" xfId="27"/>
    <cellStyle name="Normal 15" xfId="28"/>
    <cellStyle name="Normal 16" xfId="14"/>
    <cellStyle name="Normal 2" xfId="4"/>
    <cellStyle name="Normal 2 10" xfId="74"/>
    <cellStyle name="Normal 2 10 10" xfId="753"/>
    <cellStyle name="Normal 2 10 11" xfId="817"/>
    <cellStyle name="Normal 2 10 12" xfId="881"/>
    <cellStyle name="Normal 2 10 13" xfId="945"/>
    <cellStyle name="Normal 2 10 14" xfId="1009"/>
    <cellStyle name="Normal 2 10 15" xfId="1073"/>
    <cellStyle name="Normal 2 10 16" xfId="1137"/>
    <cellStyle name="Normal 2 10 17" xfId="1201"/>
    <cellStyle name="Normal 2 10 18" xfId="1265"/>
    <cellStyle name="Normal 2 10 19" xfId="1329"/>
    <cellStyle name="Normal 2 10 2" xfId="241"/>
    <cellStyle name="Normal 2 10 20" xfId="1393"/>
    <cellStyle name="Normal 2 10 21" xfId="1457"/>
    <cellStyle name="Normal 2 10 22" xfId="1521"/>
    <cellStyle name="Normal 2 10 23" xfId="1585"/>
    <cellStyle name="Normal 2 10 24" xfId="1649"/>
    <cellStyle name="Normal 2 10 25" xfId="1713"/>
    <cellStyle name="Normal 2 10 26" xfId="1777"/>
    <cellStyle name="Normal 2 10 27" xfId="1841"/>
    <cellStyle name="Normal 2 10 28" xfId="1905"/>
    <cellStyle name="Normal 2 10 29" xfId="1969"/>
    <cellStyle name="Normal 2 10 3" xfId="305"/>
    <cellStyle name="Normal 2 10 30" xfId="2033"/>
    <cellStyle name="Normal 2 10 31" xfId="2097"/>
    <cellStyle name="Normal 2 10 32" xfId="2161"/>
    <cellStyle name="Normal 2 10 33" xfId="2224"/>
    <cellStyle name="Normal 2 10 34" xfId="2286"/>
    <cellStyle name="Normal 2 10 35" xfId="2347"/>
    <cellStyle name="Normal 2 10 4" xfId="369"/>
    <cellStyle name="Normal 2 10 5" xfId="433"/>
    <cellStyle name="Normal 2 10 6" xfId="497"/>
    <cellStyle name="Normal 2 10 7" xfId="561"/>
    <cellStyle name="Normal 2 10 8" xfId="625"/>
    <cellStyle name="Normal 2 10 9" xfId="689"/>
    <cellStyle name="Normal 2 11" xfId="80"/>
    <cellStyle name="Normal 2 11 10" xfId="759"/>
    <cellStyle name="Normal 2 11 11" xfId="823"/>
    <cellStyle name="Normal 2 11 12" xfId="887"/>
    <cellStyle name="Normal 2 11 13" xfId="951"/>
    <cellStyle name="Normal 2 11 14" xfId="1015"/>
    <cellStyle name="Normal 2 11 15" xfId="1079"/>
    <cellStyle name="Normal 2 11 16" xfId="1143"/>
    <cellStyle name="Normal 2 11 17" xfId="1207"/>
    <cellStyle name="Normal 2 11 18" xfId="1271"/>
    <cellStyle name="Normal 2 11 19" xfId="1335"/>
    <cellStyle name="Normal 2 11 2" xfId="247"/>
    <cellStyle name="Normal 2 11 20" xfId="1399"/>
    <cellStyle name="Normal 2 11 21" xfId="1463"/>
    <cellStyle name="Normal 2 11 22" xfId="1527"/>
    <cellStyle name="Normal 2 11 23" xfId="1591"/>
    <cellStyle name="Normal 2 11 24" xfId="1655"/>
    <cellStyle name="Normal 2 11 25" xfId="1719"/>
    <cellStyle name="Normal 2 11 26" xfId="1783"/>
    <cellStyle name="Normal 2 11 27" xfId="1847"/>
    <cellStyle name="Normal 2 11 28" xfId="1911"/>
    <cellStyle name="Normal 2 11 29" xfId="1975"/>
    <cellStyle name="Normal 2 11 3" xfId="311"/>
    <cellStyle name="Normal 2 11 30" xfId="2039"/>
    <cellStyle name="Normal 2 11 31" xfId="2103"/>
    <cellStyle name="Normal 2 11 32" xfId="2167"/>
    <cellStyle name="Normal 2 11 33" xfId="2230"/>
    <cellStyle name="Normal 2 11 34" xfId="2292"/>
    <cellStyle name="Normal 2 11 35" xfId="2353"/>
    <cellStyle name="Normal 2 11 4" xfId="375"/>
    <cellStyle name="Normal 2 11 5" xfId="439"/>
    <cellStyle name="Normal 2 11 6" xfId="503"/>
    <cellStyle name="Normal 2 11 7" xfId="567"/>
    <cellStyle name="Normal 2 11 8" xfId="631"/>
    <cellStyle name="Normal 2 11 9" xfId="695"/>
    <cellStyle name="Normal 2 12" xfId="86"/>
    <cellStyle name="Normal 2 12 10" xfId="765"/>
    <cellStyle name="Normal 2 12 11" xfId="829"/>
    <cellStyle name="Normal 2 12 12" xfId="893"/>
    <cellStyle name="Normal 2 12 13" xfId="957"/>
    <cellStyle name="Normal 2 12 14" xfId="1021"/>
    <cellStyle name="Normal 2 12 15" xfId="1085"/>
    <cellStyle name="Normal 2 12 16" xfId="1149"/>
    <cellStyle name="Normal 2 12 17" xfId="1213"/>
    <cellStyle name="Normal 2 12 18" xfId="1277"/>
    <cellStyle name="Normal 2 12 19" xfId="1341"/>
    <cellStyle name="Normal 2 12 2" xfId="253"/>
    <cellStyle name="Normal 2 12 20" xfId="1405"/>
    <cellStyle name="Normal 2 12 21" xfId="1469"/>
    <cellStyle name="Normal 2 12 22" xfId="1533"/>
    <cellStyle name="Normal 2 12 23" xfId="1597"/>
    <cellStyle name="Normal 2 12 24" xfId="1661"/>
    <cellStyle name="Normal 2 12 25" xfId="1725"/>
    <cellStyle name="Normal 2 12 26" xfId="1789"/>
    <cellStyle name="Normal 2 12 27" xfId="1853"/>
    <cellStyle name="Normal 2 12 28" xfId="1917"/>
    <cellStyle name="Normal 2 12 29" xfId="1981"/>
    <cellStyle name="Normal 2 12 3" xfId="317"/>
    <cellStyle name="Normal 2 12 30" xfId="2045"/>
    <cellStyle name="Normal 2 12 31" xfId="2109"/>
    <cellStyle name="Normal 2 12 32" xfId="2173"/>
    <cellStyle name="Normal 2 12 33" xfId="2236"/>
    <cellStyle name="Normal 2 12 34" xfId="2298"/>
    <cellStyle name="Normal 2 12 35" xfId="2359"/>
    <cellStyle name="Normal 2 12 4" xfId="381"/>
    <cellStyle name="Normal 2 12 5" xfId="445"/>
    <cellStyle name="Normal 2 12 6" xfId="509"/>
    <cellStyle name="Normal 2 12 7" xfId="573"/>
    <cellStyle name="Normal 2 12 8" xfId="637"/>
    <cellStyle name="Normal 2 12 9" xfId="701"/>
    <cellStyle name="Normal 2 13" xfId="43"/>
    <cellStyle name="Normal 2 13 10" xfId="722"/>
    <cellStyle name="Normal 2 13 11" xfId="786"/>
    <cellStyle name="Normal 2 13 12" xfId="850"/>
    <cellStyle name="Normal 2 13 13" xfId="914"/>
    <cellStyle name="Normal 2 13 14" xfId="978"/>
    <cellStyle name="Normal 2 13 15" xfId="1042"/>
    <cellStyle name="Normal 2 13 16" xfId="1106"/>
    <cellStyle name="Normal 2 13 17" xfId="1170"/>
    <cellStyle name="Normal 2 13 18" xfId="1234"/>
    <cellStyle name="Normal 2 13 19" xfId="1298"/>
    <cellStyle name="Normal 2 13 2" xfId="210"/>
    <cellStyle name="Normal 2 13 20" xfId="1362"/>
    <cellStyle name="Normal 2 13 21" xfId="1426"/>
    <cellStyle name="Normal 2 13 22" xfId="1490"/>
    <cellStyle name="Normal 2 13 23" xfId="1554"/>
    <cellStyle name="Normal 2 13 24" xfId="1618"/>
    <cellStyle name="Normal 2 13 25" xfId="1682"/>
    <cellStyle name="Normal 2 13 26" xfId="1746"/>
    <cellStyle name="Normal 2 13 27" xfId="1810"/>
    <cellStyle name="Normal 2 13 28" xfId="1874"/>
    <cellStyle name="Normal 2 13 29" xfId="1938"/>
    <cellStyle name="Normal 2 13 3" xfId="274"/>
    <cellStyle name="Normal 2 13 30" xfId="2002"/>
    <cellStyle name="Normal 2 13 31" xfId="2066"/>
    <cellStyle name="Normal 2 13 32" xfId="2130"/>
    <cellStyle name="Normal 2 13 33" xfId="2193"/>
    <cellStyle name="Normal 2 13 34" xfId="2255"/>
    <cellStyle name="Normal 2 13 35" xfId="2316"/>
    <cellStyle name="Normal 2 13 4" xfId="338"/>
    <cellStyle name="Normal 2 13 5" xfId="402"/>
    <cellStyle name="Normal 2 13 6" xfId="466"/>
    <cellStyle name="Normal 2 13 7" xfId="530"/>
    <cellStyle name="Normal 2 13 8" xfId="594"/>
    <cellStyle name="Normal 2 13 9" xfId="658"/>
    <cellStyle name="Normal 2 14" xfId="50"/>
    <cellStyle name="Normal 2 15" xfId="119"/>
    <cellStyle name="Normal 2 16" xfId="103"/>
    <cellStyle name="Normal 2 17" xfId="141"/>
    <cellStyle name="Normal 2 18" xfId="150"/>
    <cellStyle name="Normal 2 19" xfId="157"/>
    <cellStyle name="Normal 2 2" xfId="8"/>
    <cellStyle name="Normal 2 2 10" xfId="46"/>
    <cellStyle name="Normal 2 2 11" xfId="143"/>
    <cellStyle name="Normal 2 2 12" xfId="152"/>
    <cellStyle name="Normal 2 2 13" xfId="159"/>
    <cellStyle name="Normal 2 2 14" xfId="166"/>
    <cellStyle name="Normal 2 2 15" xfId="171"/>
    <cellStyle name="Normal 2 2 16" xfId="133"/>
    <cellStyle name="Normal 2 2 17" xfId="182"/>
    <cellStyle name="Normal 2 2 18" xfId="188"/>
    <cellStyle name="Normal 2 2 19" xfId="193"/>
    <cellStyle name="Normal 2 2 2" xfId="22"/>
    <cellStyle name="Normal 2 2 2 10" xfId="156"/>
    <cellStyle name="Normal 2 2 2 11" xfId="170"/>
    <cellStyle name="Normal 2 2 2 12" xfId="175"/>
    <cellStyle name="Normal 2 2 2 13" xfId="183"/>
    <cellStyle name="Normal 2 2 2 14" xfId="189"/>
    <cellStyle name="Normal 2 2 2 15" xfId="215"/>
    <cellStyle name="Normal 2 2 2 16" xfId="279"/>
    <cellStyle name="Normal 2 2 2 17" xfId="343"/>
    <cellStyle name="Normal 2 2 2 18" xfId="407"/>
    <cellStyle name="Normal 2 2 2 19" xfId="471"/>
    <cellStyle name="Normal 2 2 2 2" xfId="48"/>
    <cellStyle name="Normal 2 2 2 20" xfId="535"/>
    <cellStyle name="Normal 2 2 2 21" xfId="599"/>
    <cellStyle name="Normal 2 2 2 22" xfId="663"/>
    <cellStyle name="Normal 2 2 2 23" xfId="727"/>
    <cellStyle name="Normal 2 2 2 24" xfId="791"/>
    <cellStyle name="Normal 2 2 2 25" xfId="855"/>
    <cellStyle name="Normal 2 2 2 26" xfId="919"/>
    <cellStyle name="Normal 2 2 2 27" xfId="983"/>
    <cellStyle name="Normal 2 2 2 28" xfId="1047"/>
    <cellStyle name="Normal 2 2 2 29" xfId="1111"/>
    <cellStyle name="Normal 2 2 2 3" xfId="107"/>
    <cellStyle name="Normal 2 2 2 30" xfId="1175"/>
    <cellStyle name="Normal 2 2 2 31" xfId="1239"/>
    <cellStyle name="Normal 2 2 2 32" xfId="1303"/>
    <cellStyle name="Normal 2 2 2 33" xfId="1367"/>
    <cellStyle name="Normal 2 2 2 34" xfId="1431"/>
    <cellStyle name="Normal 2 2 2 35" xfId="1495"/>
    <cellStyle name="Normal 2 2 2 36" xfId="1559"/>
    <cellStyle name="Normal 2 2 2 37" xfId="1623"/>
    <cellStyle name="Normal 2 2 2 38" xfId="1687"/>
    <cellStyle name="Normal 2 2 2 39" xfId="1751"/>
    <cellStyle name="Normal 2 2 2 4" xfId="121"/>
    <cellStyle name="Normal 2 2 2 40" xfId="1815"/>
    <cellStyle name="Normal 2 2 2 41" xfId="1879"/>
    <cellStyle name="Normal 2 2 2 42" xfId="1943"/>
    <cellStyle name="Normal 2 2 2 43" xfId="2007"/>
    <cellStyle name="Normal 2 2 2 44" xfId="2071"/>
    <cellStyle name="Normal 2 2 2 45" xfId="2135"/>
    <cellStyle name="Normal 2 2 2 46" xfId="2198"/>
    <cellStyle name="Normal 2 2 2 47" xfId="2260"/>
    <cellStyle name="Normal 2 2 2 48" xfId="2321"/>
    <cellStyle name="Normal 2 2 2 5" xfId="111"/>
    <cellStyle name="Normal 2 2 2 6" xfId="130"/>
    <cellStyle name="Normal 2 2 2 7" xfId="145"/>
    <cellStyle name="Normal 2 2 2 8" xfId="153"/>
    <cellStyle name="Normal 2 2 2 9" xfId="137"/>
    <cellStyle name="Normal 2 2 20" xfId="194"/>
    <cellStyle name="Normal 2 2 21" xfId="195"/>
    <cellStyle name="Normal 2 2 22" xfId="202"/>
    <cellStyle name="Normal 2 2 23" xfId="266"/>
    <cellStyle name="Normal 2 2 24" xfId="330"/>
    <cellStyle name="Normal 2 2 25" xfId="394"/>
    <cellStyle name="Normal 2 2 26" xfId="458"/>
    <cellStyle name="Normal 2 2 27" xfId="522"/>
    <cellStyle name="Normal 2 2 28" xfId="586"/>
    <cellStyle name="Normal 2 2 29" xfId="650"/>
    <cellStyle name="Normal 2 2 3" xfId="36"/>
    <cellStyle name="Normal 2 2 3 10" xfId="735"/>
    <cellStyle name="Normal 2 2 3 11" xfId="799"/>
    <cellStyle name="Normal 2 2 3 12" xfId="863"/>
    <cellStyle name="Normal 2 2 3 13" xfId="927"/>
    <cellStyle name="Normal 2 2 3 14" xfId="991"/>
    <cellStyle name="Normal 2 2 3 15" xfId="1055"/>
    <cellStyle name="Normal 2 2 3 16" xfId="1119"/>
    <cellStyle name="Normal 2 2 3 17" xfId="1183"/>
    <cellStyle name="Normal 2 2 3 18" xfId="1247"/>
    <cellStyle name="Normal 2 2 3 19" xfId="1311"/>
    <cellStyle name="Normal 2 2 3 2" xfId="223"/>
    <cellStyle name="Normal 2 2 3 20" xfId="1375"/>
    <cellStyle name="Normal 2 2 3 21" xfId="1439"/>
    <cellStyle name="Normal 2 2 3 22" xfId="1503"/>
    <cellStyle name="Normal 2 2 3 23" xfId="1567"/>
    <cellStyle name="Normal 2 2 3 24" xfId="1631"/>
    <cellStyle name="Normal 2 2 3 25" xfId="1695"/>
    <cellStyle name="Normal 2 2 3 26" xfId="1759"/>
    <cellStyle name="Normal 2 2 3 27" xfId="1823"/>
    <cellStyle name="Normal 2 2 3 28" xfId="1887"/>
    <cellStyle name="Normal 2 2 3 29" xfId="1951"/>
    <cellStyle name="Normal 2 2 3 3" xfId="287"/>
    <cellStyle name="Normal 2 2 3 30" xfId="2015"/>
    <cellStyle name="Normal 2 2 3 31" xfId="2079"/>
    <cellStyle name="Normal 2 2 3 32" xfId="2143"/>
    <cellStyle name="Normal 2 2 3 33" xfId="2206"/>
    <cellStyle name="Normal 2 2 3 34" xfId="2268"/>
    <cellStyle name="Normal 2 2 3 35" xfId="2329"/>
    <cellStyle name="Normal 2 2 3 4" xfId="351"/>
    <cellStyle name="Normal 2 2 3 5" xfId="415"/>
    <cellStyle name="Normal 2 2 3 6" xfId="479"/>
    <cellStyle name="Normal 2 2 3 7" xfId="543"/>
    <cellStyle name="Normal 2 2 3 8" xfId="607"/>
    <cellStyle name="Normal 2 2 3 9" xfId="671"/>
    <cellStyle name="Normal 2 2 30" xfId="714"/>
    <cellStyle name="Normal 2 2 31" xfId="778"/>
    <cellStyle name="Normal 2 2 32" xfId="842"/>
    <cellStyle name="Normal 2 2 33" xfId="906"/>
    <cellStyle name="Normal 2 2 34" xfId="970"/>
    <cellStyle name="Normal 2 2 35" xfId="1034"/>
    <cellStyle name="Normal 2 2 36" xfId="1098"/>
    <cellStyle name="Normal 2 2 37" xfId="1162"/>
    <cellStyle name="Normal 2 2 38" xfId="1226"/>
    <cellStyle name="Normal 2 2 39" xfId="1290"/>
    <cellStyle name="Normal 2 2 4" xfId="65"/>
    <cellStyle name="Normal 2 2 4 10" xfId="744"/>
    <cellStyle name="Normal 2 2 4 11" xfId="808"/>
    <cellStyle name="Normal 2 2 4 12" xfId="872"/>
    <cellStyle name="Normal 2 2 4 13" xfId="936"/>
    <cellStyle name="Normal 2 2 4 14" xfId="1000"/>
    <cellStyle name="Normal 2 2 4 15" xfId="1064"/>
    <cellStyle name="Normal 2 2 4 16" xfId="1128"/>
    <cellStyle name="Normal 2 2 4 17" xfId="1192"/>
    <cellStyle name="Normal 2 2 4 18" xfId="1256"/>
    <cellStyle name="Normal 2 2 4 19" xfId="1320"/>
    <cellStyle name="Normal 2 2 4 2" xfId="232"/>
    <cellStyle name="Normal 2 2 4 20" xfId="1384"/>
    <cellStyle name="Normal 2 2 4 21" xfId="1448"/>
    <cellStyle name="Normal 2 2 4 22" xfId="1512"/>
    <cellStyle name="Normal 2 2 4 23" xfId="1576"/>
    <cellStyle name="Normal 2 2 4 24" xfId="1640"/>
    <cellStyle name="Normal 2 2 4 25" xfId="1704"/>
    <cellStyle name="Normal 2 2 4 26" xfId="1768"/>
    <cellStyle name="Normal 2 2 4 27" xfId="1832"/>
    <cellStyle name="Normal 2 2 4 28" xfId="1896"/>
    <cellStyle name="Normal 2 2 4 29" xfId="1960"/>
    <cellStyle name="Normal 2 2 4 3" xfId="296"/>
    <cellStyle name="Normal 2 2 4 30" xfId="2024"/>
    <cellStyle name="Normal 2 2 4 31" xfId="2088"/>
    <cellStyle name="Normal 2 2 4 32" xfId="2152"/>
    <cellStyle name="Normal 2 2 4 33" xfId="2215"/>
    <cellStyle name="Normal 2 2 4 34" xfId="2277"/>
    <cellStyle name="Normal 2 2 4 35" xfId="2338"/>
    <cellStyle name="Normal 2 2 4 4" xfId="360"/>
    <cellStyle name="Normal 2 2 4 5" xfId="424"/>
    <cellStyle name="Normal 2 2 4 6" xfId="488"/>
    <cellStyle name="Normal 2 2 4 7" xfId="552"/>
    <cellStyle name="Normal 2 2 4 8" xfId="616"/>
    <cellStyle name="Normal 2 2 4 9" xfId="680"/>
    <cellStyle name="Normal 2 2 40" xfId="1354"/>
    <cellStyle name="Normal 2 2 41" xfId="1418"/>
    <cellStyle name="Normal 2 2 42" xfId="1482"/>
    <cellStyle name="Normal 2 2 43" xfId="1546"/>
    <cellStyle name="Normal 2 2 44" xfId="1610"/>
    <cellStyle name="Normal 2 2 45" xfId="1674"/>
    <cellStyle name="Normal 2 2 46" xfId="1738"/>
    <cellStyle name="Normal 2 2 47" xfId="1802"/>
    <cellStyle name="Normal 2 2 48" xfId="1866"/>
    <cellStyle name="Normal 2 2 49" xfId="1930"/>
    <cellStyle name="Normal 2 2 5" xfId="71"/>
    <cellStyle name="Normal 2 2 5 10" xfId="750"/>
    <cellStyle name="Normal 2 2 5 11" xfId="814"/>
    <cellStyle name="Normal 2 2 5 12" xfId="878"/>
    <cellStyle name="Normal 2 2 5 13" xfId="942"/>
    <cellStyle name="Normal 2 2 5 14" xfId="1006"/>
    <cellStyle name="Normal 2 2 5 15" xfId="1070"/>
    <cellStyle name="Normal 2 2 5 16" xfId="1134"/>
    <cellStyle name="Normal 2 2 5 17" xfId="1198"/>
    <cellStyle name="Normal 2 2 5 18" xfId="1262"/>
    <cellStyle name="Normal 2 2 5 19" xfId="1326"/>
    <cellStyle name="Normal 2 2 5 2" xfId="238"/>
    <cellStyle name="Normal 2 2 5 20" xfId="1390"/>
    <cellStyle name="Normal 2 2 5 21" xfId="1454"/>
    <cellStyle name="Normal 2 2 5 22" xfId="1518"/>
    <cellStyle name="Normal 2 2 5 23" xfId="1582"/>
    <cellStyle name="Normal 2 2 5 24" xfId="1646"/>
    <cellStyle name="Normal 2 2 5 25" xfId="1710"/>
    <cellStyle name="Normal 2 2 5 26" xfId="1774"/>
    <cellStyle name="Normal 2 2 5 27" xfId="1838"/>
    <cellStyle name="Normal 2 2 5 28" xfId="1902"/>
    <cellStyle name="Normal 2 2 5 29" xfId="1966"/>
    <cellStyle name="Normal 2 2 5 3" xfId="302"/>
    <cellStyle name="Normal 2 2 5 30" xfId="2030"/>
    <cellStyle name="Normal 2 2 5 31" xfId="2094"/>
    <cellStyle name="Normal 2 2 5 32" xfId="2158"/>
    <cellStyle name="Normal 2 2 5 33" xfId="2221"/>
    <cellStyle name="Normal 2 2 5 34" xfId="2283"/>
    <cellStyle name="Normal 2 2 5 35" xfId="2344"/>
    <cellStyle name="Normal 2 2 5 4" xfId="366"/>
    <cellStyle name="Normal 2 2 5 5" xfId="430"/>
    <cellStyle name="Normal 2 2 5 6" xfId="494"/>
    <cellStyle name="Normal 2 2 5 7" xfId="558"/>
    <cellStyle name="Normal 2 2 5 8" xfId="622"/>
    <cellStyle name="Normal 2 2 5 9" xfId="686"/>
    <cellStyle name="Normal 2 2 50" xfId="1994"/>
    <cellStyle name="Normal 2 2 51" xfId="2058"/>
    <cellStyle name="Normal 2 2 52" xfId="2122"/>
    <cellStyle name="Normal 2 2 53" xfId="2186"/>
    <cellStyle name="Normal 2 2 54" xfId="2249"/>
    <cellStyle name="Normal 2 2 55" xfId="2311"/>
    <cellStyle name="Normal 2 2 6" xfId="78"/>
    <cellStyle name="Normal 2 2 6 10" xfId="757"/>
    <cellStyle name="Normal 2 2 6 11" xfId="821"/>
    <cellStyle name="Normal 2 2 6 12" xfId="885"/>
    <cellStyle name="Normal 2 2 6 13" xfId="949"/>
    <cellStyle name="Normal 2 2 6 14" xfId="1013"/>
    <cellStyle name="Normal 2 2 6 15" xfId="1077"/>
    <cellStyle name="Normal 2 2 6 16" xfId="1141"/>
    <cellStyle name="Normal 2 2 6 17" xfId="1205"/>
    <cellStyle name="Normal 2 2 6 18" xfId="1269"/>
    <cellStyle name="Normal 2 2 6 19" xfId="1333"/>
    <cellStyle name="Normal 2 2 6 2" xfId="245"/>
    <cellStyle name="Normal 2 2 6 20" xfId="1397"/>
    <cellStyle name="Normal 2 2 6 21" xfId="1461"/>
    <cellStyle name="Normal 2 2 6 22" xfId="1525"/>
    <cellStyle name="Normal 2 2 6 23" xfId="1589"/>
    <cellStyle name="Normal 2 2 6 24" xfId="1653"/>
    <cellStyle name="Normal 2 2 6 25" xfId="1717"/>
    <cellStyle name="Normal 2 2 6 26" xfId="1781"/>
    <cellStyle name="Normal 2 2 6 27" xfId="1845"/>
    <cellStyle name="Normal 2 2 6 28" xfId="1909"/>
    <cellStyle name="Normal 2 2 6 29" xfId="1973"/>
    <cellStyle name="Normal 2 2 6 3" xfId="309"/>
    <cellStyle name="Normal 2 2 6 30" xfId="2037"/>
    <cellStyle name="Normal 2 2 6 31" xfId="2101"/>
    <cellStyle name="Normal 2 2 6 32" xfId="2165"/>
    <cellStyle name="Normal 2 2 6 33" xfId="2228"/>
    <cellStyle name="Normal 2 2 6 34" xfId="2290"/>
    <cellStyle name="Normal 2 2 6 35" xfId="2351"/>
    <cellStyle name="Normal 2 2 6 4" xfId="373"/>
    <cellStyle name="Normal 2 2 6 5" xfId="437"/>
    <cellStyle name="Normal 2 2 6 6" xfId="501"/>
    <cellStyle name="Normal 2 2 6 7" xfId="565"/>
    <cellStyle name="Normal 2 2 6 8" xfId="629"/>
    <cellStyle name="Normal 2 2 6 9" xfId="693"/>
    <cellStyle name="Normal 2 2 7" xfId="84"/>
    <cellStyle name="Normal 2 2 7 10" xfId="763"/>
    <cellStyle name="Normal 2 2 7 11" xfId="827"/>
    <cellStyle name="Normal 2 2 7 12" xfId="891"/>
    <cellStyle name="Normal 2 2 7 13" xfId="955"/>
    <cellStyle name="Normal 2 2 7 14" xfId="1019"/>
    <cellStyle name="Normal 2 2 7 15" xfId="1083"/>
    <cellStyle name="Normal 2 2 7 16" xfId="1147"/>
    <cellStyle name="Normal 2 2 7 17" xfId="1211"/>
    <cellStyle name="Normal 2 2 7 18" xfId="1275"/>
    <cellStyle name="Normal 2 2 7 19" xfId="1339"/>
    <cellStyle name="Normal 2 2 7 2" xfId="251"/>
    <cellStyle name="Normal 2 2 7 20" xfId="1403"/>
    <cellStyle name="Normal 2 2 7 21" xfId="1467"/>
    <cellStyle name="Normal 2 2 7 22" xfId="1531"/>
    <cellStyle name="Normal 2 2 7 23" xfId="1595"/>
    <cellStyle name="Normal 2 2 7 24" xfId="1659"/>
    <cellStyle name="Normal 2 2 7 25" xfId="1723"/>
    <cellStyle name="Normal 2 2 7 26" xfId="1787"/>
    <cellStyle name="Normal 2 2 7 27" xfId="1851"/>
    <cellStyle name="Normal 2 2 7 28" xfId="1915"/>
    <cellStyle name="Normal 2 2 7 29" xfId="1979"/>
    <cellStyle name="Normal 2 2 7 3" xfId="315"/>
    <cellStyle name="Normal 2 2 7 30" xfId="2043"/>
    <cellStyle name="Normal 2 2 7 31" xfId="2107"/>
    <cellStyle name="Normal 2 2 7 32" xfId="2171"/>
    <cellStyle name="Normal 2 2 7 33" xfId="2234"/>
    <cellStyle name="Normal 2 2 7 34" xfId="2296"/>
    <cellStyle name="Normal 2 2 7 35" xfId="2357"/>
    <cellStyle name="Normal 2 2 7 4" xfId="379"/>
    <cellStyle name="Normal 2 2 7 5" xfId="443"/>
    <cellStyle name="Normal 2 2 7 6" xfId="507"/>
    <cellStyle name="Normal 2 2 7 7" xfId="571"/>
    <cellStyle name="Normal 2 2 7 8" xfId="635"/>
    <cellStyle name="Normal 2 2 7 9" xfId="699"/>
    <cellStyle name="Normal 2 2 8" xfId="90"/>
    <cellStyle name="Normal 2 2 8 10" xfId="769"/>
    <cellStyle name="Normal 2 2 8 11" xfId="833"/>
    <cellStyle name="Normal 2 2 8 12" xfId="897"/>
    <cellStyle name="Normal 2 2 8 13" xfId="961"/>
    <cellStyle name="Normal 2 2 8 14" xfId="1025"/>
    <cellStyle name="Normal 2 2 8 15" xfId="1089"/>
    <cellStyle name="Normal 2 2 8 16" xfId="1153"/>
    <cellStyle name="Normal 2 2 8 17" xfId="1217"/>
    <cellStyle name="Normal 2 2 8 18" xfId="1281"/>
    <cellStyle name="Normal 2 2 8 19" xfId="1345"/>
    <cellStyle name="Normal 2 2 8 2" xfId="257"/>
    <cellStyle name="Normal 2 2 8 20" xfId="1409"/>
    <cellStyle name="Normal 2 2 8 21" xfId="1473"/>
    <cellStyle name="Normal 2 2 8 22" xfId="1537"/>
    <cellStyle name="Normal 2 2 8 23" xfId="1601"/>
    <cellStyle name="Normal 2 2 8 24" xfId="1665"/>
    <cellStyle name="Normal 2 2 8 25" xfId="1729"/>
    <cellStyle name="Normal 2 2 8 26" xfId="1793"/>
    <cellStyle name="Normal 2 2 8 27" xfId="1857"/>
    <cellStyle name="Normal 2 2 8 28" xfId="1921"/>
    <cellStyle name="Normal 2 2 8 29" xfId="1985"/>
    <cellStyle name="Normal 2 2 8 3" xfId="321"/>
    <cellStyle name="Normal 2 2 8 30" xfId="2049"/>
    <cellStyle name="Normal 2 2 8 31" xfId="2113"/>
    <cellStyle name="Normal 2 2 8 32" xfId="2177"/>
    <cellStyle name="Normal 2 2 8 33" xfId="2240"/>
    <cellStyle name="Normal 2 2 8 34" xfId="2302"/>
    <cellStyle name="Normal 2 2 8 35" xfId="2363"/>
    <cellStyle name="Normal 2 2 8 4" xfId="385"/>
    <cellStyle name="Normal 2 2 8 5" xfId="449"/>
    <cellStyle name="Normal 2 2 8 6" xfId="513"/>
    <cellStyle name="Normal 2 2 8 7" xfId="577"/>
    <cellStyle name="Normal 2 2 8 8" xfId="641"/>
    <cellStyle name="Normal 2 2 8 9" xfId="705"/>
    <cellStyle name="Normal 2 2 9" xfId="95"/>
    <cellStyle name="Normal 2 2 9 10" xfId="774"/>
    <cellStyle name="Normal 2 2 9 11" xfId="838"/>
    <cellStyle name="Normal 2 2 9 12" xfId="902"/>
    <cellStyle name="Normal 2 2 9 13" xfId="966"/>
    <cellStyle name="Normal 2 2 9 14" xfId="1030"/>
    <cellStyle name="Normal 2 2 9 15" xfId="1094"/>
    <cellStyle name="Normal 2 2 9 16" xfId="1158"/>
    <cellStyle name="Normal 2 2 9 17" xfId="1222"/>
    <cellStyle name="Normal 2 2 9 18" xfId="1286"/>
    <cellStyle name="Normal 2 2 9 19" xfId="1350"/>
    <cellStyle name="Normal 2 2 9 2" xfId="262"/>
    <cellStyle name="Normal 2 2 9 20" xfId="1414"/>
    <cellStyle name="Normal 2 2 9 21" xfId="1478"/>
    <cellStyle name="Normal 2 2 9 22" xfId="1542"/>
    <cellStyle name="Normal 2 2 9 23" xfId="1606"/>
    <cellStyle name="Normal 2 2 9 24" xfId="1670"/>
    <cellStyle name="Normal 2 2 9 25" xfId="1734"/>
    <cellStyle name="Normal 2 2 9 26" xfId="1798"/>
    <cellStyle name="Normal 2 2 9 27" xfId="1862"/>
    <cellStyle name="Normal 2 2 9 28" xfId="1926"/>
    <cellStyle name="Normal 2 2 9 29" xfId="1990"/>
    <cellStyle name="Normal 2 2 9 3" xfId="326"/>
    <cellStyle name="Normal 2 2 9 30" xfId="2054"/>
    <cellStyle name="Normal 2 2 9 31" xfId="2118"/>
    <cellStyle name="Normal 2 2 9 32" xfId="2182"/>
    <cellStyle name="Normal 2 2 9 33" xfId="2245"/>
    <cellStyle name="Normal 2 2 9 34" xfId="2307"/>
    <cellStyle name="Normal 2 2 9 35" xfId="2368"/>
    <cellStyle name="Normal 2 2 9 4" xfId="390"/>
    <cellStyle name="Normal 2 2 9 5" xfId="454"/>
    <cellStyle name="Normal 2 2 9 6" xfId="518"/>
    <cellStyle name="Normal 2 2 9 7" xfId="582"/>
    <cellStyle name="Normal 2 2 9 8" xfId="646"/>
    <cellStyle name="Normal 2 2 9 9" xfId="710"/>
    <cellStyle name="Normal 2 20" xfId="165"/>
    <cellStyle name="Normal 2 21" xfId="138"/>
    <cellStyle name="Normal 2 22" xfId="162"/>
    <cellStyle name="Normal 2 23" xfId="180"/>
    <cellStyle name="Normal 2 24" xfId="186"/>
    <cellStyle name="Normal 2 25" xfId="191"/>
    <cellStyle name="Normal 2 26" xfId="199"/>
    <cellStyle name="Normal 2 27" xfId="196"/>
    <cellStyle name="Normal 2 28" xfId="204"/>
    <cellStyle name="Normal 2 29" xfId="268"/>
    <cellStyle name="Normal 2 3" xfId="12"/>
    <cellStyle name="Normal 2 3 10" xfId="31"/>
    <cellStyle name="Normal 2 3 11" xfId="116"/>
    <cellStyle name="Normal 2 3 12" xfId="126"/>
    <cellStyle name="Normal 2 3 13" xfId="128"/>
    <cellStyle name="Normal 2 3 14" xfId="115"/>
    <cellStyle name="Normal 2 3 15" xfId="132"/>
    <cellStyle name="Normal 2 3 16" xfId="118"/>
    <cellStyle name="Normal 2 3 17" xfId="144"/>
    <cellStyle name="Normal 2 3 18" xfId="149"/>
    <cellStyle name="Normal 2 3 19" xfId="172"/>
    <cellStyle name="Normal 2 3 2" xfId="39"/>
    <cellStyle name="Normal 2 3 2 10" xfId="729"/>
    <cellStyle name="Normal 2 3 2 11" xfId="793"/>
    <cellStyle name="Normal 2 3 2 12" xfId="857"/>
    <cellStyle name="Normal 2 3 2 13" xfId="921"/>
    <cellStyle name="Normal 2 3 2 14" xfId="985"/>
    <cellStyle name="Normal 2 3 2 15" xfId="1049"/>
    <cellStyle name="Normal 2 3 2 16" xfId="1113"/>
    <cellStyle name="Normal 2 3 2 17" xfId="1177"/>
    <cellStyle name="Normal 2 3 2 18" xfId="1241"/>
    <cellStyle name="Normal 2 3 2 19" xfId="1305"/>
    <cellStyle name="Normal 2 3 2 2" xfId="217"/>
    <cellStyle name="Normal 2 3 2 20" xfId="1369"/>
    <cellStyle name="Normal 2 3 2 21" xfId="1433"/>
    <cellStyle name="Normal 2 3 2 22" xfId="1497"/>
    <cellStyle name="Normal 2 3 2 23" xfId="1561"/>
    <cellStyle name="Normal 2 3 2 24" xfId="1625"/>
    <cellStyle name="Normal 2 3 2 25" xfId="1689"/>
    <cellStyle name="Normal 2 3 2 26" xfId="1753"/>
    <cellStyle name="Normal 2 3 2 27" xfId="1817"/>
    <cellStyle name="Normal 2 3 2 28" xfId="1881"/>
    <cellStyle name="Normal 2 3 2 29" xfId="1945"/>
    <cellStyle name="Normal 2 3 2 3" xfId="281"/>
    <cellStyle name="Normal 2 3 2 30" xfId="2009"/>
    <cellStyle name="Normal 2 3 2 31" xfId="2073"/>
    <cellStyle name="Normal 2 3 2 32" xfId="2137"/>
    <cellStyle name="Normal 2 3 2 33" xfId="2200"/>
    <cellStyle name="Normal 2 3 2 34" xfId="2262"/>
    <cellStyle name="Normal 2 3 2 35" xfId="2323"/>
    <cellStyle name="Normal 2 3 2 4" xfId="345"/>
    <cellStyle name="Normal 2 3 2 5" xfId="409"/>
    <cellStyle name="Normal 2 3 2 6" xfId="473"/>
    <cellStyle name="Normal 2 3 2 7" xfId="537"/>
    <cellStyle name="Normal 2 3 2 8" xfId="601"/>
    <cellStyle name="Normal 2 3 2 9" xfId="665"/>
    <cellStyle name="Normal 2 3 20" xfId="108"/>
    <cellStyle name="Normal 2 3 21" xfId="169"/>
    <cellStyle name="Normal 2 3 22" xfId="206"/>
    <cellStyle name="Normal 2 3 23" xfId="270"/>
    <cellStyle name="Normal 2 3 24" xfId="334"/>
    <cellStyle name="Normal 2 3 25" xfId="398"/>
    <cellStyle name="Normal 2 3 26" xfId="462"/>
    <cellStyle name="Normal 2 3 27" xfId="526"/>
    <cellStyle name="Normal 2 3 28" xfId="590"/>
    <cellStyle name="Normal 2 3 29" xfId="654"/>
    <cellStyle name="Normal 2 3 3" xfId="59"/>
    <cellStyle name="Normal 2 3 3 10" xfId="738"/>
    <cellStyle name="Normal 2 3 3 11" xfId="802"/>
    <cellStyle name="Normal 2 3 3 12" xfId="866"/>
    <cellStyle name="Normal 2 3 3 13" xfId="930"/>
    <cellStyle name="Normal 2 3 3 14" xfId="994"/>
    <cellStyle name="Normal 2 3 3 15" xfId="1058"/>
    <cellStyle name="Normal 2 3 3 16" xfId="1122"/>
    <cellStyle name="Normal 2 3 3 17" xfId="1186"/>
    <cellStyle name="Normal 2 3 3 18" xfId="1250"/>
    <cellStyle name="Normal 2 3 3 19" xfId="1314"/>
    <cellStyle name="Normal 2 3 3 2" xfId="226"/>
    <cellStyle name="Normal 2 3 3 20" xfId="1378"/>
    <cellStyle name="Normal 2 3 3 21" xfId="1442"/>
    <cellStyle name="Normal 2 3 3 22" xfId="1506"/>
    <cellStyle name="Normal 2 3 3 23" xfId="1570"/>
    <cellStyle name="Normal 2 3 3 24" xfId="1634"/>
    <cellStyle name="Normal 2 3 3 25" xfId="1698"/>
    <cellStyle name="Normal 2 3 3 26" xfId="1762"/>
    <cellStyle name="Normal 2 3 3 27" xfId="1826"/>
    <cellStyle name="Normal 2 3 3 28" xfId="1890"/>
    <cellStyle name="Normal 2 3 3 29" xfId="1954"/>
    <cellStyle name="Normal 2 3 3 3" xfId="290"/>
    <cellStyle name="Normal 2 3 3 30" xfId="2018"/>
    <cellStyle name="Normal 2 3 3 31" xfId="2082"/>
    <cellStyle name="Normal 2 3 3 32" xfId="2146"/>
    <cellStyle name="Normal 2 3 3 33" xfId="2209"/>
    <cellStyle name="Normal 2 3 3 34" xfId="2271"/>
    <cellStyle name="Normal 2 3 3 35" xfId="2332"/>
    <cellStyle name="Normal 2 3 3 4" xfId="354"/>
    <cellStyle name="Normal 2 3 3 5" xfId="418"/>
    <cellStyle name="Normal 2 3 3 6" xfId="482"/>
    <cellStyle name="Normal 2 3 3 7" xfId="546"/>
    <cellStyle name="Normal 2 3 3 8" xfId="610"/>
    <cellStyle name="Normal 2 3 3 9" xfId="674"/>
    <cellStyle name="Normal 2 3 30" xfId="718"/>
    <cellStyle name="Normal 2 3 31" xfId="782"/>
    <cellStyle name="Normal 2 3 32" xfId="846"/>
    <cellStyle name="Normal 2 3 33" xfId="910"/>
    <cellStyle name="Normal 2 3 34" xfId="974"/>
    <cellStyle name="Normal 2 3 35" xfId="1038"/>
    <cellStyle name="Normal 2 3 36" xfId="1102"/>
    <cellStyle name="Normal 2 3 37" xfId="1166"/>
    <cellStyle name="Normal 2 3 38" xfId="1230"/>
    <cellStyle name="Normal 2 3 39" xfId="1294"/>
    <cellStyle name="Normal 2 3 4" xfId="68"/>
    <cellStyle name="Normal 2 3 4 10" xfId="747"/>
    <cellStyle name="Normal 2 3 4 11" xfId="811"/>
    <cellStyle name="Normal 2 3 4 12" xfId="875"/>
    <cellStyle name="Normal 2 3 4 13" xfId="939"/>
    <cellStyle name="Normal 2 3 4 14" xfId="1003"/>
    <cellStyle name="Normal 2 3 4 15" xfId="1067"/>
    <cellStyle name="Normal 2 3 4 16" xfId="1131"/>
    <cellStyle name="Normal 2 3 4 17" xfId="1195"/>
    <cellStyle name="Normal 2 3 4 18" xfId="1259"/>
    <cellStyle name="Normal 2 3 4 19" xfId="1323"/>
    <cellStyle name="Normal 2 3 4 2" xfId="235"/>
    <cellStyle name="Normal 2 3 4 20" xfId="1387"/>
    <cellStyle name="Normal 2 3 4 21" xfId="1451"/>
    <cellStyle name="Normal 2 3 4 22" xfId="1515"/>
    <cellStyle name="Normal 2 3 4 23" xfId="1579"/>
    <cellStyle name="Normal 2 3 4 24" xfId="1643"/>
    <cellStyle name="Normal 2 3 4 25" xfId="1707"/>
    <cellStyle name="Normal 2 3 4 26" xfId="1771"/>
    <cellStyle name="Normal 2 3 4 27" xfId="1835"/>
    <cellStyle name="Normal 2 3 4 28" xfId="1899"/>
    <cellStyle name="Normal 2 3 4 29" xfId="1963"/>
    <cellStyle name="Normal 2 3 4 3" xfId="299"/>
    <cellStyle name="Normal 2 3 4 30" xfId="2027"/>
    <cellStyle name="Normal 2 3 4 31" xfId="2091"/>
    <cellStyle name="Normal 2 3 4 32" xfId="2155"/>
    <cellStyle name="Normal 2 3 4 33" xfId="2218"/>
    <cellStyle name="Normal 2 3 4 34" xfId="2280"/>
    <cellStyle name="Normal 2 3 4 35" xfId="2341"/>
    <cellStyle name="Normal 2 3 4 4" xfId="363"/>
    <cellStyle name="Normal 2 3 4 5" xfId="427"/>
    <cellStyle name="Normal 2 3 4 6" xfId="491"/>
    <cellStyle name="Normal 2 3 4 7" xfId="555"/>
    <cellStyle name="Normal 2 3 4 8" xfId="619"/>
    <cellStyle name="Normal 2 3 4 9" xfId="683"/>
    <cellStyle name="Normal 2 3 40" xfId="1358"/>
    <cellStyle name="Normal 2 3 41" xfId="1422"/>
    <cellStyle name="Normal 2 3 42" xfId="1486"/>
    <cellStyle name="Normal 2 3 43" xfId="1550"/>
    <cellStyle name="Normal 2 3 44" xfId="1614"/>
    <cellStyle name="Normal 2 3 45" xfId="1678"/>
    <cellStyle name="Normal 2 3 46" xfId="1742"/>
    <cellStyle name="Normal 2 3 47" xfId="1806"/>
    <cellStyle name="Normal 2 3 48" xfId="1870"/>
    <cellStyle name="Normal 2 3 49" xfId="1934"/>
    <cellStyle name="Normal 2 3 5" xfId="75"/>
    <cellStyle name="Normal 2 3 5 10" xfId="754"/>
    <cellStyle name="Normal 2 3 5 11" xfId="818"/>
    <cellStyle name="Normal 2 3 5 12" xfId="882"/>
    <cellStyle name="Normal 2 3 5 13" xfId="946"/>
    <cellStyle name="Normal 2 3 5 14" xfId="1010"/>
    <cellStyle name="Normal 2 3 5 15" xfId="1074"/>
    <cellStyle name="Normal 2 3 5 16" xfId="1138"/>
    <cellStyle name="Normal 2 3 5 17" xfId="1202"/>
    <cellStyle name="Normal 2 3 5 18" xfId="1266"/>
    <cellStyle name="Normal 2 3 5 19" xfId="1330"/>
    <cellStyle name="Normal 2 3 5 2" xfId="242"/>
    <cellStyle name="Normal 2 3 5 20" xfId="1394"/>
    <cellStyle name="Normal 2 3 5 21" xfId="1458"/>
    <cellStyle name="Normal 2 3 5 22" xfId="1522"/>
    <cellStyle name="Normal 2 3 5 23" xfId="1586"/>
    <cellStyle name="Normal 2 3 5 24" xfId="1650"/>
    <cellStyle name="Normal 2 3 5 25" xfId="1714"/>
    <cellStyle name="Normal 2 3 5 26" xfId="1778"/>
    <cellStyle name="Normal 2 3 5 27" xfId="1842"/>
    <cellStyle name="Normal 2 3 5 28" xfId="1906"/>
    <cellStyle name="Normal 2 3 5 29" xfId="1970"/>
    <cellStyle name="Normal 2 3 5 3" xfId="306"/>
    <cellStyle name="Normal 2 3 5 30" xfId="2034"/>
    <cellStyle name="Normal 2 3 5 31" xfId="2098"/>
    <cellStyle name="Normal 2 3 5 32" xfId="2162"/>
    <cellStyle name="Normal 2 3 5 33" xfId="2225"/>
    <cellStyle name="Normal 2 3 5 34" xfId="2287"/>
    <cellStyle name="Normal 2 3 5 35" xfId="2348"/>
    <cellStyle name="Normal 2 3 5 4" xfId="370"/>
    <cellStyle name="Normal 2 3 5 5" xfId="434"/>
    <cellStyle name="Normal 2 3 5 6" xfId="498"/>
    <cellStyle name="Normal 2 3 5 7" xfId="562"/>
    <cellStyle name="Normal 2 3 5 8" xfId="626"/>
    <cellStyle name="Normal 2 3 5 9" xfId="690"/>
    <cellStyle name="Normal 2 3 50" xfId="1998"/>
    <cellStyle name="Normal 2 3 51" xfId="2062"/>
    <cellStyle name="Normal 2 3 52" xfId="2126"/>
    <cellStyle name="Normal 2 3 53" xfId="2190"/>
    <cellStyle name="Normal 2 3 54" xfId="2252"/>
    <cellStyle name="Normal 2 3 55" xfId="2313"/>
    <cellStyle name="Normal 2 3 6" xfId="81"/>
    <cellStyle name="Normal 2 3 6 10" xfId="760"/>
    <cellStyle name="Normal 2 3 6 11" xfId="824"/>
    <cellStyle name="Normal 2 3 6 12" xfId="888"/>
    <cellStyle name="Normal 2 3 6 13" xfId="952"/>
    <cellStyle name="Normal 2 3 6 14" xfId="1016"/>
    <cellStyle name="Normal 2 3 6 15" xfId="1080"/>
    <cellStyle name="Normal 2 3 6 16" xfId="1144"/>
    <cellStyle name="Normal 2 3 6 17" xfId="1208"/>
    <cellStyle name="Normal 2 3 6 18" xfId="1272"/>
    <cellStyle name="Normal 2 3 6 19" xfId="1336"/>
    <cellStyle name="Normal 2 3 6 2" xfId="248"/>
    <cellStyle name="Normal 2 3 6 20" xfId="1400"/>
    <cellStyle name="Normal 2 3 6 21" xfId="1464"/>
    <cellStyle name="Normal 2 3 6 22" xfId="1528"/>
    <cellStyle name="Normal 2 3 6 23" xfId="1592"/>
    <cellStyle name="Normal 2 3 6 24" xfId="1656"/>
    <cellStyle name="Normal 2 3 6 25" xfId="1720"/>
    <cellStyle name="Normal 2 3 6 26" xfId="1784"/>
    <cellStyle name="Normal 2 3 6 27" xfId="1848"/>
    <cellStyle name="Normal 2 3 6 28" xfId="1912"/>
    <cellStyle name="Normal 2 3 6 29" xfId="1976"/>
    <cellStyle name="Normal 2 3 6 3" xfId="312"/>
    <cellStyle name="Normal 2 3 6 30" xfId="2040"/>
    <cellStyle name="Normal 2 3 6 31" xfId="2104"/>
    <cellStyle name="Normal 2 3 6 32" xfId="2168"/>
    <cellStyle name="Normal 2 3 6 33" xfId="2231"/>
    <cellStyle name="Normal 2 3 6 34" xfId="2293"/>
    <cellStyle name="Normal 2 3 6 35" xfId="2354"/>
    <cellStyle name="Normal 2 3 6 4" xfId="376"/>
    <cellStyle name="Normal 2 3 6 5" xfId="440"/>
    <cellStyle name="Normal 2 3 6 6" xfId="504"/>
    <cellStyle name="Normal 2 3 6 7" xfId="568"/>
    <cellStyle name="Normal 2 3 6 8" xfId="632"/>
    <cellStyle name="Normal 2 3 6 9" xfId="696"/>
    <cellStyle name="Normal 2 3 7" xfId="87"/>
    <cellStyle name="Normal 2 3 7 10" xfId="766"/>
    <cellStyle name="Normal 2 3 7 11" xfId="830"/>
    <cellStyle name="Normal 2 3 7 12" xfId="894"/>
    <cellStyle name="Normal 2 3 7 13" xfId="958"/>
    <cellStyle name="Normal 2 3 7 14" xfId="1022"/>
    <cellStyle name="Normal 2 3 7 15" xfId="1086"/>
    <cellStyle name="Normal 2 3 7 16" xfId="1150"/>
    <cellStyle name="Normal 2 3 7 17" xfId="1214"/>
    <cellStyle name="Normal 2 3 7 18" xfId="1278"/>
    <cellStyle name="Normal 2 3 7 19" xfId="1342"/>
    <cellStyle name="Normal 2 3 7 2" xfId="254"/>
    <cellStyle name="Normal 2 3 7 20" xfId="1406"/>
    <cellStyle name="Normal 2 3 7 21" xfId="1470"/>
    <cellStyle name="Normal 2 3 7 22" xfId="1534"/>
    <cellStyle name="Normal 2 3 7 23" xfId="1598"/>
    <cellStyle name="Normal 2 3 7 24" xfId="1662"/>
    <cellStyle name="Normal 2 3 7 25" xfId="1726"/>
    <cellStyle name="Normal 2 3 7 26" xfId="1790"/>
    <cellStyle name="Normal 2 3 7 27" xfId="1854"/>
    <cellStyle name="Normal 2 3 7 28" xfId="1918"/>
    <cellStyle name="Normal 2 3 7 29" xfId="1982"/>
    <cellStyle name="Normal 2 3 7 3" xfId="318"/>
    <cellStyle name="Normal 2 3 7 30" xfId="2046"/>
    <cellStyle name="Normal 2 3 7 31" xfId="2110"/>
    <cellStyle name="Normal 2 3 7 32" xfId="2174"/>
    <cellStyle name="Normal 2 3 7 33" xfId="2237"/>
    <cellStyle name="Normal 2 3 7 34" xfId="2299"/>
    <cellStyle name="Normal 2 3 7 35" xfId="2360"/>
    <cellStyle name="Normal 2 3 7 4" xfId="382"/>
    <cellStyle name="Normal 2 3 7 5" xfId="446"/>
    <cellStyle name="Normal 2 3 7 6" xfId="510"/>
    <cellStyle name="Normal 2 3 7 7" xfId="574"/>
    <cellStyle name="Normal 2 3 7 8" xfId="638"/>
    <cellStyle name="Normal 2 3 7 9" xfId="702"/>
    <cellStyle name="Normal 2 3 8" xfId="92"/>
    <cellStyle name="Normal 2 3 8 10" xfId="771"/>
    <cellStyle name="Normal 2 3 8 11" xfId="835"/>
    <cellStyle name="Normal 2 3 8 12" xfId="899"/>
    <cellStyle name="Normal 2 3 8 13" xfId="963"/>
    <cellStyle name="Normal 2 3 8 14" xfId="1027"/>
    <cellStyle name="Normal 2 3 8 15" xfId="1091"/>
    <cellStyle name="Normal 2 3 8 16" xfId="1155"/>
    <cellStyle name="Normal 2 3 8 17" xfId="1219"/>
    <cellStyle name="Normal 2 3 8 18" xfId="1283"/>
    <cellStyle name="Normal 2 3 8 19" xfId="1347"/>
    <cellStyle name="Normal 2 3 8 2" xfId="259"/>
    <cellStyle name="Normal 2 3 8 20" xfId="1411"/>
    <cellStyle name="Normal 2 3 8 21" xfId="1475"/>
    <cellStyle name="Normal 2 3 8 22" xfId="1539"/>
    <cellStyle name="Normal 2 3 8 23" xfId="1603"/>
    <cellStyle name="Normal 2 3 8 24" xfId="1667"/>
    <cellStyle name="Normal 2 3 8 25" xfId="1731"/>
    <cellStyle name="Normal 2 3 8 26" xfId="1795"/>
    <cellStyle name="Normal 2 3 8 27" xfId="1859"/>
    <cellStyle name="Normal 2 3 8 28" xfId="1923"/>
    <cellStyle name="Normal 2 3 8 29" xfId="1987"/>
    <cellStyle name="Normal 2 3 8 3" xfId="323"/>
    <cellStyle name="Normal 2 3 8 30" xfId="2051"/>
    <cellStyle name="Normal 2 3 8 31" xfId="2115"/>
    <cellStyle name="Normal 2 3 8 32" xfId="2179"/>
    <cellStyle name="Normal 2 3 8 33" xfId="2242"/>
    <cellStyle name="Normal 2 3 8 34" xfId="2304"/>
    <cellStyle name="Normal 2 3 8 35" xfId="2365"/>
    <cellStyle name="Normal 2 3 8 4" xfId="387"/>
    <cellStyle name="Normal 2 3 8 5" xfId="451"/>
    <cellStyle name="Normal 2 3 8 6" xfId="515"/>
    <cellStyle name="Normal 2 3 8 7" xfId="579"/>
    <cellStyle name="Normal 2 3 8 8" xfId="643"/>
    <cellStyle name="Normal 2 3 8 9" xfId="707"/>
    <cellStyle name="Normal 2 3 9" xfId="97"/>
    <cellStyle name="Normal 2 3 9 10" xfId="776"/>
    <cellStyle name="Normal 2 3 9 11" xfId="840"/>
    <cellStyle name="Normal 2 3 9 12" xfId="904"/>
    <cellStyle name="Normal 2 3 9 13" xfId="968"/>
    <cellStyle name="Normal 2 3 9 14" xfId="1032"/>
    <cellStyle name="Normal 2 3 9 15" xfId="1096"/>
    <cellStyle name="Normal 2 3 9 16" xfId="1160"/>
    <cellStyle name="Normal 2 3 9 17" xfId="1224"/>
    <cellStyle name="Normal 2 3 9 18" xfId="1288"/>
    <cellStyle name="Normal 2 3 9 19" xfId="1352"/>
    <cellStyle name="Normal 2 3 9 2" xfId="264"/>
    <cellStyle name="Normal 2 3 9 20" xfId="1416"/>
    <cellStyle name="Normal 2 3 9 21" xfId="1480"/>
    <cellStyle name="Normal 2 3 9 22" xfId="1544"/>
    <cellStyle name="Normal 2 3 9 23" xfId="1608"/>
    <cellStyle name="Normal 2 3 9 24" xfId="1672"/>
    <cellStyle name="Normal 2 3 9 25" xfId="1736"/>
    <cellStyle name="Normal 2 3 9 26" xfId="1800"/>
    <cellStyle name="Normal 2 3 9 27" xfId="1864"/>
    <cellStyle name="Normal 2 3 9 28" xfId="1928"/>
    <cellStyle name="Normal 2 3 9 29" xfId="1992"/>
    <cellStyle name="Normal 2 3 9 3" xfId="328"/>
    <cellStyle name="Normal 2 3 9 30" xfId="2056"/>
    <cellStyle name="Normal 2 3 9 31" xfId="2120"/>
    <cellStyle name="Normal 2 3 9 32" xfId="2184"/>
    <cellStyle name="Normal 2 3 9 33" xfId="2247"/>
    <cellStyle name="Normal 2 3 9 34" xfId="2309"/>
    <cellStyle name="Normal 2 3 9 35" xfId="2370"/>
    <cellStyle name="Normal 2 3 9 4" xfId="392"/>
    <cellStyle name="Normal 2 3 9 5" xfId="456"/>
    <cellStyle name="Normal 2 3 9 6" xfId="520"/>
    <cellStyle name="Normal 2 3 9 7" xfId="584"/>
    <cellStyle name="Normal 2 3 9 8" xfId="648"/>
    <cellStyle name="Normal 2 3 9 9" xfId="712"/>
    <cellStyle name="Normal 2 30" xfId="332"/>
    <cellStyle name="Normal 2 31" xfId="396"/>
    <cellStyle name="Normal 2 32" xfId="460"/>
    <cellStyle name="Normal 2 33" xfId="524"/>
    <cellStyle name="Normal 2 34" xfId="588"/>
    <cellStyle name="Normal 2 35" xfId="652"/>
    <cellStyle name="Normal 2 36" xfId="716"/>
    <cellStyle name="Normal 2 37" xfId="780"/>
    <cellStyle name="Normal 2 38" xfId="844"/>
    <cellStyle name="Normal 2 39" xfId="908"/>
    <cellStyle name="Normal 2 4" xfId="33"/>
    <cellStyle name="Normal 2 4 10" xfId="163"/>
    <cellStyle name="Normal 2 4 11" xfId="146"/>
    <cellStyle name="Normal 2 4 12" xfId="30"/>
    <cellStyle name="Normal 2 4 13" xfId="179"/>
    <cellStyle name="Normal 2 4 14" xfId="185"/>
    <cellStyle name="Normal 2 4 15" xfId="208"/>
    <cellStyle name="Normal 2 4 16" xfId="272"/>
    <cellStyle name="Normal 2 4 17" xfId="336"/>
    <cellStyle name="Normal 2 4 18" xfId="400"/>
    <cellStyle name="Normal 2 4 19" xfId="464"/>
    <cellStyle name="Normal 2 4 2" xfId="41"/>
    <cellStyle name="Normal 2 4 20" xfId="528"/>
    <cellStyle name="Normal 2 4 21" xfId="592"/>
    <cellStyle name="Normal 2 4 22" xfId="656"/>
    <cellStyle name="Normal 2 4 23" xfId="720"/>
    <cellStyle name="Normal 2 4 24" xfId="784"/>
    <cellStyle name="Normal 2 4 25" xfId="848"/>
    <cellStyle name="Normal 2 4 26" xfId="912"/>
    <cellStyle name="Normal 2 4 27" xfId="976"/>
    <cellStyle name="Normal 2 4 28" xfId="1040"/>
    <cellStyle name="Normal 2 4 29" xfId="1104"/>
    <cellStyle name="Normal 2 4 3" xfId="100"/>
    <cellStyle name="Normal 2 4 30" xfId="1168"/>
    <cellStyle name="Normal 2 4 31" xfId="1232"/>
    <cellStyle name="Normal 2 4 32" xfId="1296"/>
    <cellStyle name="Normal 2 4 33" xfId="1360"/>
    <cellStyle name="Normal 2 4 34" xfId="1424"/>
    <cellStyle name="Normal 2 4 35" xfId="1488"/>
    <cellStyle name="Normal 2 4 36" xfId="1552"/>
    <cellStyle name="Normal 2 4 37" xfId="1616"/>
    <cellStyle name="Normal 2 4 38" xfId="1680"/>
    <cellStyle name="Normal 2 4 39" xfId="1744"/>
    <cellStyle name="Normal 2 4 4" xfId="104"/>
    <cellStyle name="Normal 2 4 40" xfId="1808"/>
    <cellStyle name="Normal 2 4 41" xfId="1872"/>
    <cellStyle name="Normal 2 4 42" xfId="1936"/>
    <cellStyle name="Normal 2 4 43" xfId="2000"/>
    <cellStyle name="Normal 2 4 44" xfId="2064"/>
    <cellStyle name="Normal 2 4 45" xfId="2128"/>
    <cellStyle name="Normal 2 4 46" xfId="2192"/>
    <cellStyle name="Normal 2 4 47" xfId="2254"/>
    <cellStyle name="Normal 2 4 48" xfId="2315"/>
    <cellStyle name="Normal 2 4 5" xfId="136"/>
    <cellStyle name="Normal 2 4 6" xfId="109"/>
    <cellStyle name="Normal 2 4 7" xfId="139"/>
    <cellStyle name="Normal 2 4 8" xfId="148"/>
    <cellStyle name="Normal 2 4 9" xfId="101"/>
    <cellStyle name="Normal 2 40" xfId="972"/>
    <cellStyle name="Normal 2 41" xfId="1036"/>
    <cellStyle name="Normal 2 42" xfId="1100"/>
    <cellStyle name="Normal 2 43" xfId="1164"/>
    <cellStyle name="Normal 2 44" xfId="1228"/>
    <cellStyle name="Normal 2 45" xfId="1292"/>
    <cellStyle name="Normal 2 46" xfId="1356"/>
    <cellStyle name="Normal 2 47" xfId="1420"/>
    <cellStyle name="Normal 2 48" xfId="1484"/>
    <cellStyle name="Normal 2 49" xfId="1548"/>
    <cellStyle name="Normal 2 5" xfId="42"/>
    <cellStyle name="Normal 2 50" xfId="1612"/>
    <cellStyle name="Normal 2 51" xfId="1676"/>
    <cellStyle name="Normal 2 52" xfId="1740"/>
    <cellStyle name="Normal 2 53" xfId="1804"/>
    <cellStyle name="Normal 2 54" xfId="1868"/>
    <cellStyle name="Normal 2 55" xfId="1932"/>
    <cellStyle name="Normal 2 56" xfId="1996"/>
    <cellStyle name="Normal 2 57" xfId="2060"/>
    <cellStyle name="Normal 2 58" xfId="2124"/>
    <cellStyle name="Normal 2 59" xfId="2188"/>
    <cellStyle name="Normal 2 6" xfId="45"/>
    <cellStyle name="Normal 2 6 10" xfId="724"/>
    <cellStyle name="Normal 2 6 11" xfId="788"/>
    <cellStyle name="Normal 2 6 12" xfId="852"/>
    <cellStyle name="Normal 2 6 13" xfId="916"/>
    <cellStyle name="Normal 2 6 14" xfId="980"/>
    <cellStyle name="Normal 2 6 15" xfId="1044"/>
    <cellStyle name="Normal 2 6 16" xfId="1108"/>
    <cellStyle name="Normal 2 6 17" xfId="1172"/>
    <cellStyle name="Normal 2 6 18" xfId="1236"/>
    <cellStyle name="Normal 2 6 19" xfId="1300"/>
    <cellStyle name="Normal 2 6 2" xfId="212"/>
    <cellStyle name="Normal 2 6 20" xfId="1364"/>
    <cellStyle name="Normal 2 6 21" xfId="1428"/>
    <cellStyle name="Normal 2 6 22" xfId="1492"/>
    <cellStyle name="Normal 2 6 23" xfId="1556"/>
    <cellStyle name="Normal 2 6 24" xfId="1620"/>
    <cellStyle name="Normal 2 6 25" xfId="1684"/>
    <cellStyle name="Normal 2 6 26" xfId="1748"/>
    <cellStyle name="Normal 2 6 27" xfId="1812"/>
    <cellStyle name="Normal 2 6 28" xfId="1876"/>
    <cellStyle name="Normal 2 6 29" xfId="1940"/>
    <cellStyle name="Normal 2 6 3" xfId="276"/>
    <cellStyle name="Normal 2 6 30" xfId="2004"/>
    <cellStyle name="Normal 2 6 31" xfId="2068"/>
    <cellStyle name="Normal 2 6 32" xfId="2132"/>
    <cellStyle name="Normal 2 6 33" xfId="2195"/>
    <cellStyle name="Normal 2 6 34" xfId="2257"/>
    <cellStyle name="Normal 2 6 35" xfId="2318"/>
    <cellStyle name="Normal 2 6 4" xfId="340"/>
    <cellStyle name="Normal 2 6 5" xfId="404"/>
    <cellStyle name="Normal 2 6 6" xfId="468"/>
    <cellStyle name="Normal 2 6 7" xfId="532"/>
    <cellStyle name="Normal 2 6 8" xfId="596"/>
    <cellStyle name="Normal 2 6 9" xfId="660"/>
    <cellStyle name="Normal 2 7" xfId="53"/>
    <cellStyle name="Normal 2 7 10" xfId="732"/>
    <cellStyle name="Normal 2 7 11" xfId="796"/>
    <cellStyle name="Normal 2 7 12" xfId="860"/>
    <cellStyle name="Normal 2 7 13" xfId="924"/>
    <cellStyle name="Normal 2 7 14" xfId="988"/>
    <cellStyle name="Normal 2 7 15" xfId="1052"/>
    <cellStyle name="Normal 2 7 16" xfId="1116"/>
    <cellStyle name="Normal 2 7 17" xfId="1180"/>
    <cellStyle name="Normal 2 7 18" xfId="1244"/>
    <cellStyle name="Normal 2 7 19" xfId="1308"/>
    <cellStyle name="Normal 2 7 2" xfId="220"/>
    <cellStyle name="Normal 2 7 20" xfId="1372"/>
    <cellStyle name="Normal 2 7 21" xfId="1436"/>
    <cellStyle name="Normal 2 7 22" xfId="1500"/>
    <cellStyle name="Normal 2 7 23" xfId="1564"/>
    <cellStyle name="Normal 2 7 24" xfId="1628"/>
    <cellStyle name="Normal 2 7 25" xfId="1692"/>
    <cellStyle name="Normal 2 7 26" xfId="1756"/>
    <cellStyle name="Normal 2 7 27" xfId="1820"/>
    <cellStyle name="Normal 2 7 28" xfId="1884"/>
    <cellStyle name="Normal 2 7 29" xfId="1948"/>
    <cellStyle name="Normal 2 7 3" xfId="284"/>
    <cellStyle name="Normal 2 7 30" xfId="2012"/>
    <cellStyle name="Normal 2 7 31" xfId="2076"/>
    <cellStyle name="Normal 2 7 32" xfId="2140"/>
    <cellStyle name="Normal 2 7 33" xfId="2203"/>
    <cellStyle name="Normal 2 7 34" xfId="2265"/>
    <cellStyle name="Normal 2 7 35" xfId="2326"/>
    <cellStyle name="Normal 2 7 4" xfId="348"/>
    <cellStyle name="Normal 2 7 5" xfId="412"/>
    <cellStyle name="Normal 2 7 6" xfId="476"/>
    <cellStyle name="Normal 2 7 7" xfId="540"/>
    <cellStyle name="Normal 2 7 8" xfId="604"/>
    <cellStyle name="Normal 2 7 9" xfId="668"/>
    <cellStyle name="Normal 2 8" xfId="61"/>
    <cellStyle name="Normal 2 8 10" xfId="740"/>
    <cellStyle name="Normal 2 8 11" xfId="804"/>
    <cellStyle name="Normal 2 8 12" xfId="868"/>
    <cellStyle name="Normal 2 8 13" xfId="932"/>
    <cellStyle name="Normal 2 8 14" xfId="996"/>
    <cellStyle name="Normal 2 8 15" xfId="1060"/>
    <cellStyle name="Normal 2 8 16" xfId="1124"/>
    <cellStyle name="Normal 2 8 17" xfId="1188"/>
    <cellStyle name="Normal 2 8 18" xfId="1252"/>
    <cellStyle name="Normal 2 8 19" xfId="1316"/>
    <cellStyle name="Normal 2 8 2" xfId="228"/>
    <cellStyle name="Normal 2 8 20" xfId="1380"/>
    <cellStyle name="Normal 2 8 21" xfId="1444"/>
    <cellStyle name="Normal 2 8 22" xfId="1508"/>
    <cellStyle name="Normal 2 8 23" xfId="1572"/>
    <cellStyle name="Normal 2 8 24" xfId="1636"/>
    <cellStyle name="Normal 2 8 25" xfId="1700"/>
    <cellStyle name="Normal 2 8 26" xfId="1764"/>
    <cellStyle name="Normal 2 8 27" xfId="1828"/>
    <cellStyle name="Normal 2 8 28" xfId="1892"/>
    <cellStyle name="Normal 2 8 29" xfId="1956"/>
    <cellStyle name="Normal 2 8 3" xfId="292"/>
    <cellStyle name="Normal 2 8 30" xfId="2020"/>
    <cellStyle name="Normal 2 8 31" xfId="2084"/>
    <cellStyle name="Normal 2 8 32" xfId="2148"/>
    <cellStyle name="Normal 2 8 33" xfId="2211"/>
    <cellStyle name="Normal 2 8 34" xfId="2273"/>
    <cellStyle name="Normal 2 8 35" xfId="2334"/>
    <cellStyle name="Normal 2 8 4" xfId="356"/>
    <cellStyle name="Normal 2 8 5" xfId="420"/>
    <cellStyle name="Normal 2 8 6" xfId="484"/>
    <cellStyle name="Normal 2 8 7" xfId="548"/>
    <cellStyle name="Normal 2 8 8" xfId="612"/>
    <cellStyle name="Normal 2 8 9" xfId="676"/>
    <cellStyle name="Normal 2 9" xfId="67"/>
    <cellStyle name="Normal 2 9 10" xfId="746"/>
    <cellStyle name="Normal 2 9 11" xfId="810"/>
    <cellStyle name="Normal 2 9 12" xfId="874"/>
    <cellStyle name="Normal 2 9 13" xfId="938"/>
    <cellStyle name="Normal 2 9 14" xfId="1002"/>
    <cellStyle name="Normal 2 9 15" xfId="1066"/>
    <cellStyle name="Normal 2 9 16" xfId="1130"/>
    <cellStyle name="Normal 2 9 17" xfId="1194"/>
    <cellStyle name="Normal 2 9 18" xfId="1258"/>
    <cellStyle name="Normal 2 9 19" xfId="1322"/>
    <cellStyle name="Normal 2 9 2" xfId="234"/>
    <cellStyle name="Normal 2 9 20" xfId="1386"/>
    <cellStyle name="Normal 2 9 21" xfId="1450"/>
    <cellStyle name="Normal 2 9 22" xfId="1514"/>
    <cellStyle name="Normal 2 9 23" xfId="1578"/>
    <cellStyle name="Normal 2 9 24" xfId="1642"/>
    <cellStyle name="Normal 2 9 25" xfId="1706"/>
    <cellStyle name="Normal 2 9 26" xfId="1770"/>
    <cellStyle name="Normal 2 9 27" xfId="1834"/>
    <cellStyle name="Normal 2 9 28" xfId="1898"/>
    <cellStyle name="Normal 2 9 29" xfId="1962"/>
    <cellStyle name="Normal 2 9 3" xfId="298"/>
    <cellStyle name="Normal 2 9 30" xfId="2026"/>
    <cellStyle name="Normal 2 9 31" xfId="2090"/>
    <cellStyle name="Normal 2 9 32" xfId="2154"/>
    <cellStyle name="Normal 2 9 33" xfId="2217"/>
    <cellStyle name="Normal 2 9 34" xfId="2279"/>
    <cellStyle name="Normal 2 9 35" xfId="2340"/>
    <cellStyle name="Normal 2 9 4" xfId="362"/>
    <cellStyle name="Normal 2 9 5" xfId="426"/>
    <cellStyle name="Normal 2 9 6" xfId="490"/>
    <cellStyle name="Normal 2 9 7" xfId="554"/>
    <cellStyle name="Normal 2 9 8" xfId="618"/>
    <cellStyle name="Normal 2 9 9" xfId="682"/>
    <cellStyle name="Normal 2_Pagu KUA APBD Prov. NTT TA.2008 Final 270707 br" xfId="23"/>
    <cellStyle name="Normal 3" xfId="3"/>
    <cellStyle name="Normal 3 2" xfId="6"/>
    <cellStyle name="Normal 31" xfId="15"/>
    <cellStyle name="Normal 36" xfId="17"/>
    <cellStyle name="Normal 4" xfId="7"/>
    <cellStyle name="Normal 4 10" xfId="94"/>
    <cellStyle name="Normal 4 10 10" xfId="773"/>
    <cellStyle name="Normal 4 10 11" xfId="837"/>
    <cellStyle name="Normal 4 10 12" xfId="901"/>
    <cellStyle name="Normal 4 10 13" xfId="965"/>
    <cellStyle name="Normal 4 10 14" xfId="1029"/>
    <cellStyle name="Normal 4 10 15" xfId="1093"/>
    <cellStyle name="Normal 4 10 16" xfId="1157"/>
    <cellStyle name="Normal 4 10 17" xfId="1221"/>
    <cellStyle name="Normal 4 10 18" xfId="1285"/>
    <cellStyle name="Normal 4 10 19" xfId="1349"/>
    <cellStyle name="Normal 4 10 2" xfId="261"/>
    <cellStyle name="Normal 4 10 20" xfId="1413"/>
    <cellStyle name="Normal 4 10 21" xfId="1477"/>
    <cellStyle name="Normal 4 10 22" xfId="1541"/>
    <cellStyle name="Normal 4 10 23" xfId="1605"/>
    <cellStyle name="Normal 4 10 24" xfId="1669"/>
    <cellStyle name="Normal 4 10 25" xfId="1733"/>
    <cellStyle name="Normal 4 10 26" xfId="1797"/>
    <cellStyle name="Normal 4 10 27" xfId="1861"/>
    <cellStyle name="Normal 4 10 28" xfId="1925"/>
    <cellStyle name="Normal 4 10 29" xfId="1989"/>
    <cellStyle name="Normal 4 10 3" xfId="325"/>
    <cellStyle name="Normal 4 10 30" xfId="2053"/>
    <cellStyle name="Normal 4 10 31" xfId="2117"/>
    <cellStyle name="Normal 4 10 32" xfId="2181"/>
    <cellStyle name="Normal 4 10 33" xfId="2244"/>
    <cellStyle name="Normal 4 10 34" xfId="2306"/>
    <cellStyle name="Normal 4 10 35" xfId="2367"/>
    <cellStyle name="Normal 4 10 4" xfId="389"/>
    <cellStyle name="Normal 4 10 5" xfId="453"/>
    <cellStyle name="Normal 4 10 6" xfId="517"/>
    <cellStyle name="Normal 4 10 7" xfId="581"/>
    <cellStyle name="Normal 4 10 8" xfId="645"/>
    <cellStyle name="Normal 4 10 9" xfId="709"/>
    <cellStyle name="Normal 4 11" xfId="38"/>
    <cellStyle name="Normal 4 12" xfId="49"/>
    <cellStyle name="Normal 4 13" xfId="32"/>
    <cellStyle name="Normal 4 14" xfId="123"/>
    <cellStyle name="Normal 4 15" xfId="147"/>
    <cellStyle name="Normal 4 16" xfId="154"/>
    <cellStyle name="Normal 4 17" xfId="177"/>
    <cellStyle name="Normal 4 18" xfId="129"/>
    <cellStyle name="Normal 4 19" xfId="164"/>
    <cellStyle name="Normal 4 2" xfId="10"/>
    <cellStyle name="Normal 4 20" xfId="176"/>
    <cellStyle name="Normal 4 21" xfId="184"/>
    <cellStyle name="Normal 4 22" xfId="190"/>
    <cellStyle name="Normal 4 23" xfId="201"/>
    <cellStyle name="Normal 4 24" xfId="197"/>
    <cellStyle name="Normal 4 25" xfId="198"/>
    <cellStyle name="Normal 4 26" xfId="209"/>
    <cellStyle name="Normal 4 27" xfId="273"/>
    <cellStyle name="Normal 4 28" xfId="337"/>
    <cellStyle name="Normal 4 29" xfId="401"/>
    <cellStyle name="Normal 4 3" xfId="35"/>
    <cellStyle name="Normal 4 3 10" xfId="726"/>
    <cellStyle name="Normal 4 3 11" xfId="790"/>
    <cellStyle name="Normal 4 3 12" xfId="854"/>
    <cellStyle name="Normal 4 3 13" xfId="918"/>
    <cellStyle name="Normal 4 3 14" xfId="982"/>
    <cellStyle name="Normal 4 3 15" xfId="1046"/>
    <cellStyle name="Normal 4 3 16" xfId="1110"/>
    <cellStyle name="Normal 4 3 17" xfId="1174"/>
    <cellStyle name="Normal 4 3 18" xfId="1238"/>
    <cellStyle name="Normal 4 3 19" xfId="1302"/>
    <cellStyle name="Normal 4 3 2" xfId="214"/>
    <cellStyle name="Normal 4 3 20" xfId="1366"/>
    <cellStyle name="Normal 4 3 21" xfId="1430"/>
    <cellStyle name="Normal 4 3 22" xfId="1494"/>
    <cellStyle name="Normal 4 3 23" xfId="1558"/>
    <cellStyle name="Normal 4 3 24" xfId="1622"/>
    <cellStyle name="Normal 4 3 25" xfId="1686"/>
    <cellStyle name="Normal 4 3 26" xfId="1750"/>
    <cellStyle name="Normal 4 3 27" xfId="1814"/>
    <cellStyle name="Normal 4 3 28" xfId="1878"/>
    <cellStyle name="Normal 4 3 29" xfId="1942"/>
    <cellStyle name="Normal 4 3 3" xfId="278"/>
    <cellStyle name="Normal 4 3 30" xfId="2006"/>
    <cellStyle name="Normal 4 3 31" xfId="2070"/>
    <cellStyle name="Normal 4 3 32" xfId="2134"/>
    <cellStyle name="Normal 4 3 33" xfId="2197"/>
    <cellStyle name="Normal 4 3 34" xfId="2259"/>
    <cellStyle name="Normal 4 3 35" xfId="2320"/>
    <cellStyle name="Normal 4 3 4" xfId="342"/>
    <cellStyle name="Normal 4 3 5" xfId="406"/>
    <cellStyle name="Normal 4 3 6" xfId="470"/>
    <cellStyle name="Normal 4 3 7" xfId="534"/>
    <cellStyle name="Normal 4 3 8" xfId="598"/>
    <cellStyle name="Normal 4 3 9" xfId="662"/>
    <cellStyle name="Normal 4 30" xfId="465"/>
    <cellStyle name="Normal 4 31" xfId="529"/>
    <cellStyle name="Normal 4 32" xfId="593"/>
    <cellStyle name="Normal 4 33" xfId="657"/>
    <cellStyle name="Normal 4 34" xfId="721"/>
    <cellStyle name="Normal 4 35" xfId="785"/>
    <cellStyle name="Normal 4 36" xfId="849"/>
    <cellStyle name="Normal 4 37" xfId="913"/>
    <cellStyle name="Normal 4 38" xfId="977"/>
    <cellStyle name="Normal 4 39" xfId="1041"/>
    <cellStyle name="Normal 4 4" xfId="55"/>
    <cellStyle name="Normal 4 4 10" xfId="734"/>
    <cellStyle name="Normal 4 4 11" xfId="798"/>
    <cellStyle name="Normal 4 4 12" xfId="862"/>
    <cellStyle name="Normal 4 4 13" xfId="926"/>
    <cellStyle name="Normal 4 4 14" xfId="990"/>
    <cellStyle name="Normal 4 4 15" xfId="1054"/>
    <cellStyle name="Normal 4 4 16" xfId="1118"/>
    <cellStyle name="Normal 4 4 17" xfId="1182"/>
    <cellStyle name="Normal 4 4 18" xfId="1246"/>
    <cellStyle name="Normal 4 4 19" xfId="1310"/>
    <cellStyle name="Normal 4 4 2" xfId="222"/>
    <cellStyle name="Normal 4 4 20" xfId="1374"/>
    <cellStyle name="Normal 4 4 21" xfId="1438"/>
    <cellStyle name="Normal 4 4 22" xfId="1502"/>
    <cellStyle name="Normal 4 4 23" xfId="1566"/>
    <cellStyle name="Normal 4 4 24" xfId="1630"/>
    <cellStyle name="Normal 4 4 25" xfId="1694"/>
    <cellStyle name="Normal 4 4 26" xfId="1758"/>
    <cellStyle name="Normal 4 4 27" xfId="1822"/>
    <cellStyle name="Normal 4 4 28" xfId="1886"/>
    <cellStyle name="Normal 4 4 29" xfId="1950"/>
    <cellStyle name="Normal 4 4 3" xfId="286"/>
    <cellStyle name="Normal 4 4 30" xfId="2014"/>
    <cellStyle name="Normal 4 4 31" xfId="2078"/>
    <cellStyle name="Normal 4 4 32" xfId="2142"/>
    <cellStyle name="Normal 4 4 33" xfId="2205"/>
    <cellStyle name="Normal 4 4 34" xfId="2267"/>
    <cellStyle name="Normal 4 4 35" xfId="2328"/>
    <cellStyle name="Normal 4 4 4" xfId="350"/>
    <cellStyle name="Normal 4 4 5" xfId="414"/>
    <cellStyle name="Normal 4 4 6" xfId="478"/>
    <cellStyle name="Normal 4 4 7" xfId="542"/>
    <cellStyle name="Normal 4 4 8" xfId="606"/>
    <cellStyle name="Normal 4 4 9" xfId="670"/>
    <cellStyle name="Normal 4 40" xfId="1105"/>
    <cellStyle name="Normal 4 41" xfId="1169"/>
    <cellStyle name="Normal 4 42" xfId="1233"/>
    <cellStyle name="Normal 4 43" xfId="1297"/>
    <cellStyle name="Normal 4 44" xfId="1361"/>
    <cellStyle name="Normal 4 45" xfId="1425"/>
    <cellStyle name="Normal 4 46" xfId="1489"/>
    <cellStyle name="Normal 4 47" xfId="1553"/>
    <cellStyle name="Normal 4 48" xfId="1617"/>
    <cellStyle name="Normal 4 49" xfId="1681"/>
    <cellStyle name="Normal 4 5" xfId="64"/>
    <cellStyle name="Normal 4 5 10" xfId="743"/>
    <cellStyle name="Normal 4 5 11" xfId="807"/>
    <cellStyle name="Normal 4 5 12" xfId="871"/>
    <cellStyle name="Normal 4 5 13" xfId="935"/>
    <cellStyle name="Normal 4 5 14" xfId="999"/>
    <cellStyle name="Normal 4 5 15" xfId="1063"/>
    <cellStyle name="Normal 4 5 16" xfId="1127"/>
    <cellStyle name="Normal 4 5 17" xfId="1191"/>
    <cellStyle name="Normal 4 5 18" xfId="1255"/>
    <cellStyle name="Normal 4 5 19" xfId="1319"/>
    <cellStyle name="Normal 4 5 2" xfId="231"/>
    <cellStyle name="Normal 4 5 20" xfId="1383"/>
    <cellStyle name="Normal 4 5 21" xfId="1447"/>
    <cellStyle name="Normal 4 5 22" xfId="1511"/>
    <cellStyle name="Normal 4 5 23" xfId="1575"/>
    <cellStyle name="Normal 4 5 24" xfId="1639"/>
    <cellStyle name="Normal 4 5 25" xfId="1703"/>
    <cellStyle name="Normal 4 5 26" xfId="1767"/>
    <cellStyle name="Normal 4 5 27" xfId="1831"/>
    <cellStyle name="Normal 4 5 28" xfId="1895"/>
    <cellStyle name="Normal 4 5 29" xfId="1959"/>
    <cellStyle name="Normal 4 5 3" xfId="295"/>
    <cellStyle name="Normal 4 5 30" xfId="2023"/>
    <cellStyle name="Normal 4 5 31" xfId="2087"/>
    <cellStyle name="Normal 4 5 32" xfId="2151"/>
    <cellStyle name="Normal 4 5 33" xfId="2214"/>
    <cellStyle name="Normal 4 5 34" xfId="2276"/>
    <cellStyle name="Normal 4 5 35" xfId="2337"/>
    <cellStyle name="Normal 4 5 4" xfId="359"/>
    <cellStyle name="Normal 4 5 5" xfId="423"/>
    <cellStyle name="Normal 4 5 6" xfId="487"/>
    <cellStyle name="Normal 4 5 7" xfId="551"/>
    <cellStyle name="Normal 4 5 8" xfId="615"/>
    <cellStyle name="Normal 4 5 9" xfId="679"/>
    <cellStyle name="Normal 4 50" xfId="1745"/>
    <cellStyle name="Normal 4 51" xfId="1809"/>
    <cellStyle name="Normal 4 52" xfId="1873"/>
    <cellStyle name="Normal 4 53" xfId="1937"/>
    <cellStyle name="Normal 4 54" xfId="2001"/>
    <cellStyle name="Normal 4 55" xfId="2065"/>
    <cellStyle name="Normal 4 56" xfId="2129"/>
    <cellStyle name="Normal 4 6" xfId="70"/>
    <cellStyle name="Normal 4 6 10" xfId="749"/>
    <cellStyle name="Normal 4 6 11" xfId="813"/>
    <cellStyle name="Normal 4 6 12" xfId="877"/>
    <cellStyle name="Normal 4 6 13" xfId="941"/>
    <cellStyle name="Normal 4 6 14" xfId="1005"/>
    <cellStyle name="Normal 4 6 15" xfId="1069"/>
    <cellStyle name="Normal 4 6 16" xfId="1133"/>
    <cellStyle name="Normal 4 6 17" xfId="1197"/>
    <cellStyle name="Normal 4 6 18" xfId="1261"/>
    <cellStyle name="Normal 4 6 19" xfId="1325"/>
    <cellStyle name="Normal 4 6 2" xfId="237"/>
    <cellStyle name="Normal 4 6 20" xfId="1389"/>
    <cellStyle name="Normal 4 6 21" xfId="1453"/>
    <cellStyle name="Normal 4 6 22" xfId="1517"/>
    <cellStyle name="Normal 4 6 23" xfId="1581"/>
    <cellStyle name="Normal 4 6 24" xfId="1645"/>
    <cellStyle name="Normal 4 6 25" xfId="1709"/>
    <cellStyle name="Normal 4 6 26" xfId="1773"/>
    <cellStyle name="Normal 4 6 27" xfId="1837"/>
    <cellStyle name="Normal 4 6 28" xfId="1901"/>
    <cellStyle name="Normal 4 6 29" xfId="1965"/>
    <cellStyle name="Normal 4 6 3" xfId="301"/>
    <cellStyle name="Normal 4 6 30" xfId="2029"/>
    <cellStyle name="Normal 4 6 31" xfId="2093"/>
    <cellStyle name="Normal 4 6 32" xfId="2157"/>
    <cellStyle name="Normal 4 6 33" xfId="2220"/>
    <cellStyle name="Normal 4 6 34" xfId="2282"/>
    <cellStyle name="Normal 4 6 35" xfId="2343"/>
    <cellStyle name="Normal 4 6 4" xfId="365"/>
    <cellStyle name="Normal 4 6 5" xfId="429"/>
    <cellStyle name="Normal 4 6 6" xfId="493"/>
    <cellStyle name="Normal 4 6 7" xfId="557"/>
    <cellStyle name="Normal 4 6 8" xfId="621"/>
    <cellStyle name="Normal 4 6 9" xfId="685"/>
    <cellStyle name="Normal 4 7" xfId="77"/>
    <cellStyle name="Normal 4 7 10" xfId="756"/>
    <cellStyle name="Normal 4 7 11" xfId="820"/>
    <cellStyle name="Normal 4 7 12" xfId="884"/>
    <cellStyle name="Normal 4 7 13" xfId="948"/>
    <cellStyle name="Normal 4 7 14" xfId="1012"/>
    <cellStyle name="Normal 4 7 15" xfId="1076"/>
    <cellStyle name="Normal 4 7 16" xfId="1140"/>
    <cellStyle name="Normal 4 7 17" xfId="1204"/>
    <cellStyle name="Normal 4 7 18" xfId="1268"/>
    <cellStyle name="Normal 4 7 19" xfId="1332"/>
    <cellStyle name="Normal 4 7 2" xfId="244"/>
    <cellStyle name="Normal 4 7 20" xfId="1396"/>
    <cellStyle name="Normal 4 7 21" xfId="1460"/>
    <cellStyle name="Normal 4 7 22" xfId="1524"/>
    <cellStyle name="Normal 4 7 23" xfId="1588"/>
    <cellStyle name="Normal 4 7 24" xfId="1652"/>
    <cellStyle name="Normal 4 7 25" xfId="1716"/>
    <cellStyle name="Normal 4 7 26" xfId="1780"/>
    <cellStyle name="Normal 4 7 27" xfId="1844"/>
    <cellStyle name="Normal 4 7 28" xfId="1908"/>
    <cellStyle name="Normal 4 7 29" xfId="1972"/>
    <cellStyle name="Normal 4 7 3" xfId="308"/>
    <cellStyle name="Normal 4 7 30" xfId="2036"/>
    <cellStyle name="Normal 4 7 31" xfId="2100"/>
    <cellStyle name="Normal 4 7 32" xfId="2164"/>
    <cellStyle name="Normal 4 7 33" xfId="2227"/>
    <cellStyle name="Normal 4 7 34" xfId="2289"/>
    <cellStyle name="Normal 4 7 35" xfId="2350"/>
    <cellStyle name="Normal 4 7 4" xfId="372"/>
    <cellStyle name="Normal 4 7 5" xfId="436"/>
    <cellStyle name="Normal 4 7 6" xfId="500"/>
    <cellStyle name="Normal 4 7 7" xfId="564"/>
    <cellStyle name="Normal 4 7 8" xfId="628"/>
    <cellStyle name="Normal 4 7 9" xfId="692"/>
    <cellStyle name="Normal 4 8" xfId="83"/>
    <cellStyle name="Normal 4 8 10" xfId="762"/>
    <cellStyle name="Normal 4 8 11" xfId="826"/>
    <cellStyle name="Normal 4 8 12" xfId="890"/>
    <cellStyle name="Normal 4 8 13" xfId="954"/>
    <cellStyle name="Normal 4 8 14" xfId="1018"/>
    <cellStyle name="Normal 4 8 15" xfId="1082"/>
    <cellStyle name="Normal 4 8 16" xfId="1146"/>
    <cellStyle name="Normal 4 8 17" xfId="1210"/>
    <cellStyle name="Normal 4 8 18" xfId="1274"/>
    <cellStyle name="Normal 4 8 19" xfId="1338"/>
    <cellStyle name="Normal 4 8 2" xfId="250"/>
    <cellStyle name="Normal 4 8 20" xfId="1402"/>
    <cellStyle name="Normal 4 8 21" xfId="1466"/>
    <cellStyle name="Normal 4 8 22" xfId="1530"/>
    <cellStyle name="Normal 4 8 23" xfId="1594"/>
    <cellStyle name="Normal 4 8 24" xfId="1658"/>
    <cellStyle name="Normal 4 8 25" xfId="1722"/>
    <cellStyle name="Normal 4 8 26" xfId="1786"/>
    <cellStyle name="Normal 4 8 27" xfId="1850"/>
    <cellStyle name="Normal 4 8 28" xfId="1914"/>
    <cellStyle name="Normal 4 8 29" xfId="1978"/>
    <cellStyle name="Normal 4 8 3" xfId="314"/>
    <cellStyle name="Normal 4 8 30" xfId="2042"/>
    <cellStyle name="Normal 4 8 31" xfId="2106"/>
    <cellStyle name="Normal 4 8 32" xfId="2170"/>
    <cellStyle name="Normal 4 8 33" xfId="2233"/>
    <cellStyle name="Normal 4 8 34" xfId="2295"/>
    <cellStyle name="Normal 4 8 35" xfId="2356"/>
    <cellStyle name="Normal 4 8 4" xfId="378"/>
    <cellStyle name="Normal 4 8 5" xfId="442"/>
    <cellStyle name="Normal 4 8 6" xfId="506"/>
    <cellStyle name="Normal 4 8 7" xfId="570"/>
    <cellStyle name="Normal 4 8 8" xfId="634"/>
    <cellStyle name="Normal 4 8 9" xfId="698"/>
    <cellStyle name="Normal 4 9" xfId="89"/>
    <cellStyle name="Normal 4 9 10" xfId="768"/>
    <cellStyle name="Normal 4 9 11" xfId="832"/>
    <cellStyle name="Normal 4 9 12" xfId="896"/>
    <cellStyle name="Normal 4 9 13" xfId="960"/>
    <cellStyle name="Normal 4 9 14" xfId="1024"/>
    <cellStyle name="Normal 4 9 15" xfId="1088"/>
    <cellStyle name="Normal 4 9 16" xfId="1152"/>
    <cellStyle name="Normal 4 9 17" xfId="1216"/>
    <cellStyle name="Normal 4 9 18" xfId="1280"/>
    <cellStyle name="Normal 4 9 19" xfId="1344"/>
    <cellStyle name="Normal 4 9 2" xfId="256"/>
    <cellStyle name="Normal 4 9 20" xfId="1408"/>
    <cellStyle name="Normal 4 9 21" xfId="1472"/>
    <cellStyle name="Normal 4 9 22" xfId="1536"/>
    <cellStyle name="Normal 4 9 23" xfId="1600"/>
    <cellStyle name="Normal 4 9 24" xfId="1664"/>
    <cellStyle name="Normal 4 9 25" xfId="1728"/>
    <cellStyle name="Normal 4 9 26" xfId="1792"/>
    <cellStyle name="Normal 4 9 27" xfId="1856"/>
    <cellStyle name="Normal 4 9 28" xfId="1920"/>
    <cellStyle name="Normal 4 9 29" xfId="1984"/>
    <cellStyle name="Normal 4 9 3" xfId="320"/>
    <cellStyle name="Normal 4 9 30" xfId="2048"/>
    <cellStyle name="Normal 4 9 31" xfId="2112"/>
    <cellStyle name="Normal 4 9 32" xfId="2176"/>
    <cellStyle name="Normal 4 9 33" xfId="2239"/>
    <cellStyle name="Normal 4 9 34" xfId="2301"/>
    <cellStyle name="Normal 4 9 35" xfId="2362"/>
    <cellStyle name="Normal 4 9 4" xfId="384"/>
    <cellStyle name="Normal 4 9 5" xfId="448"/>
    <cellStyle name="Normal 4 9 6" xfId="512"/>
    <cellStyle name="Normal 4 9 7" xfId="576"/>
    <cellStyle name="Normal 4 9 8" xfId="640"/>
    <cellStyle name="Normal 4 9 9" xfId="704"/>
    <cellStyle name="Normal 5" xfId="18"/>
    <cellStyle name="Normal 6" xfId="16"/>
  </cellStyles>
  <dxfs count="5190">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vertical="top" wrapText="1" readingOrder="0"/>
    </dxf>
    <dxf>
      <alignment horizontal="center" readingOrder="0"/>
    </dxf>
    <dxf>
      <alignment horizontal="center" readingOrder="0"/>
    </dxf>
    <dxf>
      <alignment vertical="top" wrapText="1" readingOrder="0"/>
    </dxf>
    <dxf>
      <alignment horizontal="fill" indent="0"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alignment vertical="top" wrapText="1" readingOrder="0"/>
    </dxf>
    <dxf>
      <alignment vertical="top" wrapText="1" indent="0" readingOrder="0"/>
    </dxf>
    <dxf>
      <alignment vertical="top"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readingOrder="0"/>
    </dxf>
    <dxf>
      <alignment vertical="top" readingOrder="0"/>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indent="0" readingOrder="0"/>
    </dxf>
    <dxf>
      <alignment vertical="top" readingOrder="0"/>
    </dxf>
    <dxf>
      <alignment vertical="top" readingOrder="0"/>
    </dxf>
    <dxf>
      <alignment wrapText="1" indent="0" readingOrder="0"/>
    </dxf>
    <dxf>
      <alignment wrapText="0" readingOrder="0"/>
    </dxf>
    <dxf>
      <alignment wrapText="0" indent="0" readingOrder="0"/>
    </dxf>
    <dxf>
      <alignment vertical="top" readingOrder="0"/>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vertical="top" wrapText="1" readingOrder="0"/>
    </dxf>
    <dxf>
      <alignment horizontal="center" readingOrder="0"/>
    </dxf>
    <dxf>
      <alignment horizontal="center" readingOrder="0"/>
    </dxf>
    <dxf>
      <alignment vertical="top" wrapText="1" readingOrder="0"/>
    </dxf>
    <dxf>
      <alignment horizontal="fill" indent="0"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alignment vertical="top" wrapText="1" readingOrder="0"/>
    </dxf>
    <dxf>
      <alignment vertical="top" wrapText="1" indent="0" readingOrder="0"/>
    </dxf>
    <dxf>
      <alignment vertical="top"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readingOrder="0"/>
    </dxf>
    <dxf>
      <alignment vertical="top"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alignment vertical="top" readingOrder="0"/>
    </dxf>
    <dxf>
      <alignment wrapText="0" indent="0" readingOrder="0"/>
    </dxf>
    <dxf>
      <alignment wrapText="0" readingOrder="0"/>
    </dxf>
    <dxf>
      <alignment wrapText="1" indent="0" readingOrder="0"/>
    </dxf>
    <dxf>
      <alignment vertical="top" readingOrder="0"/>
    </dxf>
    <dxf>
      <alignment vertical="top" readingOrder="0"/>
    </dxf>
    <dxf>
      <alignment vertical="top" indent="0"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alignment vertical="top" readingOrder="0"/>
    </dxf>
    <dxf>
      <alignment vertical="top"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wrapText="1" readingOrder="0"/>
    </dxf>
    <dxf>
      <alignment vertical="top" wrapText="1" indent="0" readingOrder="0"/>
    </dxf>
    <dxf>
      <alignment vertical="top" wrapText="1" readingOrder="0"/>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fill" indent="0" readingOrder="0"/>
    </dxf>
    <dxf>
      <alignment vertical="top" wrapText="1" readingOrder="0"/>
    </dxf>
    <dxf>
      <alignment horizontal="center" readingOrder="0"/>
    </dxf>
    <dxf>
      <alignment horizontal="center" readingOrder="0"/>
    </dxf>
    <dxf>
      <alignment vertical="top" wrapText="1"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Renja%202012\ReKPD_BUPAR%202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EPIDAE~1\AppData\Local\Temp\KUA%20PPAS%20FIX\RKA%202014\RKA%202014%20HAFID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sBudpar"/>
      <sheetName val="LkpProg"/>
      <sheetName val="LkpKeg"/>
      <sheetName val="LkpLoc"/>
      <sheetName val="LkpKod"/>
      <sheetName val="LkpUnit"/>
      <sheetName val="LkpPagu"/>
    </sheetNames>
    <sheetDataSet>
      <sheetData sheetId="0"/>
      <sheetData sheetId="1"/>
      <sheetData sheetId="2"/>
      <sheetData sheetId="3">
        <row r="1">
          <cell r="A1" t="str">
            <v>Luar NTT</v>
          </cell>
        </row>
        <row r="2">
          <cell r="A2" t="str">
            <v>NTT</v>
          </cell>
        </row>
        <row r="3">
          <cell r="A3" t="str">
            <v>Sumba Barat</v>
          </cell>
        </row>
        <row r="4">
          <cell r="A4" t="str">
            <v>Sumba Timur</v>
          </cell>
        </row>
        <row r="5">
          <cell r="A5" t="str">
            <v>Kab. Kupang</v>
          </cell>
        </row>
        <row r="6">
          <cell r="A6" t="str">
            <v>TTS</v>
          </cell>
        </row>
        <row r="7">
          <cell r="A7" t="str">
            <v>TTU</v>
          </cell>
        </row>
        <row r="8">
          <cell r="A8" t="str">
            <v>Belu</v>
          </cell>
        </row>
        <row r="9">
          <cell r="A9" t="str">
            <v>Alor</v>
          </cell>
        </row>
        <row r="10">
          <cell r="A10" t="str">
            <v>Lembata</v>
          </cell>
        </row>
        <row r="11">
          <cell r="A11" t="str">
            <v>Flores Timur</v>
          </cell>
        </row>
        <row r="12">
          <cell r="A12" t="str">
            <v>Sikka</v>
          </cell>
        </row>
        <row r="13">
          <cell r="A13" t="str">
            <v>Ende</v>
          </cell>
        </row>
        <row r="14">
          <cell r="A14" t="str">
            <v>Ngada</v>
          </cell>
        </row>
        <row r="15">
          <cell r="A15" t="str">
            <v>Manggarai</v>
          </cell>
        </row>
        <row r="16">
          <cell r="A16" t="str">
            <v>Rote Ndao</v>
          </cell>
        </row>
        <row r="17">
          <cell r="A17" t="str">
            <v>Manggarai Barat</v>
          </cell>
        </row>
        <row r="18">
          <cell r="A18" t="str">
            <v>Sumba Barat Daya</v>
          </cell>
        </row>
        <row r="19">
          <cell r="A19" t="str">
            <v>Sumba Tengah</v>
          </cell>
        </row>
        <row r="20">
          <cell r="A20" t="str">
            <v>Nagekeo</v>
          </cell>
        </row>
        <row r="21">
          <cell r="A21" t="str">
            <v>Manggarai Timur</v>
          </cell>
        </row>
        <row r="22">
          <cell r="A22" t="str">
            <v>Sabu Raijua</v>
          </cell>
        </row>
        <row r="23">
          <cell r="A23" t="str">
            <v>Kota Kupang</v>
          </cell>
        </row>
      </sheetData>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42 Pendekatan Pelayanan"/>
      <sheetName val="15.14 sosialisasi"/>
      <sheetName val="17.40 Pengawasan LLAJ UPT"/>
      <sheetName val="17.03 Temu Wicara"/>
      <sheetName val="17.12 Sarpras"/>
      <sheetName val="17.43 Pengawasan ALBN"/>
      <sheetName val="17.27 Survey Analisa"/>
      <sheetName val="17.28 Pantau Prasna"/>
      <sheetName val="17.34 wajib pandu"/>
      <sheetName val="17.31 subsidi perintis udara"/>
      <sheetName val="17.32 OPSDAL AU sumba"/>
      <sheetName val="17.34 penyuluhan sumba "/>
      <sheetName val="19.01 Rambu"/>
      <sheetName val="19.02 Marka"/>
      <sheetName val="19.03 Pagar"/>
      <sheetName val="19.04 Traffic Ligh"/>
      <sheetName val="19.05 Delianator"/>
      <sheetName val="20.06 PELAYANAN ANGKT"/>
      <sheetName val="23.01 Pengoperasian Pel. Penyeb"/>
      <sheetName val="23.02 PERIKSA KAPAL"/>
      <sheetName val="17.33 Pemantauan SAR"/>
      <sheetName val="23.05 Uji Kelayakan sikka"/>
      <sheetName val="17.35 KKOP UDARA"/>
      <sheetName val="17.36 Perintis Udara"/>
      <sheetName val="17.37 operasi bersama"/>
      <sheetName val="17.39 OPERASI AKDP"/>
      <sheetName val="17.44 PEMBINAAN AU"/>
      <sheetName val="17.41.monev upt kp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28">
          <cell r="Q28">
            <v>71063600</v>
          </cell>
        </row>
      </sheetData>
      <sheetData sheetId="26" refreshError="1"/>
      <sheetData sheetId="2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ppeda5" refreshedDate="41540.443718402777" createdVersion="3" refreshedVersion="4" minRefreshableVersion="3" recordCount="1511">
  <cacheSource type="worksheet">
    <worksheetSource ref="A1:J1512" sheet="Data_Dasar_2014"/>
  </cacheSource>
  <cacheFields count="10">
    <cacheField name="Kode SKPD" numFmtId="0">
      <sharedItems containsBlank="1" count="47">
        <s v="1.01.01."/>
        <s v="1.02.01."/>
        <s v="1.02.02."/>
        <s v="1.03.01."/>
        <s v="1.06.01"/>
        <s v="1.06.02."/>
        <s v="1.07.01."/>
        <s v="1.08.01."/>
        <s v="1.13.01."/>
        <s v="1.14.01."/>
        <s v="1.15.01."/>
        <s v="1.16.01."/>
        <s v="1.17.01."/>
        <s v="1.19.01."/>
        <s v="1.19.02."/>
        <s v="1.19.03."/>
        <s v="1.20.03.01."/>
        <s v="1.20.03.04."/>
        <s v="1.20.03.02."/>
        <s v="1.20.03.03."/>
        <s v="1.20.03.05."/>
        <s v="1.20.03.06."/>
        <s v="1.20.03.07."/>
        <s v="1.20.03.08."/>
        <s v="1.20.03.09."/>
        <s v="1.20.03.10."/>
        <s v="1.20.04."/>
        <s v="1.20.05."/>
        <s v="1.20.06."/>
        <s v="1.20.07."/>
        <s v="1.20.08."/>
        <s v="1.20.09."/>
        <s v="1.20.10."/>
        <s v="1.21.01."/>
        <s v="1.22.01."/>
        <s v="1.24.01."/>
        <s v="1.25.01."/>
        <s v="1.25.02."/>
        <s v="1.26.01."/>
        <s v="2.01.01."/>
        <s v="2.01.02."/>
        <s v="2.02.01."/>
        <s v="2.03.01."/>
        <s v="2.05.01."/>
        <s v="2.07.01."/>
        <m u="1"/>
        <s v="1.19.04" u="1"/>
      </sharedItems>
    </cacheField>
    <cacheField name="Kode Prog" numFmtId="0">
      <sharedItems containsMixedTypes="1" containsNumber="1" containsInteger="1" minValue="15" maxValue="21" count="37">
        <s v="01."/>
        <s v="02."/>
        <s v="06."/>
        <s v="18."/>
        <s v="19."/>
        <s v="20."/>
        <s v="22."/>
        <s v="23."/>
        <s v="15."/>
        <s v="16."/>
        <s v="34."/>
        <s v="38."/>
        <s v="37."/>
        <s v="25."/>
        <s v="28."/>
        <s v="35."/>
        <s v="39."/>
        <s v="21."/>
        <s v="30."/>
        <s v="17."/>
        <s v="15.  "/>
        <s v="16.  "/>
        <s v="17.  "/>
        <s v="33."/>
        <s v="32."/>
        <s v="27."/>
        <s v="71."/>
        <s v="78."/>
        <s v="35.  "/>
        <s v="26."/>
        <s v="24."/>
        <n v="15" u="1"/>
        <n v="16" u="1"/>
        <n v="17" u="1"/>
        <n v="19" u="1"/>
        <n v="20" u="1"/>
        <n v="21" u="1"/>
      </sharedItems>
    </cacheField>
    <cacheField name="Kode Keg" numFmtId="0">
      <sharedItems containsMixedTypes="1" containsNumber="1" containsInteger="1" minValue="3" maxValue="36" count="79">
        <s v="01."/>
        <s v="02."/>
        <s v="04."/>
        <s v="06."/>
        <s v="07."/>
        <s v="08."/>
        <s v="10."/>
        <s v="11."/>
        <s v="12."/>
        <s v="15."/>
        <s v="17."/>
        <s v="18."/>
        <s v="19."/>
        <s v="21."/>
        <s v="31."/>
        <s v="32."/>
        <s v="09."/>
        <s v="22."/>
        <s v="24."/>
        <s v="28."/>
        <s v="42."/>
        <s v="03."/>
        <s v="05."/>
        <s v="14."/>
        <s v="44."/>
        <s v="63."/>
        <s v="71."/>
        <s v="27."/>
        <s v="91."/>
        <s v="20."/>
        <s v="26."/>
        <s v="30."/>
        <s v="43."/>
        <s v="16."/>
        <s v="25."/>
        <s v="13."/>
        <s v="41."/>
        <s v="23."/>
        <s v="33."/>
        <s v="35."/>
        <s v="37."/>
        <s v="39."/>
        <s v="45."/>
        <s v="40."/>
        <s v="34."/>
        <s v="24.       "/>
        <s v="28.       "/>
        <s v="14.     "/>
        <s v="09"/>
        <s v="26"/>
        <s v="29."/>
        <s v="38."/>
        <s v="46."/>
        <s v="48."/>
        <s v="49."/>
        <s v="50."/>
        <s v="36."/>
        <s v="47."/>
        <s v="03.       "/>
        <s v="09.       "/>
        <s v="22.       "/>
        <s v="26.       "/>
        <s v="01.       "/>
        <s v="02.       "/>
        <s v="06.       "/>
        <s v="51."/>
        <s v="06"/>
        <n v="3" u="1"/>
        <n v="32" u="1"/>
        <n v="9" u="1"/>
        <n v="28" u="1"/>
        <n v="18" u="1"/>
        <n v="5" u="1"/>
        <n v="36" u="1"/>
        <n v="24" u="1"/>
        <n v="10" u="1"/>
        <n v="17" u="1"/>
        <n v="20" u="1"/>
        <n v="8" u="1"/>
      </sharedItems>
    </cacheField>
    <cacheField name="SKPD" numFmtId="0">
      <sharedItems containsBlank="1" count="47">
        <s v="Dinas_Pendidikan_Pemuda_dan_Olahraga"/>
        <s v="Dinas_Kesehatan"/>
        <s v="RSUD_Prof._Dr._W.Z._Johannes_Kupang"/>
        <s v="Dinas_Pekerjaan_Umum"/>
        <s v="Badan_Perencanaan_Pembangunan_Daerah"/>
        <s v="Badan_Pengelola_Perbatasan_Daerah"/>
        <s v="Dinas_Perhubungan"/>
        <s v="Badan_Lingkungan_Hidup_Daerah"/>
        <s v="Dinas_Sosial"/>
        <s v="Dinas_Tenaga_Kerja_dan_Transmigrasi"/>
        <s v="Dinas_Koperasi_dan_Usaha_Mikro_Kecil"/>
        <s v="Badan_Koordinasi_Penanaman_Modal_Daerah"/>
        <s v="Dinas_Kebudayaan_dan_Pariwisata"/>
        <s v="Badan_Kesatuan_Bangsa_Politik_dan_Perlindungan_Masyarakat"/>
        <s v="Satuan_Polisi_Pamong_Praja"/>
        <s v="Badan_Penanggulangan_Bencana_Daerah"/>
        <s v="Biro_Umum"/>
        <s v="Biro_Hukum"/>
        <s v="Biro_Keuangan"/>
        <s v="Biro_Kepegawaian"/>
        <s v="Biro_Organisasi"/>
        <s v="Biro_Administrasi_Pembangunan"/>
        <s v="Biro_Perekonomian"/>
        <s v="Biro_Kesejahteraan_Rakyat"/>
        <s v="Biro_Pemerintahan"/>
        <s v="Biro_Pemberdayaan_Perempuan"/>
        <s v="Sekretariat_Dewan_Perwakilan_Rakyat_Daerah"/>
        <s v="Inspektorat"/>
        <s v="Kantor_Penghubung"/>
        <s v="Dinas_Pendapatan_dan_Aset_Daerah"/>
        <s v="Badan_Pendidikan_Pelatihan_Penelitian_dan_Pengembangan_Daerah"/>
        <s v="Kantor_Pelayanan_Perijinan_Terpadu_Satu_Pintu"/>
        <s v="Sekretariat_Dewan_KORPRI"/>
        <s v="Badan_Ketahanan_Pangan_dan_Penyuluhan"/>
        <s v="Badan_Pemberdayaan_Masyarakat_dan_Pemerintahan_Desa"/>
        <s v="Badan_Arsip"/>
        <s v="Dinas_Komunikasi_dan_Informatika"/>
        <s v="Kantor_Pengolahan_Data_Elektronik"/>
        <s v="Badan_Perpustakaan_Daerah"/>
        <s v="Dinas_Pertanian_dan_Perkebunan"/>
        <s v="Dinas_Peternakan"/>
        <s v="Dinas_Kehutanan"/>
        <s v="Dinas_Pertambangan_dan_Energi"/>
        <s v="Dinas_Kelautan_dan_Perikanan"/>
        <s v="Dinas_Perindustrian_dan_Perdagangan"/>
        <m u="1"/>
        <s v="Pelaksana_Harian_Badan_Narkotika" u="1"/>
      </sharedItems>
    </cacheField>
    <cacheField name="Program" numFmtId="0">
      <sharedItems containsBlank="1" count="308">
        <s v="Program_Pelayanan_Administrasi_Perkantoran"/>
        <s v="Program_Peningkatan_Sarana_dan_Prasarana_Aparatur"/>
        <s v="Program_Peningkatan_Pengembangan_Sistem_Pelaporan_Capaian_Kinerja_dan_Keuangan"/>
        <s v="Program_Pendidikan_Non_Formal"/>
        <s v="Program_Pengembangan_Dan_Peningkatan_Pendidikan_Luar_Biasa"/>
        <s v="Program_Peningkatan_Mutu_Pendidikan"/>
        <s v="Program_Manajemen_Pelayanan_Pendidikan"/>
        <s v="Program_Pembinaan_Dan Pengembangan_Pemuda_dan_Olahraga"/>
        <s v="Program_Peningkatan_Kesehatan_Masyarakat"/>
        <s v="Program_Peningkatan_Kesehatan_Ibu_Dan Anak"/>
        <s v="Program_Pengendalian_Penyakit_dan_Penyehatan_Lingkungan"/>
        <s v="Program_Peningkatan_Gizi"/>
        <s v="Program_Pengembangan_dan_Pemberdayaan_SDM_Kesehatan"/>
        <s v="Program_Dukungan_Manajemen_Pembangunan_Kesehatan"/>
        <s v="Program_Upaya_Kesehatan_Perorangan"/>
        <s v="Program_Dukungan_Manajemen_dan_pelaksanaan_tugas_teknis_lainnya"/>
        <s v="Program_Pembangunan_Jalan_dan_Jembatan"/>
        <s v="Program_Pengembangan_Perumahan_dan_Permukiman"/>
        <s v="Program_pengolahan_air_baku_dan_pengolahan_air_tanah"/>
        <s v="Program_peningkatan_sarana_dan_prasarana_kePUan"/>
        <s v="Program_pengembangan_dan_pengelolaan_jaringan_irigasi_rawa_dan_jaringan_pengairan_lainnya"/>
        <s v="Program_Pengembangan_Sarana_Dan_Prasarana_Pedesaan"/>
        <s v="Program Manajemen dan Layanan Tata Laksana  Infrastruktur PU"/>
        <s v="Program_Pengembangan_Pelayanan_Jasa_Laboratorium_Pengujian"/>
        <s v="Program_Pengembangan_Data_Perencanaan_Dan_Pembinaan_Tata_Ruang"/>
        <s v="Program_Dukungan_Manajemen_Kerjasama_Pembangunan_Daerah_Dengan_Lembaga_Internasional"/>
        <s v="Program_Perencanaan_Dan_Evaluasi_Pembangunan_Daerah"/>
        <s v="Program_Desa_Mandiri_Anggur_Merah"/>
        <s v="Program_Pengembangan_Wilayah_Perbatasan"/>
        <s v="Program_Pembangunan_Prasarana_dan_Fasilitas_Perhubungan"/>
        <s v="Program_Peningkatan_pelayanan_Angkutan"/>
        <s v="Program_Peningkatan_Pengendalian_Pemanfaaatan_Sumber_Daya_Alam_dan_Lingkungan_Hidup "/>
        <s v="Program_Perlindungan_Pemulihan_Konservasi_Sumber_Daya_Alam_dan_Lingkungan Hidup"/>
        <s v="Program Pemberdayaan Fakir Miskin Komunitas Adat Terpencil KAT dan Penyandang Masalah Kesejahteraan Sosial PMKS Lainnya"/>
        <s v="Program Pelayanan dan Rehabilitasi Kesejahteraan Sosial"/>
        <s v="Program pembinaan para penyandang cacat dan eks trauma"/>
        <s v="Program Penyandang penyakit sosial"/>
        <s v="Program Pemberdayaan Kelembagaan Kesejahteraan Sosial"/>
        <s v="Program_Pembinaan_dan_Peningkatan_Ketenagakerjaan"/>
        <s v="Program_Perlindungan_dan_Pengawasan_Ketenagakerjaan"/>
        <s v="Program_Pengembangan_dan_Pembinaan_ Wilayah_Transmigrasi"/>
        <s v="Program pengembangan usaha kecil menengah"/>
        <s v="Program_Peningkatan_Dan_Pengembangan_Koperasi"/>
        <s v="Program_Peningkatan_Promosi_Dan_Kerjasama_Investasi"/>
        <s v="Program_Peningkatan_Investasi_daerah"/>
        <s v="Program Pengelolaan Kekayaan Budaya"/>
        <s v="Program_Pengembangan_Desatinasi_pariwisata"/>
        <s v="Program Peningkatan Sarana dan Prasarana Aparatur"/>
        <s v="Program pemeliharaan ketahanan dan kenyamanan lingkungan"/>
        <s v="Program pengembangan wawasan kebangsaan dan politik"/>
        <s v="Program_peningkatan_keamanan_dan_kenyamanan_lingkungan2"/>
        <s v="Program_Penyandang_penyakit_sosial2"/>
        <s v="Program_Pencegahan_Dini_dan_Penanggulangan_Korban_Bercana_Alam"/>
        <s v="Program_Peningkatan_Pelayanan_Kedinasan_kepala_daerah_wakil_kepala_daerah"/>
        <s v="Program_Penataan_Peraturan_Perundang_undangan"/>
        <s v="Program_Peningkatan_Kesadaran_Hukum_Masyarakat"/>
        <s v="Program peningkatan dan Pengembangan pengelolaan keuangan daerah"/>
        <s v="Program pembinaan dan fasilitasi pengelolaan keuangan kabupaten kota"/>
        <s v="Program_Pendidikan_Kedinasan"/>
        <s v="Program_Pembinaan_dan_Pengembangan_Aparatur"/>
        <s v="Program_Penataan_Kelembagaan_Dan_Ketatalaksanaan"/>
        <s v="Program_Penerapan_Kepemerintahan_Yang_Baik"/>
        <s v="Program_Pengendalian_Administrasi_Pembangunan_Daerah"/>
        <s v="Program_Koordinasi dan pembinaan  Pembangunan Perekonomian  dan Sumber Daya Alam"/>
        <s v="fasilitas kerjasama ekonomi dan pembinaan badan usaha"/>
        <s v="Program_Koordinasi_peningkatan_Kesejahteraan_Masyarakat"/>
        <s v="Program_Peningkatan_Kerukunan_Hidup_Umat_Beragama"/>
        <s v="Program_Peningkatan_Kerjasama_Antar_Pemerintah_Daerah"/>
        <s v="Program_Peningkatan_tata_kelola_pemerintahan_Kependudukan_dan_otda"/>
        <s v="Program pemberdayaan dan perlindungan anak dan perempuan"/>
        <s v="Program_Penguatan_Kelembagaan_Pengarusutamaan_Gender_dan_Anak"/>
        <s v="Program_peningkatan_kapasitas_lembaga_perwakilan_rakyat_daerah"/>
        <s v="Peningkatan_Sistem_Pengawasan_Internal_dan_Pengendalian_Pelaksanaan_Kebijakan KDH"/>
        <s v="Peningkatan_Profesionalisme_Tenaga_Pemeriksa_dan_Aparatur_Pengawasan"/>
        <s v="Program_peningkatan_pelayanan_kedinasan_kepala_daerah_wakil_kepala_daerah2"/>
        <s v="Program_Peningkatan_Kerjasama_Antar_Pemerintah_Daerah2"/>
        <s v="Program Pengembangan Data/Informasi"/>
        <s v="Program Pendidikan Kedinasan"/>
        <s v="Program_Pengembangan_DataInformasi"/>
        <s v="Program_Peningkatan_Investasi"/>
        <s v="Program_Peningkatan_Kualitas_Pelayanan_Perijinan"/>
        <s v="Program_Pembinaan_pengembangan_danperlindungan_KORPRI"/>
        <s v="Program_Peningkatan_penyuluhan_usaha_tani"/>
        <s v="Program_Peningkatan_Ketahanan_Pangan_Pertanian Perkebunan"/>
        <s v="Program_Peningkatan_Ketahanan_Pangan_PertanianPerkebunan"/>
        <s v="Program_Pemberdayaan_dan Pengembangan_Masyarakat_Pedesaan"/>
        <s v="Program_Pengembangan_Kemitraan_Dan_Teknologi_Pedesaan"/>
        <s v="Program_Peningkatan_Kapasitas_Kelembagaan_Sosial_Ekonomi_Dan_Aparatur_Desa"/>
        <s v="Program peningkatan sistem informasi administrasi dan kearsipan"/>
        <s v="Program_fasilitasi_Peningkatan_SDM_bidang_komunikasi_dan_informasi"/>
        <s v="Program_Kerjasama_Informasi_Dan_Media_Massa"/>
        <s v="Program_Pengembangan_Informasi_Pembangunan_Daerah"/>
        <s v="Program Kerjasama Informasi dan Media Massa"/>
        <s v="Program_Pengembangan_Budaya_Baca_Dan_Pembinaan_Perpustakaan"/>
        <s v="Program_Peningkatan_Produksi_dan_produktifitas_ tanaman_Pangan_dan_Hortikultura"/>
        <s v="Program_Peningkatan_Produksi_dan_produktifita_ tanaman_perkebunan"/>
        <s v="Program_peningkatan_produksi_ dan_produktifitas_tanaman_perkebunan"/>
        <s v="Program_pencegahan_ dan_penanggulangan_ penyakit_ternak"/>
        <s v="Program_Dukungan_Dan_Manajemen_Pembangunan_Peternakan"/>
        <s v="Program_peningkatan_ produksi_hasil_ peternakan"/>
        <s v="Program_Pengembangan_Pemanfaatan_dan_penertiban_sumber_Daya_Hutan"/>
        <s v="Program_rehabilitasi_dan_konservasi_hutan_dan_lahan"/>
        <s v="Program_Pembinaan_Dan_Pengembangan_Ketenagalistrikan"/>
        <s v="Program_Pembinaan_Pengawasan_Dan_Penertiban_Usaha_Pertambangan_Dan_Migas"/>
        <s v="Program_Pembinaan_Dan_Pengembangan_Ketenagalistrikan_dan_pertambangan"/>
        <s v="Program_pengembangan_perikanan_budidaya"/>
        <s v="Program_pengembangan_perikanan_tangkap"/>
        <s v="Program_Pengembangan_Penyuluhan_Kapasitas_Kelembagaan_dan_pemasaran_produksi_perikanan"/>
        <s v="Program_Perlindungan_Konsumen_dan_pengamanan_perdagangan"/>
        <s v="Program_Peningkatan_Perdagangan_ Dalam_Negeri_dan_Luar_Negeri"/>
        <s v="Program_Pengembangan_Industri_Kecil_dan_Menengah"/>
        <s v="Program_pengembangan Benih dan pembibitan"/>
        <s v="Program Pengembangan Kemitraan Kebudayaan dan Promosi Pariwisata"/>
        <m u="1"/>
        <s v="Program_Pengendalian_dan_Pengamanan_LLAJ" u="1"/>
        <s v="Program_Koordinasi_Kebijakan_Pembangunan_Bidang_Ekonomi" u="1"/>
        <s v="Program Dukungan  Manajemen dan Pelaksanaan  Tugas Teknis Lainnya Bidang Kesejahteraan  Rakyat" u="1"/>
        <s v="Program_pengembangan_lembaga_ekonomi_pedesaan" u="1"/>
        <s v="Program_pengembangan_kinerja_pengelolaan_air_minum_dan_air_limbah" u="1"/>
        <s v="Program_peningkatan_kapasitas_aparatur_pemerintah_desa" u="1"/>
        <s v="Program_Peningkatan_Kualitas_dan_Akses_Informasi_SDA_dan_LH" u="1"/>
        <s v="Program_Pendidikan_Kedinasan2" u="1"/>
        <s v="Program Penciptaan Iklim Usaha Kecil yang Kondusif" u="1"/>
        <s v="Program_peningkatan_sarana_dan_prasarana_kebinamargaan" u="1"/>
        <s v="Program_Kerjasama_Dengan_Dunia_Usaha_Dan_Lembaga_Bilateral_Multilateral_Dan_Badan_Pbb" u="1"/>
        <s v="Program peningkatan Pengembangan Sistem Pelaporan Capaian Kinerja keuangan" u="1"/>
        <s v="Program_peningkatan_ penerapan_teknologi_ peternakan" u="1"/>
        <s v="Program_Pembinaan_Pemuda_dan_Olahraga" u="1"/>
        <s v="Program_Pembangunan_Rehabilitasi_Pemeliharaan_Jalan_dengan_DAK_Infrastruktur_Jalan" u="1"/>
        <s v="Program_Perlindungan_dan_Konservasi_Sumber_Daya_Hutan" u="1"/>
        <s v="Program Pengembangan Kerjasama Pengelolaan Kekayaan Budaya" u="1"/>
        <s v="Program_Wajib_Belajar_Pendidikan_Dasar_Sembilan_Tahun" u="1"/>
        <s v="Program_Peningkatan_dan Pengembangan Sistim Pelaporan Capaian Kinerja dan Keuangan" u="1"/>
        <s v="Program_Pendidikan_Anak_Usia_Dini" u="1"/>
        <s v="Program_Pemanfaatan_Potensi_Sumber_Daya_Hutan" u="1"/>
        <s v="Program_pengembangan_budidaya_perikanan" u="1"/>
        <s v="Program pemberdayaan masyarakat untuk menjaga ketertiban dan keamanan" u="1"/>
        <s v="Program Pembinaan Kewirausahaan" u="1"/>
        <s v="Program_Pemberdayaan_Fakir_Miskin_Komunitas_Adat_Terpencil_KAT_dan_Penyandang_Masalah_Kesejahteraan_Sosial_PMKS_Lainnya" u="1"/>
        <s v="Program_pemberdayaan_penyuluh_pertanianperkebunan_lapangan" u="1"/>
        <s v="Program_pemberdayaan_masyarakat_untuk_menjaga_ketertiban_dan_keamanan" u="1"/>
        <s v="Program Pengembangan Kemitraan Kebudayaan dan Pariwisata" u="1"/>
        <s v="Program_Pengembangan_Kemitraan_Kebudayaan_dan_Pariwisata" u="1"/>
        <s v="manajemen dan layanan tata laksana  infrastruktur PU" u="1"/>
        <s v="Program Peningkatan Pengembangan Sistem Pelaporan Capaian Kinerja dan Keuangan" u="1"/>
        <s v="Program_Peningkatan_Kapasias_Sumberdaya_Aparatur" u="1"/>
        <s v="Program Pengembangan dan peningkatan kerjasama Pariwisata" u="1"/>
        <s v="Program_Pengembangan_dan_Peningkatan_Kerjasama_Pariwisata" u="1"/>
        <s v="Program_peningkatan_dan_Pengembangan_pengelolaan_keuangan_daerah3" u="1"/>
        <s v="Program_pengembangan_dan_pengelolaan_jaringan_irigasi_rawa_dan_jaringan_pengairan_lainnya1" u="1"/>
        <s v="Program_Peningkatan_Iklim_Investasi_Dan_Realisasi_Investasi2" u="1"/>
        <s v="Program_penyediaan_dan_pengolahan_air_baku" u="1"/>
        <s v="Program_Pengendalian_Pencemaran_dan_Perusakan_Lingkungan_Hidup " u="1"/>
        <s v="Program peningkatan Kapasitas Sumber Daya Aparatur" u="1"/>
        <s v="Program_Peningkatan_kapasitas_sumber daya aparatur" u="1"/>
        <s v="Program_Perlindungan_dan_Konservasi_Sumber_Daya_Alam" u="1"/>
        <s v="Program Peningkatan Disiplin Aparatur" u="1"/>
        <s v="Program_Perencanaan_Pembangunan_Daerah" u="1"/>
        <s v="Program_pembinaan_dan_pengawasan_bidang_pertambangan" u="1"/>
        <s v="Program_Pembinaan_dan_Pengembangan_Aparatur3" u="1"/>
        <s v="Program _Peningkatan_Sarana_dan_Prasarana_Aparatur" u="1"/>
        <s v="Program_Peningkatan_Kapasitas_Sumber_Daya_Aparatur" u="1"/>
        <s v="Program Peningkatan Disiplin Aparatur                                                                                                                                                                   " u="1"/>
        <s v="Program Peningkatan Kapasitas Sumber Daya Aparatur                                                                                                                                                      " u="1"/>
        <s v="Program Peningkatan Pengembangan Sistem Pelaporan Capaian Kinerja dan Keuangan                                                                                                                          " u="1"/>
        <s v="Program_Pembinaan_Jasa_Konstruksi" u="1"/>
        <s v="Program peningkatan produksi dan produktifitas tanaman perkebunan" u="1"/>
        <s v="Program_Pengembangan_DataInformasi5" u="1"/>
        <s v="Program Penataan dan Penyempurnaan Kebijakan Sistem dan Prosedur Pengawasan " u="1"/>
        <s v="Program_Penataan_dan_Penyempurnaan_Kebijakan_Sistem_dan_Prosedur_Pengawasan " u="1"/>
        <s v="Bantuan Modal Usaha" u="1"/>
        <s v="Program_Penataan_Daerah_Otonomi_Baru" u="1"/>
        <s v="Program_pengembangan_sistem_Penyuluhan_perikanan" u="1"/>
        <s v="Program_Kerjasama_Informasi_Dan_Media_Massa2" u="1"/>
        <s v="Program_Peningkatan_Sarana dan_Prasarana_Aparatur" u="1"/>
        <s v="Program_Pengembangan_Kapasitas_Kelembagaan_UPTD_PPP_Tenau_Kupang" u="1"/>
        <s v="Program_Perkembangan_Proses_Politik" u="1"/>
        <s v="Program_perencanaan_dan_pengembangan_hutan" u="1"/>
        <s v="Program Pengelolaan Keragaman Budaya" u="1"/>
        <s v="Program pengembangan wawasan kebangsaan" u="1"/>
        <s v="Program_pengembangan_wawasan_kebangsaan" u="1"/>
        <s v="Penciptaaan Iklim Usaha Kecil Menengah yang Kondusif" u="1"/>
        <s v="Program_Pembinaan_Kepemudaan_Dan_Olah_Raga" u="1"/>
        <s v="Program_Pelayanan_dan_Rehabilitasi_Kesejahteraan_Sosial" u="1"/>
        <s v="Program pemeliharaan kantrantibmas dan pencegahan tindak kriminal" u="1"/>
        <s v="Program_pengawasan_dan_penertiban_kegiatan_rakyat_yang_berpotensi_merusak_lingkungan" u="1"/>
        <s v="Program_rehabilitasipemeliharaan_Jalan_dan_Jembatan" u="1"/>
        <s v="Program_Fasilitas_Pindahpurna_Tugas_PNS" u="1"/>
        <s v="Program_fasilitasi_Peningkatan_SDM_bidang_komunikasi_dan_informasi2" u="1"/>
        <s v="Program_Tata_Ruang_Kawasan _Perbatasan" u="1"/>
        <s v="Program_peningkatan_penerapan_teknologi_pertanianperkebunan" u="1"/>
        <s v="Program Transmigrasi Lokal" u="1"/>
        <s v="Program Peningkatan Penerapan tegnologi Peternakan " u="1"/>
        <s v="Program_Pengelolaan_Kekayaan_Budaya" u="1"/>
        <s v="Program Penataan Daerah Otonomi Baru" u="1"/>
        <s v="Program_Pembinaan_Bantuan_Hukum" u="1"/>
        <s v="Program_Peningkatan_Kualitas_Kelembagaan_Koperasi" u="1"/>
        <s v="Program_Peningkatan_Sarana_Prasarana_Gedung_Kantor" u="1"/>
        <s v="Program_pembinaan_dan_penertiban_industri_hasil_hutan" u="1"/>
        <s v="Program_Bina_Gizi_Kesehatan_ibu_dan_Anak" u="1"/>
        <s v="Program_Peningkatan_kapasitas_dan_sumberdaya_Aparatur" u="1"/>
        <s v="Program_Pengembangan_Kewirausahaan_dan_Keunggulan_Kompetitif_Usaha_Kecil_Menengah" u="1"/>
        <s v="Program_Peningkatan_Keberdayaan_Masyarakat_Pedesaan" u="1"/>
        <s v="Program_Koordinasi_Kebijakan_Bidang_Kesejahteraan_Masyarakat" u="1"/>
        <s v="Program_Penyelamatan_dan_Pelestarian_Dokumen_Arsip_Daerah" u="1"/>
        <s v="Peningkatan Iklim Investasi dan Realisasi Investasi" u="1"/>
        <s v="Program_Peningkatan_Kerjasama Antar_PemerintahDaerah" u="1"/>
        <s v="Program_optimalisasi_pengelolaan_dan_pemasaran_produksi_perikanan" u="1"/>
        <s v="Program_Peningkatan_Perlindungan_dan_Pelestarian_Lingkungan_Hidup " u="1"/>
        <s v="Program_Peningkatan_Pengendalian_Polusi" u="1"/>
        <s v="Program_Pengembangan_Data/Informasi" u="1"/>
        <s v="Penciptaan Iklim Usaha Kecil yang Kondusif" u="1"/>
        <s v="Program_Peningkatan_Efisiensi_Perdagangan_Dalam_Negri" u="1"/>
        <s v="Program_peningkatan_kualitas_pelayanan_informasi" u="1"/>
        <s v="Program Penataan Peraturan Perundang-Undangan" u="1"/>
        <s v="Koordinasi Kebijakan Pembangunan Bidang Ekonomi" u="1"/>
        <s v="Program Pelayanan Kedinasan Kepala Daerah dan Wakil Kepala Daerah" u="1"/>
        <s v="Program_Pengembangan_Kapasitas_Kelembagaan_UPTD_PPP_Tenau" u="1"/>
        <s v="Program_Pengembangan Wilayah Transmigrasi" u="1"/>
        <s v="Program_Pengembangan_Wilayah_Transmigrasi" u="1"/>
        <s v="Program_peningkatan_partisipasi_masyarakat_dalam_membangun_desa" u="1"/>
        <s v="Program_Pemberdayaan_Kelembagaan_Kesejahteraan_Sosial" u="1"/>
        <s v="Program_pendidikan_politik_masyarakat" u="1"/>
        <s v="Program_Rehabilitasi_dan_Pemulihan_Sumber_Daya_Alam" u="1"/>
        <s v="Revitalisasi Institusi Ekonomi" u="1"/>
        <s v="Program_Revitalisasi_Institusi_Ekonomi" u="1"/>
        <s v="Program_peningkatan_pemasaran_hasil_produksi_pertanianperkebunan" u="1"/>
        <s v="Program_Peningkatan_Disiolin_Aparatur" u="1"/>
        <s v="Program_Peningkatan_Disiplin_Aparatur" u="1"/>
        <s v="Program Rehabilitasi Sedang/Berat Gedung Kantor" u="1"/>
        <s v="Program_Peningkatan_Perlindungan_dan_Pelestarian_Lingkungan_Hidup" u="1"/>
        <s v="Program_Peningkatan_Iklim_Investasi_Dan_Realisasi_Investasi" u="1"/>
        <s v="Promosi dan Kerjasama Investasi" u="1"/>
        <s v="Program_Konsolidasi_Tata_Ruang_Wilayah" u="1"/>
        <s v="Program_Peningkatan_Bantuan_Pendidikan" u="1"/>
        <s v="Program_Peningkatan_Mutu_Pendidik_dan_Tenaga_Kependidikan" u="1"/>
        <s v="Program pembinaan anak terlantar" u="1"/>
        <s v="Program_pembinaan_anak_terlantar" u="1"/>
        <s v="Program_Peningkatan_Kualitas_Hidup_dan_Perlindungan_Perempuan" u="1"/>
        <s v="Peningkatan Sistem Pengawasan Internal dan Pengendalian Pelaksanaan Kebijakan Kepala Daerah" u="1"/>
        <s v="Penataan_Administrasi_Kependudukan" u="1"/>
        <s v="Program_Pendidikan_Luar_Biasa_dan_Pendidikan_Kedinasan" u="1"/>
        <s v="Program Pengembangan dan Keserasian Kebijakan Kesejahteraan Rakyat" u="1"/>
        <s v="Program_Peningkatan_dan_Pengembangan_Ekspor" u="1"/>
        <s v="Program_keserasian_kebijakan_peningkatan_kualitas_Anak_dan_Perempuan" u="1"/>
        <s v="Program Peningkatan Kapasitas Aparatur Pemerintahan Desa" u="1"/>
        <s v="Program_Kefarmasian_dan_Alat_Kesehatan" u="1"/>
        <s v="Program_Pembinaan_dan_Pengembangan_Aparatur2" u="1"/>
        <s v="Program_Pengelolaan_Keragaman_Budaya" u="1"/>
        <s v="Program_perbaikan_sistem_administrasi_kearsipan" u="1"/>
        <s v="Program_Peningkatan_Kemampuan_Teknologi_Industri" u="1"/>
        <s v="Program_peningkatan_pemasaran_hasil_produksi_pertanianperkebunan2" u="1"/>
        <s v="Program_Perlindungan_Pengembangan_Lembaga_Ketenagakerjaan" u="1"/>
        <s v="Program_pencegahan_ dan_penanggulangan_  penyakit_ternak" u="1"/>
        <s v="Program_Pembinaan_dan_Pemasyarakatan_Olahraga" u="1"/>
        <s v="Program_Pembinaan_Upaya_Kesehatan" u="1"/>
        <s v="Program Pengembangan Sistem Pelaporan Capaian Kinerja dan Keluangan" u="1"/>
        <s v="Pengelolaan Keragaman Budaya" u="1"/>
        <s v="Program_rehabilitasi_hutan_dan_lahan" u="1"/>
        <s v="Program Pengembangan Nilai Budaya" u="1"/>
        <s v="Program_Peningkatan_kesejahteraan_petani" u="1"/>
        <s v="Program_Transmigrasi_Lokal" u="1"/>
        <s v="Program_Peningkatan_kesejahteraan_petani2" u="1"/>
        <s v="Program_Pengembangan_Nilai_Budaya" u="1"/>
        <s v="Program pendidikan politik masyarakat dan Perkembangan Proses Politik" u="1"/>
        <s v="Program_Penyiapan_potensi_sumberdaya_sarana_dan_prasarana_daerah" u="1"/>
        <s v="Program_Peningkatan_Kesempatan_Kerja" u="1"/>
        <s v="Peningkatan Sistem Pengawasan Internal dan Pengendalian Pelaksanaan Kebijakan KDH" u="1"/>
        <s v="Program Pengembangan Data dan Informas3" u="1"/>
        <s v="Program_Pengembangan_Data/Informasi dan pembinaan tata ruang" u="1"/>
        <s v="Pengembangan Nilai Budaya" u="1"/>
        <s v="Program_Peningkatan_Kelaikan_Pengoperasian_Kendaraan_Bermotor" u="1"/>
        <s v="Program_pemeliharaan_kantrantibmas_dan_pencegahan_tindak_kriminal" u="1"/>
        <s v="Penyiapan Potensi Sumber daya, Sarana dan Prasarana Investasi" u="1"/>
        <s v="Program_pemberdayaan_penyuluhan_pertanian/perkebunan_lapangan" u="1"/>
        <s v="Program_Bantuan_Operasional_SKPD" u="1"/>
        <s v="Program pembinaan panti asuhan panti jompo" u="1"/>
        <s v="Program_Pelayanan_ Administrasi_Perkantoran" u="1"/>
        <s v="Program_Peningkatan_Ketahanan_Pangan_PertanianPerkebunan2" u="1"/>
        <s v="Program_Pendidikan_Menengah_dan_Kejuruan" u="1"/>
        <s v="Program_Penataan_Daerah_Otonomi_Baru3" u="1"/>
        <s v="Program peningkatan keamanan dan kenyamanan lingkungan" u="1"/>
        <s v="Program_peningkatan_keamanan_dan_kenyamanan_lingkungan" u="1"/>
        <s v="Program_pembinaan_panti_asuhan_panti_jompo" u="1"/>
        <s v="Perbaikan_Proses_Politik" u="1"/>
        <s v="Program Pengembangan Sistem Pendukung  bagi UMKM" u="1"/>
        <s v="Program_pemberdayaan_ekonomi_masyarakat_pesisir" u="1"/>
        <s v="Program_Pengembangan_Pemasaran_Wisata" u="1"/>
        <s v="Program_Peningkatan_Promosi_Dan_Kerjasama_Investasi2" u="1"/>
        <s v="Program_peningkatan_produksi_pertanianperkebunan" u="1"/>
        <s v="Program_Peningkatan_dan_Perluasan_akses _ Pendidikan" u="1"/>
        <s v="Program Peningkatan Pemberantasan Penyakit Masyarakat" u="1"/>
        <s v="Program_Peningkatan_Pemberantasan_Penyakit_Masyarakat" u="1"/>
        <s v="Program_Peningkatan_Peran_Perempuan_Pedesaan" u="1"/>
        <s v="Program_penciptaan_iklim_Usaha_Kecil_Menengah_yang_kondusif" u="1"/>
        <s v="Program Peningkatan Profesionalisme tenaga pemeriksa dan aparatur pengawasan " u="1"/>
        <s v="Program_Peningkatan_Profesionalisme_tenaga_pemeriksa_dan_aparatur_pengawasan " u="1"/>
        <s v="Program Pengembangan Destinasi Pariwisata" u="1"/>
        <s v="Program_Pengembangan_Destinasi_Pariwisata" u="1"/>
        <s v="Program_Pengembangan_Pemasaran_Pariwisata" u="1"/>
        <s v="Program_pembinaan_para_penyandang_cacat_dan_eks_trauma" u="1"/>
        <s v="Peningkatan_Kualitas_Dan_Produktivitas_Tenaga_Kerja" u="1"/>
        <s v="Program_Pekan_Olahraga_Seni_dan_Budaya" u="1"/>
        <s v="Program_Pengembangan_DataInformasi4" u="1"/>
        <s v="Program_Penyandang_penyakit_sosial" u="1"/>
        <s v="Program_Penerapan_Kepemerintahan_Yang_Baik2" u="1"/>
        <s v="Program Pelayanan Administrasi Perkantoran" u="1"/>
        <s v="ProgramPelayanan Admi nistrasi Perkantoran" u="1"/>
      </sharedItems>
    </cacheField>
    <cacheField name="Kegiatan" numFmtId="0">
      <sharedItems containsBlank="1" count="1764" longText="1">
        <s v="Penyediaan Jasa Surat Menyurat"/>
        <s v="Penyediaan Jasa Komunikasi, Sumber Daya Air dan Listrik"/>
        <s v="Penyediaan Jasa Jaminan Pemeliharaan Kesehatan PNS"/>
        <s v="Penyediaan Jasa Pemeliharaan dan Perizinan Kendaraan Dinas / Operasional"/>
        <s v="Penyediaan Jasa Administrasi Keuangan"/>
        <s v="Penyediaan Jasa Kebersihan"/>
        <s v="Penyediaan Alat Tulis Kantor"/>
        <s v="Penyediaan Barang Cetakan dan Penggandaan"/>
        <s v="Penyediaan Komponen Instalasi Listrik / Penerangan Bangunan Kantor"/>
        <s v="Penyediaan Bahan Bacaan dan Peraturan Perundang-undangan"/>
        <s v="Penyediaan Makanan dan Minuman"/>
        <s v="Rapat-Rapat Koordinasi dan Konsultasi ke Luar Daerah"/>
        <s v="Penyediaan Jasa Pengangkutan Beras dan Barang Dinas"/>
        <s v="Koordinasi dan Konsultasi Pelaksanaan Tugas Dalam Daerah"/>
        <s v="Penyediaan Jasa Pengamanan Kantor"/>
        <s v="Peningkatan Pelayanan Administrasi dan Keuangan"/>
        <s v="Pengadaan perlengkapan gedung kantor"/>
        <s v="Pengadaan peralatan gedung kantor"/>
        <s v="Pengadaan Meubelair"/>
        <s v="Pemeliharaan rutin/berkala gedung kantor"/>
        <s v="Pemeliharaan rutin/berkala kendaraan dinas/operasional"/>
        <s v="Pemeliharaan rutin/berkala peralatan gedung kantor"/>
        <s v="Rehabilitasi Sedang / Berat gedung Kantor "/>
        <s v="Penyusunan laporan capaian kinerja dan ikhtisar realisasi kinerja SKPD"/>
        <s v="Pengembangan Model Pembelajaran"/>
        <s v="Pelatihan Kompetensi Tenaga Pendidik Non Formal dan Peserta Didik PTK-PNF"/>
        <s v="Peningkatan Kompetensi Siswa PLB"/>
        <s v="Peningkatan Kompetensi Guru PLB"/>
        <s v="Peningkatan Manajemen Pendidikan Khusus"/>
        <s v="Peningkatan mutu Pendidikan Anak Usia Dini"/>
        <s v="Peningkatan Mutu Pendidikan Dasar dan Menengah"/>
        <s v="Peningkatan Kompetensi tenaga pendidik"/>
        <s v="Penghargaan dan perlindungan profesi pendidik"/>
        <s v="Pendistribusian dan Pemusanahan Blangko ijazah"/>
        <s v="Peningkatan kompetensi siswa"/>
        <s v="Rehabilitasi sedang/berat ruang kelas sekolah"/>
        <s v="Penyelenggaraan Kejar paket C dan paket B"/>
        <s v="Peningkatan Kualitas dan Pemerataan Guru"/>
        <s v="Monitoring, evaluasi dan pelaporan terpadu"/>
        <s v="Peningkatan Koordinasi dan Pemutakhiran Data Profil Pendidikan"/>
        <s v="Supervisi Persiapan, Pelaksanaan UN dan Supervisi 8 Standar Pendidikan"/>
        <s v="Peningkatan Pembinaan Olah Raga"/>
        <s v="Pembibitan Olahragawan berbakat"/>
        <s v="Pembinaan Kepemudaan"/>
        <s v="Pameran pembangunan"/>
        <s v="Pengadaan perlengkapan rumah jabatan/dinas"/>
        <s v="Pengadaan mebelair"/>
        <s v="Pemeliharaan rutin/berkala rumah jabatan"/>
        <s v="Pemeliharaan rutin/berkala perlengkapan gedung kantor"/>
        <s v="Pemeliharaan rutin/berkala jaringan"/>
        <s v="Rehabilitasi sedang/berat gedung kantor"/>
        <s v="Pengadaan pakaian keselamatan kerja"/>
        <s v="Pendidikan dan pelatihan formal"/>
        <s v="Pengadaaan obat dan perbekalan kesehatan"/>
        <s v="Pengawasan, pengelolaan Obat dan Vaksin "/>
        <s v="Pengembangan promosi revolusi KIA dan Sosialisasi RAD PG"/>
        <s v="Revitalisasi Posyandu dan Pengembangan Desa Siaga"/>
        <s v="Peningkatan pelayanan Kesehatan Rujukan di Wilayah Sumba, Alor, Sabu dan Flores"/>
        <s v="penyuluhan pola hidup bersih dan sehat "/>
        <s v="Peningkatan Kualitas Pelayanan Laboratorium Kesehatan"/>
        <s v="Peningkatan \pelayanan \kesehatan \rujukan"/>
        <s v="Peningkatan Fasilitas Rumah Sakit Jiwa"/>
        <s v="Pencegahan dan Pemberantasan Penyakit Menular dan Tidak Menular "/>
        <s v="Peningkatan Penanggualangan KLB/Bencana"/>
        <s v="Pemberian Makanan Tambahan bagi Bumil dan Balita"/>
        <s v="pendidikan dan pelatihan tenaga kesehatan "/>
        <s v="Perencanaan dan Pengembangan Tenaga  Kesehatan Strategis"/>
        <s v="Peningkatan profesionalisme dan Kualitas SDM Kesehatan "/>
        <s v="Pembiayaan Jaminan Kesehatan"/>
        <s v="Monitoring dan evaluasi terpadu"/>
        <s v="peningkatan pelayanan kesehatan Ibu "/>
        <s v="Penyusunan pelaporan keuangan akhir tahun"/>
        <s v="Pelayanan Kesehatan Bagi Penduduk Miskin"/>
        <s v="Peningkatan Pelayanan Kesehatan Rujukan"/>
        <s v="Pemenuhan Peningkatan Fasilitas Sarana dan Prasarana Kesehatan Rujukan"/>
        <s v="Pengadaan peningkatan sarana dan prasarana RS"/>
        <s v="Penelitian dan Pengembangan Kesehatan IPTEK"/>
        <s v="Pembinaan /penyusunan program, rencana kerja dan anggaran"/>
        <s v="Studi Identifikasi Calon Lokasi Baru RSUD Prof. W. Z. Johannes"/>
        <s v="Peningkatan mutu BLUD"/>
        <s v="Pembangunan Gedung Kantor pertama tahap 2"/>
        <s v="Pembangunan Jalan dan Jembatan"/>
        <s v="Perencanaan Rehab dan Pemeliharaan jalan Jembatan"/>
        <s v="Rehabilitasi dan Pemeliharaan Jalan dan Jembatan"/>
        <s v="Perencanaan Pembangunan Jalan dan Jembatan"/>
        <s v="Pembangunan Rumah"/>
        <s v="Rehabilitasi/pemeliharaan JIAT"/>
        <s v="Pengembangan Sistem Distribusi Air Minum"/>
        <s v="Rehabilitasi dan Pemeliharaan alat alat Kebinamargaan"/>
        <s v="Peningkatan Jaringan Irigasi "/>
        <s v="Peningkatan Pengelolaan Sumber Daya Air (hibah 15 M pendamping dan talangan WISMP)"/>
        <s v="Rehabilitasi dan pemeliharaan jaringan irigasi"/>
        <s v="Pemeliharaan dan rehab embung "/>
        <s v="Optimalisasi fungsi jaringan irigasi yang telah di bangun"/>
        <s v="Rehabilitasi Bantaran, Tanggul Sungai dan Pengendalian Banjir"/>
        <s v="Studi identifikasi AKNOP "/>
        <s v="Pengembangan Infrastruktur Pedesaaan"/>
        <s v="Monitoring, Evaluasi dan pelaporan terpadu "/>
        <s v="Pemiliharaan dan Pengadaan Pengujian Bahan Laboratorium"/>
        <s v="Peningkatan Pelayanan Jasa Laboratorium Pengujian"/>
        <s v="Pembangunan / Peningkatan dan Rehabilitasi / Pemeliharaan Jalan dengan DAK Infrastruktur Jalan"/>
        <s v="Pengadaan pakaian dinas beserta perlengkapannya"/>
        <s v="Pemeliharaan Rutin/Berkala Gedung Kantor "/>
        <s v="Pengembangan Basis Data Perencanaan"/>
        <s v="Pembinaan dan Pengendalian RTRW Provinsi"/>
        <s v="Perencanaan Pembangunan Berbasis Desa/Kelurahan"/>
        <s v="Koordinas Perencanaan Kerjasama Pembangunan Lembaga Internasional "/>
        <s v="Peningkatan Kelembagaan Pengelolaan Irigasi Partisipatif (hibah WISMP)"/>
        <s v="Kemitraan Pelaksanaan Program Lembaga Internasional"/>
        <s v="Monev Terpadu Perencanaan dan Pelaksanaan Pembangunan Daerah"/>
        <s v="Penyusunan Dokumen Perencanaan pembangunan Daerah"/>
        <s v="Penyusunan Kajian Perencanaan Pembangunan Daerah"/>
        <s v="Fasilitasi dan Pendampingan Desa Anggur Merah"/>
        <s v="Pengembangan Desa Mandiri Anggur Merah"/>
        <s v="Peningkatan manajemen Garda Batas Kawasan Perbatasan"/>
        <s v="Rapat Fasilitasi Tokoh Adat di Batas Wilayah Negara dan Kawasan Perbatasan"/>
        <s v="Pelatihan Tenun Ikat dan Pengembangan Potensi Pertanian Lahan Kering di Kawasan Perbatasan "/>
        <s v="Rapat Koordinasi Infrastruktur"/>
        <s v="Inventarisasi Dasar Hukum Penegasan Batas DaerahPelacakan dan Penentuan titik koordinat batas daerah,Fasilitasi Penyelesaian Perselisihan Batas Daerah"/>
        <s v="Sosialisasi Peraturan Perundang-undangan Penegasan Batas Daerah"/>
        <s v="Penyedian Jasa Surat Menyurat"/>
        <s v="Penyediaan Jasa Pemeliharaan dan Perizinan Kendaraan Dinas/Operasional"/>
        <s v="Penyediaan Komponen Listrik/Penerangan Kantor"/>
        <s v="Penyusunan laporan keuangan semesteran"/>
        <s v="Rapat Koordinasi Teknis Perhubungan se Provinsi NTT "/>
        <s v="Sosialisasi Peraturan Peundang - Undangan di Bidang Perhubungan Laut"/>
        <s v="Peningkatan Pengelolaan Terminal Angkutan Darat"/>
        <s v="Monitoring, Evaluasi dan Pelaporan Pembangunan pada Sektor Transportasi di Prov. NTT (Sekretariat, LLAP, LLAJ, Perhubungan Laut, Perhubungan Udara)"/>
        <s v="Pembebasan Tanah Untuk  4 Kantor   UPT Perizinan dan Pengawasan LLAJ  se NTT"/>
        <s v="SID Pembangunan Pelabuhan Penyeberangan Pulau Besar di Kabupaten Sikka"/>
        <s v="Studi Identifikasi Lokasi Calon Pengganti Bandara El Tari"/>
        <s v="Pembangunan Garasi dan Penataan Lahan parkir Kantor Dinas Perhubungan Prov. NTT"/>
        <s v="Monitoring dan Evaluasi Kegiatan Arus Bongkar Muat Barang dan Penumpang di Pelabuhan Laut"/>
        <s v="Pelatihan Teknis  SDM  Bidang Perhubungan Laut"/>
        <s v="Analisis Kebutuhan SDM dan Sektor Perhubungan dan Keselamatan LLAJ (DAK)"/>
        <s v="Survey Sarana dan Prasarana  Sektor Transportasi  se Provinsi  NTT  Dalam Rangka Pembuatan  Dinas Perhubungan Provinsi NTT Dalam Angka Monitoring, Evaluasi Dan Pelaporan Kegiatan  Operasional LLAJ"/>
        <s v="Manajemen Lalu Lintas Angkutan Barang Pada Ruas Jalan Perkotaan Kota Kupang"/>
        <s v="Survey Load Factor ( LF )  Angkutan Umum  AKDP, LLAP, Laut dan Udara."/>
        <s v="Pembinaan Teknis dan Monitoring UPT Perijinan dan Pengawasan LLAJ"/>
        <s v="Pelaksanaan Lomba Tertib Lalu Lintas  atau  Wahana Tata Nugraha (WTN) Tingkat Provinsi  NTT"/>
        <s v="Pemeriksaan Kelaikan  Alat-Alat Keselamatan Kapal Motor Penyeberangan  ( KMP )"/>
        <s v="Pemantauan Prosedur Penyelamatan Jiwa di Laut / SAR"/>
        <s v="Pengawasan dan Pengendalian Terhadap  KKOP "/>
        <s v="Operasi Pemeriksaan Kendaraan Bermotor Bersama Instansi Terkait"/>
        <s v="Operasi Penertiban AKDP, Angkutan Sewa dan Taxi"/>
        <s v="Monitoring, Evaluasi Dan Pelaporan Kegiatan  "/>
        <s v="Monev Operasional Angkutan Penyeberangan Lintas atau Rute Dalam Provinsi NTT"/>
        <s v="Pengadaan dan Pemasangan Rambu Lalu Lintas Jalan  di Kabupaten Manggarai Barat, Ende, Rote Ndao, Kalabahi, Ngada dan Sumba Barat"/>
        <s v="Peningkatan Kualitas Penguji Kendaraan Bermotor ( PKB )"/>
        <s v="Pemantauan Dimensi Kendaraan Angkutan Barang"/>
        <s v="Penyediaan Jasa Komunikasi Sumber Daya Air dan Listrik"/>
        <s v="Penyediaan jasa pemeliharaan dan perizinan kendaraan dinas/ operasional"/>
        <s v="Penyediaan komponen instalasi listrik/penerangan bangunan kantor"/>
        <s v="Penyediaan peralatan dan perlengkapan kantor"/>
        <s v="Penyediaan bahan bacaan dan buku peraturan Per UU"/>
        <s v="Penyediaan Makan dan Minuman"/>
        <s v="Koordinasi dan Pembinaan pelaksanaan Tugas dalam daerah"/>
        <s v="Peningkatan pelayanan administrasi"/>
        <s v="Pemeliharaan rutin/berkala kendaraan"/>
        <s v="Penyusunan Laporan Capaian Kinerja dan Iktisar Realisasi Kinerja SKPD"/>
        <s v="Pengkajian Dampak Lingkungan dan Penilaian Amdal"/>
        <s v="Pemantauan B3"/>
        <s v="Koordinasi penilaian Kota  Sehat/ADIPURA , Kalpataru/pengelolaan lingkungan hidup"/>
        <s v="Pengaduan Masalah Lingkungan Hidup dan Pembinaan Penegakan Hukum Lingkungan "/>
        <s v="Pengembangan Laboratorium Lingkungan"/>
        <s v="Identifikasi dampak perubahan pemanfaatan ruang akibat kegiatan pertambangan di Prov. NTT"/>
        <s v="Pengendalian, Pengawasan dan Pemanfaatan Sumber Daya Alam dan penilaian AMDAL"/>
        <s v="Gerakan Penghijauan Berbasis Masyarakat"/>
        <s v="Bantuan GPBM Bagi Kelompok Masyarakat "/>
        <s v="Pengembangan Bank Pohon"/>
        <s v="Penyusunan Status Lingkungan Hidup (SLHD) dan Penyebaran Akses Informasi"/>
        <s v="Peringatan Hari-hari Lingkungan Hidup"/>
        <s v="Peningkatan Edukasi, Komunikasi dan Informasi LH "/>
        <s v="Koordinasi dan Evaluasi PelaksanaanSPM Bidang LH"/>
        <s v="Pembinaan dan Pembangunan Model Instalasi Biogas Limbah Ternak"/>
        <s v="Pengujian kualitas air laut dan kadar polusi dari sumber- sumber  pencemaran di daerah pesisir"/>
        <s v="Pengujian kualitas  udara ambien kota-kota di NTT"/>
        <s v="Pembangunan Tempat Pembuangan Limbah Padat dan Cair yang Menimbulkan Polusi"/>
        <s v="Rehabilitasi sedang/berat gedung Asrama"/>
        <s v="Peningkatan kemampuan pendamping penyandang sosial"/>
        <s v="Pelatihan ketrampilan berusaha bagi keluarga miskin dan Wanita Rawan Sosial Ekonomi"/>
        <s v="Monitoring, Evaluasi dan Pelaporan"/>
        <s v="Peningkatan sinergitas program keluarga harapan"/>
        <s v="Perlindungan Sosial dan Hukum bagi korban perdagangan perempuan dan anak"/>
        <s v="Pelatihan keterampilan berusaha dan praktek belajar kerja bagi anak dan penyandang sosial lainnya"/>
        <s v="Fasilitasi Penyediaan Rumah Singgah bagi Anak Terlantar, Anak Jalanan"/>
        <s v="Pendidikan dan Latihan Ketrampilan berusaha bagi eks penyakit kronis dan kusta"/>
        <s v="Pendidikan dan Pelatihan bagi Penghuni Panti Asuhan Jompo (UPT Dinas Sosial Provinsi NTT)"/>
        <s v="Pendidikan dan latihan bagi penghuni panti asuhan/jompo (7 UPT Dinas Sosial Provinsi NTT)"/>
        <s v="Sosialisasi, seleksi, motivasi dan penyaluran klien panti"/>
        <s v="Monitoring evaluasi alumni diklat profesi pekerja sosial"/>
        <s v="Peningkatan pelayanan dalam penanganan lanjut usia"/>
        <s v="Diklat Profesi Bagi Petugas Panti Pemerintah/Swasta"/>
        <s v="Pendidikan dan pelatihan keterampilan berusaha bagi eks penyandang penyakit sosial"/>
        <s v="Penangan Deportan dan orang terlantar"/>
        <s v="Peningkatan Kualitas SDM kemasyarakatan bidang Kesejahteraan Sosial melalui Diklat dasar Peksos di Masyarakat"/>
        <s v="Pelestarian dan Pendayagunaan Nilai Kepahlawanan, Keperintisan dan Kesetiakawanan Sosial"/>
        <s v="Penyuluhan Sosial Gugus Pulau"/>
        <s v="Pemeliharaan Rutin / Berkala Gedung Kantor"/>
        <s v="Rehabilitasi sedang/berat rumah jabatan"/>
        <s v="Pengadaan peralatan pendidikan dan ketrampilan bagi pencari kerja "/>
        <s v="Pendidikan dan pelatihan Ketrampilan Bagi Pencari Kerja"/>
        <s v="Rehabilitasi Sedang/Berat  Sarana dan Prasarana BLK"/>
        <s v="Penyebaran informasi dan Perencanaan Ketenagakerjaan"/>
        <s v="Pengembangan kelembagaan, produktivitas dan pelatihan kewirausahaan"/>
        <s v="Pengendalian dan Pembinaan Lembaga Penyalur Tenaga Kerja"/>
        <s v="Peningkatan Pengawasan, Perlindungan dan Penegakan Hukum tenaga kerja"/>
        <s v="Pemantauan Kinerja Lembaga Penyalur Tenaga Kerja"/>
        <s v="Kemitraan Tripartit dalam Penyelesaian Kasus PHI / PHK"/>
        <s v="Penataan dan Penyerasian Lingkungan"/>
        <s v="Pembinaan Penataan dan Pengembangan Kawasan Transmigrasi "/>
        <s v="Pembinaan Transmigrasi dan Pembangunan Transmigrasi Baru"/>
        <s v="Pelatihan IMPOSMA dan Pelatihan Integrasi Sosial   ( PIS )"/>
        <s v="Pemeliharaan rutin/berkala perlengkapan rumah jabatan/dinas"/>
        <s v="Fasilitasi Pengembangan Usaha Kecil Menengah"/>
        <s v="Pengembangan sarana promosi hasil produksi"/>
        <s v="Pelatihan kewirausahaan"/>
        <s v="Pelatihan manajemen pengelolaan koperasi/KUD"/>
        <s v="Koordinasi penggunaan Dana Pemerintah bagi Usaha Mikro Kecil Menengah"/>
        <s v="Koordinasi Pelaksanaan Pembangunan Koperasi"/>
        <s v=" Peningkatan dan pengembangan jaringan kerjasama usaha koperasi"/>
        <s v="Penyelenggaraan Pameran Investasi"/>
        <s v="Gelar Potensi Investasi Daerah dan Seminar Nasional Investasi"/>
        <s v="Temu Kemitraan antar pengusaha daerah dan Fasilitasi kemitraan antara pemerintah, usaha besar dan UKM"/>
        <s v="Rapat koordinasi kebijakan, program dan kegiatan penanaman modal antara prov, kab/kota se-NTT "/>
        <s v="Penerbitan Media Investasi Prov. NTT"/>
        <s v="Fasilitasi dan koordinasi kerjasama lintas sektor bidang investasi"/>
        <s v="Pengawasan dan Pemantauan thdp kegiatan penanaman modal PMA/PMDN di 22 Kab/Kota  "/>
        <s v="Penyiapan data dan informasi investasi"/>
        <s v="Diklat Perencanaan Bisnis bagi UKM"/>
        <s v="Penyusunan Rencana Umum Penanaman Modal (RUPM) Prov. NTT"/>
        <s v="Pembuatan Direktory Perusahaan PMA/PMDN dan pengusaha daerah"/>
        <s v="Rakor Sinkronisasi Potensi Unggulan dan Peluang Investasi antara NTT dan Jawa Timur"/>
        <s v="Pelatihan SIPID (sistem Informasi Potensi Investasi daerah)"/>
        <s v="Pelatihan SPIPISE dan PTSP"/>
        <s v="Sosialisasi Kebijakan Penanaman Modal dan Workshop LKPM bagi aparatur dan investor"/>
        <s v="Penyusunan pelaporan keuangan "/>
        <s v="Pemberian Dukungan Fasilitasi Partisipasi Masyarakat dalam Pengelolaan Kekayaan Budaya"/>
        <s v="Penjejakan Perjuangan Lokal"/>
        <s v="Sosialisasi Pengelolaan Kekayaan Budaya Lokal Daerah"/>
        <s v="Revitalisasi Kampung Adat"/>
        <s v="Penyelenggaraan Dialog Kebudayaan"/>
        <s v="Fasilitasi Penyelenggaraan Festival Budaya Daerah:"/>
        <s v="Pemilihan Duta Wisata Tingkat Provinsi dan Nasional"/>
        <s v="Pendukungan pengelolaan Kebudayaan"/>
        <s v="Pemetaan, Pengkajian dan Pembinaan Bahasa Daerah"/>
        <s v="Pembinaan Sanggar "/>
        <s v="Pendukungan Pengelolaan Pemasyarakatan kebudayaan :"/>
        <s v="Pengembangan dan Pelestarian Sejarah Purbakala Museum NTT dan Peninggalan Bawah Air "/>
        <s v="Analisa Pasar untuk Promosi dan Pemasaran obyek wisata:"/>
        <s v="Peningkatan Pemanfaatan Teknologi informasi dalam pemasaran pariwisata :"/>
        <s v="Pengembangan Jaringan kerja sama promosi pariwisata"/>
        <s v="Koordinasi dengan sector pendukung pariwisata (P1)"/>
        <s v="Pelaksanaan Promosi Pariwisata Dalam dan Luar Negri (Kerjasama promosi dan partisipasi pada Event dan Festival Budaya yang dilaksanakan) :"/>
        <s v="Dukungan Dana sharing penyusunan master plan Destinasi Flores DMO (Pengembangan Objek Pariwisata Unggulan)"/>
        <s v="Pemberdayaan masyarakat di destinasi"/>
        <s v="Pengembangan jenis dan paket wisata unggulan"/>
        <s v="Kegiatan Pengembangan Jenis dan Paket Wisata Unggulan"/>
        <s v="Pemanfaatan Potensi Laut"/>
        <s v="Koordinasi, Konsultasi, Evaluasi, Pendampingan dan Tugas Lainya dalam Daerah"/>
        <s v="Pengadaan pakaian khusus hari-hari tertentu"/>
        <s v="Pendidikan dan pelatihan formal                                                                                                          "/>
        <s v="Rakor  pengendalian keamanan dan kenyamanan lingkungan"/>
        <s v="Peningkatan Kerjasama Kominda Provinsi NTT"/>
        <s v="Peningkatan Kerjasama Penanganan Aktivitas Orang Asing dan Lembaga Asing"/>
        <s v="Peningkatan Kerjasama Dengan Aparat Keamanan Dalam Teknik Pencegahan Kejahatan"/>
        <s v="Peningkatan Wawasan Kebangsaan"/>
        <s v="Penguatan Pokja IDI (Indeks Demokrasi Indonesia) Tingkat Provinsi Tahun 2014"/>
        <s v="Fasilitasi Pembentukan dan Penguatan Forum -Forum FKUB, FPK dan FKDM"/>
        <s v="Penyuluhan Pencegahan Berkembangnya Praktek Prostitusi dan Praktek Perjudian"/>
        <s v="Focus Group Discuccion (FGD) Minuman Keras Lokal"/>
        <s v="Orientasi Pemantapan Budaya Politik dan Stabilitas Politik"/>
        <s v="Penyuluhann Peraturan Perundang-undangan Bidang Politik"/>
        <s v="Verifikasi Bantuan Keuangan Kepada Parpol"/>
        <s v="Pembentukan Desa / Kelurahan Sadar Trantibum"/>
        <s v="Perayaan Hari Ulang Tahun Polisi Pamong Praja dan Linmas Se NTT"/>
        <s v="Peningkatan Koordinasi dalam Menciptakan Keamanan dan Kenyamanan Lingkungan"/>
        <s v="Peningkatan Fungsi Sekretariat PPNS"/>
        <s v="Pembekalan dan Konsolidasi Anggota Satuan Limas Kab./Kota se NTT"/>
        <s v="Pelatihan Calon PPNS dan Sinkronisasi Penanganan Pelanggaran Perda PPNS"/>
        <s v="Rapat Koordinasi Sistem Informasi Data Terpadu (SIMADU)"/>
        <s v="Pengambilan database informasi kebencanaan"/>
        <s v="Bimtek Manajemen Penanggulangan bencana berbasis gender"/>
        <s v="Setup/Instalasi dan pelatihan operator perangkat komunikasi radio"/>
        <s v="Sosialisasi Peraturan -peraturan di bidang kebencanaan kepada BPBD Kab/Kota "/>
        <s v="Monitoring, Evaluasi dan Pelaporan "/>
        <s v="Mitigasi dalam rangka perlindungan lokasi rawan bencana"/>
        <s v="Pemasangan Tanda-tanda Peringatan Memasuki Daerah Rawan bencana di Kabupaten Flores Timur dan Kabupaten Ngada"/>
        <s v="Sosialisasi Hasil Kajian Analisis Resiko Ancaman Potensi Bencana Gunung Api "/>
        <s v="Pelatihan Kajian Analisis Resiko dan Penyusunan Rencana Kontigensi kerjasama dengan NGO"/>
        <s v="Penguatan sarana Pergudangan logistik/peralatan dalam rangka penanganan korban bencana"/>
        <s v="Pengadaan dukungan stok logistik/peralatan untuk korban bencana"/>
        <s v="Fasilitasi pendampingan pendistribusian bantuan logistik/peralatan penanggulangan bencana"/>
        <s v="Operasional kendaraan/ peralatan penanggulangan bencana"/>
        <s v="Fasiliatsi pembentukan Pos Komando Lapangan (POSKOLAP) dan Kaji cepat  dampak bencana pada saat tanggap darurat"/>
        <s v="Pelatihan  Damage and Losses Assesment (DaLA)"/>
        <s v="Pemberdayaan masyarakat pasca bencana"/>
        <s v="Rapat Koordinasi Pejabat Pemerintah Daerah"/>
        <s v="Dialog tokoh-tokoh masyarakat, pimpinan/anggota organisasi sosial kemasyarakatan"/>
        <s v="Koordinasi FORKOPIMDA Kepala daerah dan Wakil Kepala Daerah"/>
        <s v="Perayaaan Hari-Hari Besar Nasional dan HUT NTT"/>
        <s v="Koordinasi pemerintah Provinsi dengan pemerintah pusat dan pemerintah daerah lainnya"/>
        <s v="Penyediaan Jasa Jaminan Kesehatan Pejabat Negara"/>
        <s v="Publikasi Pelayananan Kedinasan Kepala Daerah dan Wakil Kepala Daerah"/>
        <s v="Pengamanan kunjungan kerja Pejabat Negara dan Tamu Daerah"/>
        <s v="Koordinasi dan pendampingan kegiatan kedinasan Kepala Daerah/Wakil Kepala Daerah"/>
        <s v="Keprotokoleran"/>
        <s v="Pengadaan pakaian dinas beserta perlengkapannya dan Pengadaan pakaian khusus hari-hari tertentu"/>
        <s v="Layanan Tamu Pemerintah Daerah Provinsi NTT"/>
        <s v="Kunjungan kerja / inspeksi kepala daerah dan wakil kepala daerah"/>
        <s v="Penyediaan Jasa Peralatan dan Perlengkapan Kantor"/>
        <s v="Pemeliharaan Rutin/Berkala Rumah Jabatan/Dinas"/>
        <s v="Pemeliharaan rutin/berkala mobil jabatan"/>
        <s v="Pemeliharaan rutin/berkala peralatan rumah jabatan/dinas"/>
        <s v="Rehabilitasi sedang/berat kendaraan dinas/operasional"/>
        <s v="Rehabilitasi Sedang / Berat Instalasi Jaringan"/>
        <s v="Rehabiltasi Sedang/Berat Taman Kantor"/>
        <s v="Rapat koordinasi permasalahan hukum"/>
        <s v="Pembinaan dan pengawasan produk hukum Kab/Kota"/>
        <s v="Legislasi Daerah"/>
        <s v="Penanganan Kasus di dalam dan diluar Pengadilan"/>
        <s v="Sosialisasi peraturan perundang-undangan"/>
        <s v="Pengembangan JDI Hukum tingkat Provinsi NTT dan Pembinaan JDIH di Kab./Kota"/>
        <s v="Advokasi Pengisian LHKPN"/>
        <s v="Koordinasi Pelaksanaan RANHAM dan Rumusan Kebijakan Hukum"/>
        <s v="pengadaan kendaraan dinas operasional"/>
        <s v="Pemeliharaan rutin/berkala kendaraan dinas/operasional kantor"/>
        <s v="Rehabilitasi Sedang/Berat Instalasi Jaringan"/>
        <s v="penyusunan standar satuan harga Barang dan Jasa dan analisis standar belanja"/>
        <s v="Penyusunan rancangan peraturan  tentang APBD Provinsi NTT TA. 2015"/>
        <s v="Penyusunan rancangan peraturan  tentang Perubahan APBD Provinsi NTT TA. 2014"/>
        <s v="Penyusunan rancangan peraturan tentang pertanggungjawaban pelaksanaan APBD TA 2013"/>
        <s v="Penyusunan Laporan Keuangan Triwulan dan Semesteran dan Akhir Tahun Atas Pelaksanaan APBD"/>
        <s v="Penelitian,  Penetapan dan penerbitan  DPA-SKPD dan DPPA-SKPD TA 2014"/>
        <s v="Monitoring dan Evaluasi Terpadu pelaksanaan  bantuan Provinsi dan  Pembangunan lainnya"/>
        <s v="Pengendalian dan Pengawasan Pengelolaan Keuangan Daerah"/>
        <s v="Pengembangan Implementasi Sistem Informasi Pengelolaan Keuangan Daerah"/>
        <s v="Koordinasi  penatausahaan dan pertanggungjawaban belanja hibah, bansos , bagi hasil dan Bantuan Keuangan"/>
        <s v="Pembinaan Penatausahaan Keuangan Daerah dan pengelolaan kas daerah"/>
        <s v="Sinkronisasi dan Sosialisasi Pedoman Penyusunan APBD TA 2015"/>
        <s v="Penyusunan Regulasi Pengelolaan Keuangan Daerah"/>
        <s v="Evaluasi Rancangan Peraturan Daerah tentang APBD Kab./Kota dan Rancangan Peraturan Kepala Daerah tentang Penjabaran APBD."/>
        <s v="Evaluasi Rancangan Peraturan Daerah tentang APBD Kab./Kota dan Rancangan Peraturan KDH tentang Penjabaran Perubahan APBD Kab./Kota"/>
        <s v="Evaluasi Rancangan Peraturan Daerah tentang Pertanggungjawaban pelaksanaan APBD dan rancangan Peraturan Daerah tentang Penjabaran"/>
        <s v="Penyusunan Statistik Keuangan Daerah"/>
        <s v="Pembinaan dan Monitoring Pengelolaan Keuangan Daerah dan Pengelolaan DAK Kab/Kota"/>
        <s v="Rapat Koordinasi Tindak Lanjut Evaluasi APBD Kab/Kota"/>
        <s v="Rapat Koordinasi penyusunan usulan DAK Kab./Kota"/>
        <s v="Pemeliharaan rutin/berkala kendaraan dinas operasional"/>
        <s v="Pemeliharaan rutin berkala jaringan"/>
        <s v="Peningkatan ketrampilan dan profesionalisme"/>
        <s v="Penyusunan rencana pembinaan karir PNS"/>
        <s v="Seleksi penerimaan calon PNS dan Seleksi serta penetapan PNS untuk Tubel dan ibel"/>
        <s v="Penataan Sistem Administrasi, Penempatan PNS dan Pensiun PNS"/>
        <s v="Penataan Sistem Informasi Kepegawaian Daerah"/>
        <s v="Pemberian penghargaan bagi PNS yang berprestasi"/>
        <s v="Proses penanganan kasus-kasus pelanggaran disiplin PNS"/>
        <s v="Pemberian bantuan tugas belajar dan izin belajar"/>
        <s v="penyelenggaraan penerimaan Praja IPDN"/>
        <s v="Ujian Dinas dan Kenaikan Pangkat Penyesuaian Ijazah PNS"/>
        <s v="Pelayanan dan Rekonsiliasi Bantuan Perumahan bagi PNS "/>
        <s v="Bimtek Sistem Administrasi Kenaikan Pangkat PNS, Penempatan dan Pensiun PNS pada SAPK"/>
        <s v="Penyusunan Laporan Capaian Kinerja"/>
        <s v="Peningkatan Kapasitas SDM Aparatur"/>
        <s v="Penyusunan Uraian tugas jabatan Struktural perangkat daerah Provinsi NTT "/>
        <s v="Fasilitasi Penataan, Pembinaan dan Pengendalian Kelembagaan, Anjab dan ABK Kabupaten /Kota se NTT"/>
        <s v="Penataan organisasi perangkat daerah tingkat Provinsi NTT"/>
        <s v="Pelaksanaan Analisis Beban Kerja pada SKPD tingkat Provinsi NTT"/>
        <s v="Rapat Koordinasi Bidang Organisasi"/>
        <s v="Revisi Peraturan Gubernur tentang Road Map Reformasi Birokrasi Provinsi NTT 2013-2017"/>
        <s v="Koordinasi dan evaluasi ketentuan umum bidang tatalaksana pemerintahan"/>
        <s v="Forum   Komunikasi Pendayagunaan Aparatur Negara Daerah (FORKOMPANDA)"/>
        <s v="Fasilitasi, Pembinaan dan Pengendalian Implementasi Reformasi Birokrasi"/>
        <s v="Penyusunan LAKIP Gubernur NTT Tahun 2013, RKT  dan PK Pem. Prov Tahun 2014  serta pendampingan dan desk penyusunan LAKIP, RKT, PK SKPD lingkup Pem. Prov. NTT"/>
        <s v="Penyusunan Indikator Kinerja Utama (IKU) Pem. Prov. NTT dan IKU SKPD"/>
        <s v="Penerapan E - SAKIP"/>
        <s v="Fasilitasi, Pembinaan  dan Monev Kinerja  serta Penerapan   Budaya Kerja Pem. Prov. NTT dan 22 Kab/Kota "/>
        <s v="Penyusunan Pergub Tunjangan Kinerja  Daerah"/>
        <s v="Pembinaan dan Rapat Evaluasi Penyelenggaraan Pelayanan Publik"/>
        <s v="Lokakarya Analisis Masalah Penyebab Pengaduan Masyarakat dan Rencana Tindak Nyata"/>
        <s v="Survei Indeks Kepuasan Masyarakat (IKM)"/>
        <s v="Bimtek Standar Pelayanan Publik (SPP)"/>
        <s v="Peningkatan Kapasitas Unit Perpustakaan Setda dan Tenaga Pustakawan"/>
        <s v="Penguatan  Sistem Akuntabilitas Kinerja Instansi Pemerintah (SAKIP)"/>
        <s v="Pembinaan dan Pengendalian Pelaksanaan Pengadaan Barang/ Jasa Pemerintah Daerah"/>
        <s v="Pembinaan, Pengendalian Pengadministrasian "/>
        <s v="Pembinaan, Pemantauan, Evaluasi dan Pelaporan Pelaksanaan Kegiatan APBD Provinsi"/>
        <s v="Pembinaan, Pemantauan, Evaluasi dan Pelaporan Pelaksanaan Kegiatan APBD, TP dan DAK Pada Kabupaten/Kota"/>
        <s v="Koordinasi Pembinaan Jasa Konstruksi Lintas Kabupaten/ Kota"/>
        <s v="Pembinaan, Pemantauan, Evaluasi dan Pelaporan Pelaksanaan Kegiatan Dekosentrasi, Tugas Pembantuan, Kantor Daerah, Kantor Pusat dan Urusan Bersama"/>
        <s v="Unit Layanan Pengadaan (ULP)"/>
        <s v="Layanan Pengadaan Secara Elektronik (LPSE)"/>
        <s v="Koordinasi Koperasi/KUD dan UMKM Lintas Kabupaten/Kota se daratan Flores, Timor dan Sumba"/>
        <s v="Koordinasi dan Sinkronisasi Penyelenggaraan  Pelayanan Perizinan Terpadu Satu Pintu di bidang Penanaman Modal antara Provinsi dan Kabupaten / Kota"/>
        <s v="Konsolidasi dan Sinkronisasi Perencanaan Penanaman  Modal"/>
        <s v="Koordinasi dan Konsolidasi Pemantauan dan Pengendalian Perusahaan PMA/PMDN"/>
        <s v="Pemberdayaan Sarana Investasi KI Bolok dan kawasan Pengembangan Ekonomi terpadu (KAPET) Mbay"/>
        <s v="Pemberdayaan Badan Usaha Milik Negara (BUMN) dan Badan Usaha Milik Daerah"/>
        <s v="Koordinasi Peningkatan Produksi dan Produktivitas Sumber Daya Alam (Pertanian Tanaman Pangan dan Holtikultura, Peternakan, perkebunan, Kelautan dan perikanan, Kehutanan dan Pertambangan) dan Ketahanan Pangan daerah"/>
        <s v="Koordinasi Pelaksanaan Program GEMALA Tingkat Provinsi, kabupaten/Kota"/>
        <s v="Koordinasi Pengembangan Energi Listrik dan Pemanfaatan Energi Alternatif Terbarukan, Pertambangan Mineral dan batu bara serta pemanfaatan air bawah tanah"/>
        <s v="Koordinasi Pemantauan dan Pengendalian distribusi Komoditi bersubsidi  dan  Kebutuhan Sembilan Bahan Pokok "/>
        <s v="Koordinasi Peningkatan Produktivitas dan Nilai Tambah Hasil Olahan Berbasis Komoditi Lokal Unggulan daerah "/>
        <s v="Koordinasi Peningkatan Perdagangan Antar Pulau dan Ekspor"/>
        <s v="Koordinasi Pelaksanaan Rekomendasi Gubernur NTT tentang Ijin Pemasukan dan Operasionalisasi Kendaraan Berat, serta Operasionalisasi Kendaraan Angkutan Antar Jemput dan AKDP "/>
        <s v="Koordinasi dan Pemantauan Penyelenggaraan Promosi, potensi unggulan dan peluang unvestasi"/>
        <s v="Fasilitasi Temu Kemitraan Usaha antara Dunia Usaha, UMKM dan Pemerintah"/>
        <s v="Fasilitasi Perayaan Peringatan Hari-Hari Besar Nasional"/>
        <s v="Sosialisasi Keputusan Bersama Mendiknas, Menkes, Menag dan Mendagri tentang Pembinaan Pengembangan UKS dan Biaya Operasional Sekretariat Tim Pembina UKS Tk. Provinsi NTT"/>
        <s v="Jambore UKS Tk. Provinsi NTT"/>
        <s v="Pemantauan dan Evaluasi Pelaksanaan Kebijakan Pemda di Bidang  Pendidikan di Provinsi NTT"/>
        <s v="Koordinasi Kebijakan Penanggulangan Penyakit Beresiko Kejadian Luar Biasa (KLB)"/>
        <s v="Operasional Kesekretariatan KOMDA LANSIA Provinsi NTT"/>
        <s v="Monitoring dan Evaluasi Pelaksanaan Program dan Kegiatan Bidang Kesejahteraan Sosial"/>
        <s v="Rapat Koordinasi Kebijakan Penanganan Masalah Anak di Provinsi NTT"/>
        <s v="Peningkatan   Pengelolaan Pelayanan Umum  Bidang Kesejahteraan Rakyat di Provinsi NTT"/>
        <s v="Rapat Koordinasi daerah dan Peringatan HUT Dharma Wanita "/>
        <s v="Dialog Kerukunan Lintas Agama  dan Dialog Pem. Provinisi NTT dengan Pimpinan Lembaga Keagamaan"/>
        <s v="Temu Pemuda Lintas Agama"/>
        <s v="Pemantauan dan Evaluasi  Pelaksanaan Kebijakan Pemda di Bidang Agama"/>
        <s v="Fasilitasi Pelaksanaan Urusan Haji,  Utsawa Dharma Gita Tingkat Nasional, Pesparawi Tk. Provinsi dan Tk. Nasional"/>
        <s v="Fasilitasi Pelaksanaan  MTQ Tk. Provinsi NTT dan MTQ Tingkat Nasional "/>
        <s v="Fasilitasi Perayaan Paskah,Halal bihalal, Natal Oikomene, "/>
        <s v="Rapat kerjasama Provinsi Kepulauan"/>
        <s v="Penguatan kelembagaan kesekretariatan MPU, APPSI dan Tripartit"/>
        <s v="Koordinasi, Fasilitasi dan Evaluasi usulan pemekaran di Kabupaten/kota se Provinsi NTT"/>
        <s v="Fasilitasi Penyelesaian Konflik Pertanahan di Kab/Kota se Provinsi NTT dan "/>
        <s v="Fasilitasi percepatan penyerahan P3D dari daerah induk ke daerah pemekaran"/>
        <s v="Inventarisasi dan Monitoring Penyelesaian Tindak Lanjut atas temuan LHP DKTP"/>
        <s v="Penyusunan LPPD Prov NTT tahun 2013, Ekspose ILPPD Prov NTT dan Pembinaan dan Pendampingan Penyusunan LPPD Di Kab/ Kota"/>
        <s v="Penyusunan EKPOD dan EDOP"/>
        <s v="Penyusunan Dokumen Laporan Bidang Pemerintahan dan Pembangunan Daerah"/>
        <s v="Fasilitasi Proses Administrasi Pemilihan Kepala Daerah dan Wakil Kepala Daerah secara Langsung dan Fasilitasi Pelantikan "/>
        <s v="Fasilitasi Proses Administrasi Perwakilan PAW Anggota DPR, DPRD asal Provinsi NTT dan DPRD Provinsi dan Kab/ Kota se NTT"/>
        <s v="Peningkatan Kapasitas Aparatur Pengelola SIAK melalui Diklat Operator Data Base, Diklat Administrator Data Base SIAK, Diklat Pendaftaran Penduduk, Diklat Catatan Sipil"/>
        <s v="Monitoring dan Evaluasi dalam rangka Pelaksanaan SIAK"/>
        <s v="Koordinasi Raker Sinkronisasi Kebijakan Kependudukan dan Catatan Sipil"/>
        <s v="Pembangunan dan Pengoperasian SIAK secara Terpadu"/>
        <s v="Rakor Pemberdayaan Perempuan dan Perlindungan Anak "/>
        <s v="Rakor dan evaluasi berkala gugus tugas dan Tim Terpadu Pencegahan dan penanganan tindak pidana perdagangan orang (TPPO)"/>
        <s v="Monev Pelaksanaan Program PP dan PA"/>
        <s v="Advokasi Pembentukan Kelembagaan PUG dan Workshop KSGP"/>
        <s v="TOT Bahan Ajar Responsif Gender "/>
        <s v="Sosialisasi/Advokasi Pengembangan Kab/kota layak anak/sekolah ramah anak"/>
        <s v="Fasilitasi Forum Anak Daerah dan Nasional"/>
        <s v="Fasilitasi Pemenuhan Hak Pendidikan dan Perlindungan Anak"/>
        <s v="Penguatan kapasitas Kelompok ekonomi perempuan "/>
        <s v="Penguatan Kapasitas Perempuan NTT"/>
        <s v="Lokakarya Penguatan Posisi peran serta perempuan dalam urusan adat dan pengambilan keputusan di tingkat masyarakat adat "/>
        <s v="Seminar Sehari tentang Pandangan Laki-Laki terhadap Gender"/>
        <s v="Pelatihan Kepemimpinan bagi perempuan potensial"/>
        <s v="Advokasi dan sosialisasi fasilitasi Pembentukan P2TP2A"/>
        <s v="Fasilitasi Operasional P2TP2A"/>
        <s v="Advokasi dan sosialisasi komunikasi , informasi dan edukasi (KIE) program kepada organsasi kemasyarakatan dan mitra kerja serta masyarakat luas"/>
        <s v="Rapat Koordinasi program dan pengembangan jejaring perempuan"/>
        <s v="Pelatihan manajemen kasus tindak kekerasan perempuan dan anak"/>
        <s v="Pemberian Reward Komitmen Pelaksanaan PUG (Anugerah Parahita Ekapraya)"/>
        <s v="Penyediaan Jasa Jaminan Pemeliharaan Pimpinan dan Anggota DPRD"/>
        <s v="Penyediaan Peralatan Rumah Tangga"/>
        <s v="Rapat Koordinasi,Konsultasi,Evaluasi,Pendampingan dan tugas dalam daerah"/>
        <s v="Pengadaan pakaian kerja lapangan"/>
        <s v="Pemeliharaan rutin/berkalaPerlengkapan Gedung kantor"/>
        <s v="Rehabilitasi Ruang Sidang Utama Gedung DPRD Provinsi NTT"/>
        <s v="Bimbingan Teknis Implementasi Peraturan Perundang-Undangan"/>
        <s v="Pembahasan rancangan peraturan daerah"/>
        <s v="Hearing/ dialog dan koordinasi dengan pejabat pemerintah daerah dan tokoh masyarakat/ tokoh agama"/>
        <s v="Rapat-rapat alat kelengkapan dewan"/>
        <s v="Rapat-rapat paripurna"/>
        <s v="Kegiatan Reses"/>
        <s v="Kunjungan kerja pimpinan dan anggota DPRD dalam daerah"/>
        <s v="Peningkatan kapasitas pimpinan dan anggota DPRD"/>
        <s v="Sosialisasi perturan perundang-undangan"/>
        <s v="Fasilitasi Pelaksanaan Kegiatan Fraksi DPRD"/>
        <s v="Peningkatan Dokumentasi Kegiatan DPRD"/>
        <s v="Seminar/Lokakarya"/>
        <s v="Pelaksanaan Pengawasan Internal "/>
        <s v="Penanganan Kasus Pengaduan di Lingkungan Pemda"/>
        <s v="Pengendalian manajemen pelaksanaan kebijakan KDH "/>
        <s v="Evaluasi Berkala Temuan Hasil Pengawasan "/>
        <s v="Monitoring dan Evaluasi dan Pelaporan Terpadu"/>
        <s v="Koordinasi Pengawasan "/>
        <s v="Pengawasan Pelaksanaan Dana Bantuan Operasional Sekolah (BOS)"/>
        <s v="Evaluasi Kinerja Penyelenggaraan Pemerintah Daerah"/>
        <s v="Pelatihan Pengembangan Tenaga Pemeriksa dan Aparatur Pengawasan"/>
        <s v="Peningkatan Promosi dan Kerjasama Investasi"/>
        <s v="Penyediaan Jasa Keamanan Kantor"/>
        <s v="Pemeriharaan Rutin /Berkala Peralatan Gedung Kantor"/>
        <s v="Dialog tokoh-tokoh masyarakat, pimpinan/ anggota organisasi sosial kemasyarakatan"/>
        <s v="Koordinasi dengan pemerintah pusat dan pemerintah daerah lainnya"/>
        <s v="Sosialisasi Program kerja Gubernur dengan tokoh masyarakat, tokoh agama, toko pemuda se-jabodetabek"/>
        <s v="Fasilitasi Kerjasama Pemerintah Daerah dengan Kementrian/Lembaga dan Pemerintah Daerah Lainnya."/>
        <s v="Pemindahan tugas PNS"/>
        <s v="Pembangunan gedung kantor"/>
        <s v="Pengadaan Kendaraan Dinas/Operasional "/>
        <s v="Pengadaan Mebeleur"/>
        <s v="Pengadaan Sistem Jaringan"/>
        <s v="Peningkatan Penataan aset/ barang daerah"/>
        <s v="Intensifikasi Dan Ekstensifikasi Sumber - Sumber Pendapatan Daerah"/>
        <s v="Pendataan Obyek dan Subyek PKB"/>
        <s v="Rapat Koordinasi Bidang Pendapatan Daerah"/>
        <s v="Identifikasi Tunggakan, Verifikasi Penetapan Serta Verifikasi Bukti Pajak Kendaraan Bermotor"/>
        <s v="Bimtek Penetapan PKB dan BBNKB"/>
        <s v="Rapat Koordinasi Pajak Penghasilan Orang Pribadi (PPh OP) Pasal 21"/>
        <s v="Rapat Koordinasi Pajak Bumi dan Bangunan"/>
        <s v="Rapat Koordinasi Pajak Bahan Bakar Kendaraan Bermotor (PBB - KB)"/>
        <s v="Penyusunan Statistik Pendapatan Daerah"/>
        <s v="Pembinaan dan Pengawasan"/>
        <s v="Monitoring dan Evaluasi Penerimaan Pendapatan Asli Daerah"/>
        <s v="Rakor Tim Pembina SAMSAT Kabupaten"/>
        <s v="Pemutakhiran dan Pengkajian Pemanfaatan Aset Daerah"/>
        <s v="Penyusunan dan Sosialisasi Peraturan Perpajakan dan Retribusi Daerah"/>
        <s v="Peningkatan Pengamanan Pengelolaan Barang Milik Daerah"/>
        <s v="Rapat Kerja Pengelola Barang Daerah "/>
        <s v="Rapat-Rapat Koordinasi dan Konsultasi ke Dalam Daerah"/>
        <s v="Pemeliharaan Rutin/ Berkala Gedung Asrama"/>
        <s v="Rapat Koordinasi dan Pembuatan Perencanaan Diklat /Litbang"/>
        <s v="Penyusunan Laporan-Laporan"/>
        <s v="Pendidikan dan Pelatihan Teknis"/>
        <s v="pendidikan penjenjangan struktural"/>
        <s v="Pendidikan dan Pelatihan prajabatan bagi calon PNS Daerah"/>
        <s v="Pemantauan dan Evaluasi Penyelenggaraan Pendidikan"/>
        <s v="Pembuatan Data Dasar Kediklatan dan Kelitbangan"/>
        <s v="Penyusunan Informasi Terhadap Layanan Publik (Klien Diklat dan Litbang)"/>
        <s v="Pengumpulan, updating dan analisis data informasi capaian target kinerja program dan kegiatan "/>
        <s v="Koordinasi dan fasilitasi penelitian dan pengembangan daerah"/>
        <s v="Monitoring dan Evaluasi Pelaporan Terpadu"/>
        <s v="penyebarluasan informasi penyelenggaraan pemerintah daerah"/>
        <s v="Penyusunan Database Pelayanan Perijinan "/>
        <s v="Rapat Koordinasi Pelayanan Perijinan "/>
        <s v="Peningkatan Pengelolaan Pelayanan Perijinan"/>
        <s v="Pengembangan Pelayanan Perijinan"/>
        <s v="Pekan Olahraga Seni dan Budaya Tingkat Provinsi"/>
        <s v="Pelayanan Konsultasi dan Bantuan Hukum"/>
        <s v="Pengumpulan, Pengumpulan dan Updating Data Anggota KORPRI "/>
        <s v="Pemantauan Pemanfaatan Iuran KORPRI 22 Kab/Kota"/>
        <s v="Sosialisasi Pembentukan Sekretariat Dewan Pengurus KORPRI"/>
        <s v="Rapat Kerja Dewan Pengurus KORPRI Se Provinsi NTT"/>
        <s v="Pembinaan Rohani Pegawai Negeri Sipil"/>
        <s v="Penyedia Paduan Suara"/>
        <s v="Bimbingan Teknis Tata Cara Beracara di Pengadilan Bagi PNS Sarjana Hukum"/>
        <s v="Bimbingan Teknis Kewirausahaan bagi PNS"/>
        <s v="Penyuluhan dan pendampingan petani dan pelaku agrobisnis"/>
        <s v="Peningkatan kemampuan lembaga petani"/>
        <s v="Penanganan daerah rawan pangan"/>
        <s v="Analisis rasio jumlah penduduk terhadap jumlah kebutuhan pangan"/>
        <s v="Kajian rantai pasokan dan pemasaran pangan"/>
        <s v="Pengembangan cadangan pangan daerah"/>
        <s v="Pengembangan desa mandiri pangan"/>
        <s v="Pengembangan diversifikasi tanaman"/>
        <s v="Pengembangan Lumbung Pangan Desa"/>
        <s v="Peningkatan mutu dan keamanan pangan"/>
        <s v="Rapat Koordinasi, Sinkronisasi dan Perencanaan Program / Kegiatan"/>
        <s v="Promosi atas hasil Produksi Pertanian Unggulan Daerah"/>
        <s v="Penyuluhan pemasaran produksi_x000a_pertanian/perkebunan guna menghindari sistem tengkulak ijon"/>
        <s v="Penyuluhan dan pendampingan bagi Pertanian / Perkebunan"/>
        <s v="Pengembangan sistem informasi penyuluhan"/>
        <s v="Lomba Desa/Kelurahan, Temu Tugas Desa dan Kelurahan Juara"/>
        <s v="Pelaksanaan Pekan Gelar Teknologi Tepat Guna dan IPTEK Nasional"/>
        <s v="Lomba Posyandu Tk. Prov. NTT"/>
        <s v="Pelatihan Manajemen SiAga dan Jejaring SiAga"/>
        <s v="Sosialisasi Pelaksanaan kegiatan Pemugaran Perumahan dan Lingkungan Desa Secara Terpadu (P2LDT)."/>
        <s v="Monitoring, Evaluasi dan Pelaporan Pelaksanaan Program/Kegiatan Pemberdayaan Masyarakat dan Pemerintah Desa."/>
        <s v="Pelatihan Pengolahan Hasil bagi Kelompok UKM/Kelompok Usaha Perempuan dengan penggunaan TTG."/>
        <s v="Pendampingan dan Koordinasi Pelaksanaan PNPM Mandiri Pedesaan Dalam Rangka Percepatan Penanggulangan Kemiskinan di NTT"/>
        <s v="Pendampingan dan koordinasi pelakasanaan PNPM GSC"/>
        <s v="Peringatan Bulan Bhakti Gotong Royong"/>
        <s v="Pelatihan TTG bagi masyarakat UKM di daerah perbatasan negara / PNMP-TTG "/>
        <s v="Peningkatan Peran Badan Permusyawaratan Desa (BPD)  "/>
        <s v="Pembinaan, Pengelolaan dan Pengembangan Kelembagaan Cadangan Pangan Pemerintah Desa (CPPD) "/>
        <s v="Bimtek Perencanaan dan Penganggaran Partisipatif (RPJMDesa, RKPDesa, RAPBDesa)"/>
        <s v="Rehabilitasi Gedung Penyimpanan Arsip"/>
        <s v="Penyuluhan sadar arsip dan tertib arsip"/>
        <s v="Penerbitan Buletin Kearsipan"/>
        <s v="Pameran Arsip Citra Budaya Nusa Tenggara Timur"/>
        <s v="Pembinaan Kearsipan Tingkat Provinsi"/>
        <s v="Monitoring dan Evaluasi"/>
        <s v="Bimbingan Teknis Arsip Masuk Desa"/>
        <s v="Pengelolaan Arsip "/>
        <s v="Fumigasi &amp; Reproduksi Arsip Statis &amp; Arsip In aktif"/>
        <s v="Penelusuran Citra Budaya Daerah Tentang Kearifan Lokal Dalam Pelestarian Lingkungan Hidup"/>
        <s v="Pengadaan Peralatan Studio dan Alat Komunikasi"/>
        <s v="Bimtek Implementasi Peraturan Perundang-undangan"/>
        <s v="Pelatihan Pengembangan SDM Bidang Komunikasi dan Informatika"/>
        <s v="Penyebarluasan informasi pemerintahan, Pembangunan Daerah dan Informasi yang bersifat Penyuluhan"/>
        <s v="Penyediaan Jasa Peliputan dan Koordinasi Kehumasan"/>
        <s v="Pembinaan Pengembangan Sumber Daya Komunikasi dan Informasi"/>
        <s v="Pengembangan e-government Provinsi NTT"/>
        <s v="Kerjasama Kemitraan Dengan Lembaga Informasi Masyarakat"/>
        <s v="Pengawasan Penerapan Standard Teknis dan Standard Pelayanan Alat / Perangkat Postel di NTT"/>
        <s v="Pengembangan Informasi Pedesaan"/>
        <s v="Pengembangan website www.nttprov.go.id"/>
        <s v="Pembinaan dan Pengembangan TIK"/>
        <s v="Penyajian dan perluasan data dan informasi"/>
        <s v="Pengembangan Website Pariwisata NTT"/>
        <s v="Pengumpulan, updating dan analisis data informasi"/>
        <s v="Rapat Koordinasi Daerah TIK XI se-NTT"/>
        <s v="Penyediaan jasa jaminan barang milik daerah "/>
        <s v="Penyediaan Jasa Kebersihan kantor"/>
        <s v="Penyediaan Jasa Siaran Media Massa"/>
        <s v="Pengadaan pakaian dinas/adat daerah beserta perlengakapannya"/>
        <s v="Pemasyarakatan minat dan kebiasaan membaca "/>
        <s v="Pengembangan minat dan budaya baca"/>
        <s v="Perencanaan dan penyusunan program budaya baca"/>
        <s v="Supervisi, pembinaan dan stimulasi perpustakaan "/>
        <s v="Publikasi dan sosialisasi minat dan budaya baca"/>
        <s v="Pengembangan teknologi informasi dan alih media koleksi"/>
        <s v="Perluasan dan peningkatan kualitas layanan perpustakaan"/>
        <s v="Pemberdayaan dan pemasyarakatan mnat baca"/>
        <s v="Penyelenggaraan sayembara dan festival"/>
        <s v="Penyediaan Jasa Surat Menyurat "/>
        <s v="Penyediaan Jasa Komunikasi, Sumber Daya Air, dan Listrik "/>
        <s v="Penyediaan Jasa Pemiliharaan &amp; Perizinan Kendaraan Dinas/Operasional"/>
        <s v="Penyediaan Jasa Administrasi Keuangan "/>
        <s v="Penyediaan Jasa Kebersihan "/>
        <s v="Penyediaan Alat Tulis Kantor "/>
        <s v="Penyediaan Komponen Instalasi Listrik/Penerangan Bangunan Kantor "/>
        <s v="Penyediaan Bahan Bacaan dan Peraturan Perundang-undangan "/>
        <s v="Penyediaan Makanan dan Minuman "/>
        <s v="Penyediaan Jasa Pengangkutan Beras dan Barang Dinas "/>
        <s v="Koordinasi,Konsultasi, Evaluasi pendampingan dan Tugas Lainnya dalam Daerah "/>
        <s v="Peningkatan  Pelayanan  Administrasi dan Keuangan"/>
        <s v="Pendidikan dan Pelatihan  Formal"/>
        <s v="Pengadaan Peralatan Gedung Kantor "/>
        <s v="Pemeliharaan Rutin/Berkala Kendaraan Dinas "/>
        <s v="Pemeliharaan Rutin/ Berkala Perlengkapan  Gedung Kantor "/>
        <s v="Pelatihan petani dan pelaku agribisnis"/>
        <s v="Peningkatan sistem insentif dan disinsentif bagi petani/kelompok tani"/>
        <s v="Pekan Daerah/ Pekan Nasional KTNA"/>
        <s v="Pengembangan intensifikasi tanaman  Jagung"/>
        <s v="Pengembangan intensifikasi tanaman Padi "/>
        <s v="Pengembangan Tanaman Perkebunan"/>
        <s v="Pelatihan Penerapan Teknologi Pertanian / Perkebunan Modern Bercocok Tanam"/>
        <s v="Penyediaan sarana produksi pertanian/perkebunan "/>
        <s v="Sertifikasi bibit unggul pertanian/perkebunan"/>
        <s v="Rapat Koordinasi dan Sikronisasi Program dan Kegiatan"/>
        <s v="Penelitian dan pengembangan teknologi pertanian/perkebunan tepat guna"/>
        <s v="Pemeliharaan kesehatan dan pencegahan penyakit menular ternak"/>
        <s v="Pengawasan perdagangan ternak antar daerah"/>
        <s v="Peningkatan Pelayanan Vaksinasi, Pengobatan dan Ketrampilan Kader Kesehatan Hewan"/>
        <s v="Peningkatan Surveilance penyakit, pelayanan Laboratorium, pelayanan Vaksinasi dan Pengobatan"/>
        <s v="Pembangunan sarana dan prasarana pembibitan ternak"/>
        <s v="Pembelian dan pendistribusian vaksin dan pakan ternak"/>
        <s v="Peningkatan Populasi dan Produktifitas ternak"/>
        <s v="Pengembangan hasil hutan non-kayu"/>
        <s v="Perencanaan dan pengembangan hutan kemasyarakatan"/>
        <s v="Pembentukkan Kesatuan Pengelolaan Hutan"/>
        <s v="Reboisasi Pengkayaan Tamanan Pada Taman Hutan Raya"/>
        <s v="Pembuatan bibit/benih tanaman kehutanan"/>
        <s v="Pemanfaatan dan Pengelolaan DAS"/>
        <s v="Operasi Pengaman Hutan Terpadu Lintas Wilayah"/>
        <s v="Pengelolaan Cendana Lestari"/>
        <s v="Promosi dan investasi Sumber Daya Mineral"/>
        <s v="Pembinaan dan Pengawasan Usaha Pertambangan Mineral "/>
        <s v="Pemetaan Potensi Mineral Logam, Non Logam, Hidrologi dan Pengadaan Sistem Informasi Geografis (SIG)"/>
        <s v="Perhitungan dan Penetapan Serta Optimalisasi Pajak Air Permukaan"/>
        <s v="Pengawasan Kegiatan Pertambangan Tanpa Ijin (PETI) Mineral Logam dan Non Logam"/>
        <s v="Survey Potensi Air Tanah ( Geolistrik) dan Pengeboran Air Tanah"/>
        <s v="Penelitian dan Penyelidikan Kawasan Rawan Bencana Geologi Gerakan Tanah"/>
        <s v="Pembinaan Reklamasi Lahan Bekas Tambang"/>
        <s v="Pembinaan Pengusahaan yang Bergerak di Bidang Migas dan Pemantauan Pendistribusian BBM"/>
        <s v="Pembinaan dan Pembangunan Sarana dan Prasarana Ketenaga Listrikan "/>
        <s v="Pelatihan dan Pembuatan RUKD dan Sosialisasi RUKD"/>
        <s v="Penyusunan Rancangan Regulasi Kegiatan Usaha Migas"/>
        <s v="Inventarisasi Potensi Panas Bumi"/>
        <s v="Pengembangan Budidaya Perikanan Air Tawar"/>
        <s v="Pengembangan Budidaya Perikanan Air Laut"/>
        <s v="Pemeliharaan Rutin/Berkala Tempat Pelelangan Ikan dan Koordinasi Pelayanan Tempat Pelelangan Ikan PPI Oeba"/>
        <s v="Pengadaan Kapal Tangkap"/>
        <s v="Pengembangan sistem informasi dan promosi perikanan (expo atau promosi perikanan)"/>
        <s v="Peningkatan Performance dan kompetisi LPPMHP Kupang"/>
        <s v="Peningkatan pengawasan Mutu dan Keragaan Produk Hasil Ikan"/>
        <s v="Pengembangan Kapasitas Kelembagaan UPTD PPP Tenau Kupang"/>
        <s v="Peningkatan Pengawasan Peredaran Barang dan Jasa"/>
        <s v="Operasional UPT Kemetrologian"/>
        <s v="Pameran promosi ekspor"/>
        <s v="Fasilitasi sertifikasi , perbaikan kemasan produk IKM dan perlindungan hak kekayaan intelektual produk tenun motif khas NTT"/>
        <s v="Pelatihan Industri Kecil Meubel Bambu / Kerajinan dari bambu"/>
        <s v="Informasi perdagangan dalam negri dan fasilitas pasar murah"/>
        <s v="Bimtek industri pengolahan (pakan ternak basis jagung)"/>
        <s v="Pelatihan dan pendidikan formal"/>
        <s v="Penyediaan Jasa Penngamanan Kantor"/>
        <s v="Pengembangan Industri Rumput Laut"/>
        <s v="Pelayanan Perbaikan Sarana Penangkapan Alat Tangkap dan Pemesinan"/>
        <s v="Peningkatan Pelayanan Tempat Pelelangan Ikan PPI OEBA"/>
        <s v="Pengadaan Kapal Tangkap Sumber Dana DAK"/>
        <s v="Pengembangan informasi pasar"/>
        <s v="Pelatihan/Bimbingan teknologi proses pengolahan dan bantuan peralatan serta kemasan komoditi unggulan daerah"/>
        <s v="Bimtek industri garam"/>
        <s v="Pemeliharaan gedung kantor"/>
        <s v="Pengawasan Benih "/>
        <s v="Fasilitasi Pekan Suci Larantuka dan ziarah rohani"/>
        <s v="Pemeliharaan Rutin Berkala kendaraan Dinas"/>
        <s v="Pemeliharaan Rutin Berkala Peralatan Gedung Kantor"/>
        <s v="Pengadaan Pakaian Dinas dan Perlengkapannya"/>
        <s v="Pengadaan Mesin / Kartu  Absensi"/>
        <s v="Pengadaan Komputer/ Laptop dan Printer"/>
        <s v="Penyuluhan Penerapan Tegnologi Penerapan Tepat Guna"/>
        <s v="Penyusunan Perda Gentania"/>
        <s v="Kemitraan dan Peningkatan Pusat Informasi Pariwisata Mitra Praja Utama"/>
        <s v="Monitoring, evaluasi dan pelaporan program Kebudayaan dan Pariwisata Tahun 2013."/>
        <s v="Pembuatan Data Base Kebudayaan dan Kepariwisataan"/>
        <m u="1"/>
        <s v="Penyusunan Rancangan Peraturan Kepala Daerah  tentang Penjabaran perubahan APBD" u="1"/>
        <s v="Fasilitasi Pembentukan Sekretariat Zoonosis " u="1"/>
        <s v="Pembangunan Gedung Kantor Dinas Perhubungan Provinsi NTT Termasuk  Supervisi." u="1"/>
        <s v="Pembuatan Papan Iklan Dalam Rangka Kampanye Keselamatan Transportasi" u="1"/>
        <s v="Pengadaan dan pendistribusian, penjemputan dan pemusnahan blanko ijazah/SKHUN SD, SLB, SMP, SMA, SMK" u="1"/>
        <s v="Pengembangan model sistem rujukan posyandu ke Panti Rawat Gizi Haliwen dan Advokasi paska perawatan gizi, Survelance Gizi" u="1"/>
        <s v="Inventarisasi Kawasan Hutan" u="1"/>
        <s v="Koordinasi Pengawasan, pengelolaan Obat, Vaksin dan logistik penunjang/perbekalan kesehatan serta Keamanan Pangan dan Bahan Berbahaya" u="1"/>
        <s v="Penilaian Kinerja Unit Pelayanan Publik dalam rangka Pemberian Penghargaan Citra Pelayanan Prima (CPP)" u="1"/>
        <s v="Monitoring, Evaluasi Sarana da prasarana Bandara di 14 Kab./Kota" u="1"/>
        <s v="Pemeliharaan Rutin Berkala Gedung Kantor" u="1"/>
        <s v="Pengadaan sarana produksi pertanian/perkebunan" u="1"/>
        <s v="Koordinasi Pengendalian Kerusakan Lingkungan Hidup" u="1"/>
        <s v="Perayaan Hari Ulang Tahun Polisi Pamong Praja Se NTT" u="1"/>
        <s v="Koordinasi Pelaksanaan Kebijakan dan Program Pembangunan Koperasi" u="1"/>
        <s v="Pengadaan Dukungan Logistik Dalam Rangka Penanganan Bencana" u="1"/>
        <s v="Kunjungan kerja / inspeksi kepala daerah / wakil kepala daerah" u="1"/>
        <s v="Program Pembangunan Gedung Kantor" u="1"/>
        <s v="Pembuatan Profil destinasi Pariwisata_x000d__x000a_unggulan NTT, Sosialisasi Perda Pariwisata,_x000d__x000a_Sosialisasi Penerapan Standar usaha" u="1"/>
        <s v="Pendataan kerusakan pasca bencana" u="1"/>
        <s v="Pelacakan/Identifikasi pilar batas wilayah dan permasalahan infrastruktur di kawasan perbatasan" u="1"/>
        <s v="Pemiliharaan / Pengadaan Pengujian Bahan Laboratorium" u="1"/>
        <s v="Peningkatan Manajemen Investasi Daerah dan Pemberdayaan BUMD dan Usaha-usaha daerah lainnya" u="1"/>
        <s v="Operasi Pemeriksaan Kendaraan Bermotor Bersama Instansi Terkait (UPT Manggarai)" u="1"/>
        <s v="Pengadaan Dukungan Logistik Dalam Rangka Penanganan Korban Bencana" u="1"/>
        <s v="Rapat Koordinasi Pembentukan dan Penguatan Kelembagaan Zoonosis" u="1"/>
        <s v="Pelatihan Calon PPNS Tingkat Nasional dan Diklat PPNS Daerah" u="1"/>
        <s v="Penyusunan LPPD Prov NTT tahun 2011, Ekspose ILPPD Prov NTT dan Pembinaan dan Pendampingan Penyusunan LPPD Di Kab/ Kota" u="1"/>
        <s v="Pengawasan  Operasional di Pelabuhan Penyeberangan  se NTT" u="1"/>
        <s v="Peningkatan edukasi dan komunikasi masyarakat di bidang lingkungan" u="1"/>
        <s v="Rapat Kerja Bidang Kesejahteraan Rakyat di Provinsi NTT :                           - Rapat Tingkat Provinsi        - Rapat Tingkat Kab./Kota" u="1"/>
        <s v="Pembuatan Peraturan Daerang tentang Kearsipan di Provinsi NTT " u="1"/>
        <s v=" Sosialisasi prinsip-prinsip pemahaman perkoperasian" u="1"/>
        <s v="Rapat Koordinasi Pemuda dan Olahraga sedaratan Timor" u="1"/>
        <s v="Fasilitasi Perayaan Paskah,Halal bihalal, Natal Oikomene dan Pekan Suci Larantuka" u="1"/>
        <s v="Pembinaan, Penilaian dan pemberian penghargaan terhadap Penguji Kendaraa Bermotor dan supir/juru mudi Awak kendaraan Umum Teladan ( AKUT )" u="1"/>
        <s v="Bantuan PErumahan Program P2LDT" u="1"/>
        <s v="Rapat Koordinasi Bidang Keagamaan" u="1"/>
        <s v="Koordinasi Peningkatan Pengawasan monitoring dan evaluasi pengelolaan Vaksin dan logistik penunjang/perbekalan kesehatan di 21 kab/kota se-NTT" u="1"/>
        <s v="Monev Terpadu Program PP &amp; PA di Kab/Kota" u="1"/>
        <s v="Pemantauan pelaksanaan pembangunan prasarana transportasi laut di Kab. Flotim, Sikka, Ende, Nagekeo, Manggarai, MaTim, Mabar, SumTim, SBD, SumBar, SumTeng, Sabu Raijua, Rote" u="1"/>
        <s v="Bantuan Ujian SLB" u="1"/>
        <s v="Monitoring, Pengelolaan Keuangan di 5 (lima) UPT" u="1"/>
        <s v="Rakor Penanganan Pelanggaran regulasi daerah" u="1"/>
        <s v="Fasilitasi dan sosialisasi penguatan kegiatan sekolah siaga bencana" u="1"/>
        <s v="Pembinaan Transmigrasi dan Pembangunan Permukiman Transmigrasi baru." u="1"/>
        <s v=" Peningkatan jaringan kerjasama antar Lembaga" u="1"/>
        <s v="Pembinaan dan bimbingan teknis" u="1"/>
        <s v="Penyuluhan Penerapan Teknologi Peternakan Tepat guna" u="1"/>
        <s v="Pengawasan Penerapan Standard Teknis dan Standard Pelayanan Alat / Perangkat Postel " u="1"/>
        <s v="Pembinaan, Pengelolaan, Dan Pengoperasian Angkutan Umum" u="1"/>
        <s v="Fasilitasi Kunjungan Pejabat Negara ke dan Kunjungan Pejabat ke Dalam Daerah" u="1"/>
        <s v="RAPAT KERJA GUBERNUR DENGAN PARA  BUPATI /WALIKOTA KUPANG" u="1"/>
        <s v="Rapat Koordinasi Kebijakan Pembangunan Sarana Prasarana Kesehatan di Provinsi NTT" u="1"/>
        <s v="Peningkatan kualitas pelayanan kesejahteraan sosial bagi PMKS" u="1"/>
        <s v="Penataan sistem administrasi kenaikan pangkat otomatis PNS, Penempatan PNS dan Pensiunan PNS." u="1"/>
        <s v="Peningkatan Kapasitas Aparatur" u="1"/>
        <s v="Pengawasan K3 SPBU/SPBG/SPBB/SPBI/AOMS/" u="1"/>
        <s v="Survey dan Analisa Database Fasilitas perhubungan dan jasa pelayanan angkutan " u="1"/>
        <s v="Patroli gabungan dalam rangka pemantauan situasi ketentraman dan ketertiban masyarakat" u="1"/>
        <s v="Pengolahan Benih Untuk Pembibitan Padi dan Jagung " u="1"/>
        <s v="Rapat Koordinasi Pendataan dan Pengumpulan Data  Rupa Rupa Bumi Unsur Alami di 21 Kabupaten/Kota se-Nusa Tenggara Timur" u="1"/>
        <s v="Worskshop SDM dalam Bidang Kom. Dan Informasi" u="1"/>
        <s v="Bimtek Dasar Bagi Pejabat Struktural Eselon IV Kab./Kota Se NTT dan Bimtek Pengendalian Massa Satuan Polisi Pamong Praja" u="1"/>
        <s v="FASILITASI KUNJUNGAN PEJABAT NEGARA KE PROVINSI  NTT DAN  KUNJUNGAN PEJABAT  DAN KEDALAM DAERAH" u="1"/>
        <s v="Pemantauan dan Pengawasan tarif Angkutan Jalan" u="1"/>
        <s v="Lomba Kearsipan Tk Provinsi" u="1"/>
        <s v="Fasilitasi Penguatan Forum Kewaspadaan Dini Masyarakat (FKDM)" u="1"/>
        <s v="Pelatihan Integrasi Sosial   ( PIS )" u="1"/>
        <s v="Survey Indeks Pengaduan Masyarakat berdasarkan PermenPAN dan RB No. 13 Tahun 2009 tentang Pedoaman Peningkatan Kualitas Layanan Publik dengan Partisipasi Masyarakat" u="1"/>
        <s v="Peningkatan mutu pendidikan non formal" u="1"/>
        <s v="Analisis Keselamatan LLAJ pada Jalan Arteri dan Kolektor Se - NTT" u="1"/>
        <s v="Fasilitasi Penyelesaian Konflik Pertanahan di Kab/Kota se Provinsi NTT dan Tersedianya Buku Profil Penyelesaian Masalah-masalah Pertanahan di Kab/Kota se Provinsi NTT" u="1"/>
        <s v="Penyediaan Operasional SLB dan Manajemen Sekolah" u="1"/>
        <s v="Koordinasi Pemantauan dan Rapat Evaluasi Kegiatan Promosi dan Pendataan Potensi Unggulan" u="1"/>
        <s v="Pameran Pekan Lingkungan Indonesia" u="1"/>
        <s v="Koordinasi, Evaluasi dan Monitoring" u="1"/>
        <s v="Pembinaan, pemantauan, evaluasi dan Pelaporan pelaksanaan kegiatan Dekon, TP, Kantor Daerah, Kantor Pusat dan Urusan Bersama" u="1"/>
        <s v="Kerjasama Ekonomi Daerah Lintas Kab/Kota " u="1"/>
        <s v="Kajian dan Fasilitasi Penyelesaian Permasalahan yang dihadapi Penanam Modal di NTT" u="1"/>
        <s v="Penyelenggaraan/Pengembangan Pendidikan Tenaga Kesehatan dan Perencanaan Penempatan Tenaga Kesehatan" u="1"/>
        <s v="Monitoring dan Evaluasi Pengelolaan DAK Kab./Kota" u="1"/>
        <s v="Operasional UPMB" u="1"/>
        <s v="Kajian Pemanfaatan Tata Ruang Kawasan Perbatasan " u="1"/>
        <s v="Pengembangan Data Base Perangkat Daerah Provinsi NTT dan Kabupaten/Kota se NTT" u="1"/>
        <s v="1) Pembahasan dan Asistensi Ranperda PPNS; 2) Peningkatan Fungsi Sekretariat PPNS" u="1"/>
        <s v="Sosialisasi/Advokasi Usaha Kesehatan Sekolah dan Operasional Sekretariat Tim Pembina UKS Tingkat Provinsi NTT" u="1"/>
        <s v="Pengembangan kurikulum, bahan ajar dan model pembelajaran pendidikan non formal" u="1"/>
        <s v="Monitoring, Evaluasi Dan Pelaporan Kegiatan  Operasional LLAJ" u="1"/>
        <s v="Pembinaan Pengusahaan yang Bergerak di Bidang Migas" u="1"/>
        <s v="Fasilitasi dan Koordinasi pengananan bencana" u="1"/>
        <s v="Sosialisasi GONG Belajar" u="1"/>
        <s v="Penghargaan dan perlindungan terhadap profesi pendidik" u="1"/>
        <s v="Pembuatan dan Pemasangan Tanda-Tanda Peringatan Bahaya dan Tanda Larangan Memasuki Daerah Rawan Bencana" u="1"/>
        <s v="Monitoring, Evaluasi dan Pelaporan Pembangunan pada SektorTransportasi di  21 Kab./Kota" u="1"/>
        <s v="Penyaluran bantuan bagi Koperasi dan UMKM" u="1"/>
        <s v="Pemeliharaan Rutin/Berkala Perlengkapan  Gedung Kantor " u="1"/>
        <s v="Peningkatan Peran Lembaga Keuangan Perbankan dan non Perbankan " u="1"/>
        <s v="Pengawasan Pengelolaan SDI" u="1"/>
        <s v="Bimtek Pejabat Struktural Eselon IV Kab./Kota Se NTT dan anggota POL-PP" u="1"/>
        <s v="Pelatihan Kompetensi Tenaga Pendidik Non Formal dan Lomba Kompetensi PTK-PNF" u="1"/>
        <s v="Pengadaan Laptop" u="1"/>
        <s v="Koordinasi dan Sinkronisasi Bidang tugas dan Program Kebudayaan" u="1"/>
        <s v="Pembebasan Tanah  Untuk Jembatan Timbang  di Kabupaten Kupang  " u="1"/>
        <s v="Lokalatih Pengembangan Jiwa Kewirausahaan Perempuan Pedesaan" u="1"/>
        <s v="Peringatan Hari Ibu Tingkat Provinsi NTT" u="1"/>
        <s v="Peningkatan Fasilitas dan Kelengkapan Jalan guna Keselamatan LLAJ di 21 Kab./Kota" u="1"/>
        <s v="FASILITASI PROSES ADMINISTRASI  PAW  ANGGOTA  DPR, DPD ASAL PROVINSI NTT DAN DPRD PROVINSI DAN KAB/KOTA SE- NTT" u="1"/>
        <s v="Fasilitasi Pembentukan Forum PRB Tingkat Provinsi Nusa Tenggara Timur." u="1"/>
        <s v="Peningkatan SDM Pengelola Operasional Peralatan Penaggulangan Bencana (30 Orang)" u="1"/>
        <s v="Koordinasi Pengembangan Energi Listrik dan Pemanfaatan Energi Alternatif Terbarukan" u="1"/>
        <s v="Konsolidasi Perencanaan Pelaksanaan Perencanaan Penanaman Modal Nasional (KP3MN) dan Sosialisasi Kebijakan dan PTSP wilayah KTI (Reginal E)" u="1"/>
        <s v="Rapat Koordinasi para kepala dinas pertambangan dan energi se NTT" u="1"/>
        <s v="Koordinasi, Inventarisasi dan monitoring penyelesaian tindak lanjut LHP DK TP" u="1"/>
        <s v="Fasilitasi Penyelenggaraan Budaya Daerah " u="1"/>
        <s v="Kerjasama Ekonomi Daerah Lintas Kabupaten/Kota se NTT;" u="1"/>
        <s v="Pengumpulan dan Analisis Data Base Pelayanan Jasa Angkutan" u="1"/>
        <s v="Sosialisasi  dan Advokasi peraturan perundang-undangan dan  Pembangunan Desa/Kelurahan Sadar Hukum di 21 Kab./Kota" u="1"/>
        <s v="Perkemahan Pemuda Lintas Agama" u="1"/>
        <s v="Koordinasi peningkatan dan pemberdayaan Koperasi/KUD dan UMKM" u="1"/>
        <s v="Konsolidasi dan Penguatan Sekretariat Komda LANSIA Provinsi dan Pembentukan Komda LANSIA " u="1"/>
        <s v=" Fasilitasi Pengembangan Usaha Kecil Menengah" u="1"/>
        <s v="Penyuluhan pemasaran produksi_x000d__x000a_pertanian/perkebunan guna menghindari tengkulak dan sistem ijon" u="1"/>
        <s v="Penyelenggaran Kompetisi Olahraga" u="1"/>
        <s v="Gladi / Simulasi Bencana Letusan Gunung Api di Kabupaten Ngada" u="1"/>
        <s v="Bimbingan Teknis Kesiapsiagaan Satuan Linmas dalam rangka Pemilihan Legislatif dan Pemilihan Presiden" u="1"/>
        <s v="Penanggulangan Kebakaran Hutan dan Lahan" u="1"/>
        <s v="Monitoring, Evaluasi dan pelaporan program dan kegiatan" u="1"/>
        <s v="Pemberian Beasiswa kepada Siswa SMA dan SMK (Bantuan Keuangan)" u="1"/>
        <s v="Penguatan Gugus Tugas TPPOmelalui Bimtek " u="1"/>
        <s v="Pengadaan dan Pemasangan Delinator  di Kabupaten Manggarai Barat, Ende, Rote Ndao, Kalabahi, Ngada dan Sumba Barat" u="1"/>
        <s v="Diklat Pengelola Desa Wisata " u="1"/>
        <s v="Bimbingan Teknik Pengkajian Kerusakan (DaLA) dan HRNA)" u="1"/>
        <s v="Bantuan Beasiswa Guru" u="1"/>
        <s v="Lomba Kreatifitas anak/Guru TK" u="1"/>
        <s v="Pengkajian, Seminar Bahasa Dearah dan Pemetaan " u="1"/>
        <s v="Penyusunan Kebijakan Sistem dan Prosedur Pengawasan " u="1"/>
        <s v="Penelusuran Citra Budaya Daerah" u="1"/>
        <s v="Pemberian Dukungan, Penghargaan dan Kerjasama di Bidang Budaya" u="1"/>
        <s v="TTX Rencana Kontijensi Gunung Api di Kabupaten Ngada" u="1"/>
        <s v="Kajian garam, rumput laut dan pariwisata" u="1"/>
        <s v="Penilaian Kalpataru /Pengelolaan Lingkungan Hidup" u="1"/>
        <s v="Pengadaan Pakaian Dinas Beserta Kelengkapannya" u="1"/>
        <s v="Penyusunan Peraturan Gubernur NTT tentang Pemakaman Sipil" u="1"/>
        <s v="Rakor dan Evaluasi Pencegahan Perdagangan Orang" u="1"/>
        <s v="Penyuluhan Peraturan Undang-Undang Bidang Politik" u="1"/>
        <s v="Pemeriksaan sarana dan prasarana fasilitas pelabuhan penyeberangan di 10 Kab." u="1"/>
        <s v="Peningkatan Penanganan Masalah-masalah Tanggap Darurat Kejadian Luar Biasa" u="1"/>
        <s v="Seminar Peningkatan Wawasan Kebangsaan dan Management Garda Batas bagi Masyarakat di Kawasan Perbatasan" u="1"/>
        <s v="Operasional PPI Oeba" u="1"/>
        <s v="Pengumpulan, updating dan analisis data informasi capaian target kinerja program dan kegiatan" u="1"/>
        <s v="Tryout UN SMP/MTs dan UN SMA/SMK" u="1"/>
        <s v="Penyusunan Ranperda Penyidik Pegawai Negeri Sipil (PPNS)" u="1"/>
        <s v="Sosialisasi Hasil Kajian Analisis Resiko Ancaman Potensi Bencana Gunung Api Lewotolok Di Kabupaten Lembata dan Gunung Api Ile Boleng Dikabupaten Flotim dalam Rangka Membangun Kesiapsiagaan Bencana Masyarakat dan Aparatur" u="1"/>
        <s v="Lokakarya Penanggulangan Masalah Gizi Buruk" u="1"/>
        <s v="Seminar dan Sosialisasi manajemen Garda Batas Kawasan Perbatasan, Batas Yuridiksi dan Pemanfaatan ruang kawasan perbatasan" u="1"/>
        <s v="Pembinaan dan Pengembangan TIK " u="1"/>
        <s v="Pembinaan, pemantauan, evaluasi dan Pelaporan pelaksanaan kegiatan dekonsentrasi, tugas pembantuan, kantor derah, kantor pusat dan urusan bersama" u="1"/>
        <s v="Monitoring dan Evaluasi Pengelolaan DAK Kab/Kota" u="1"/>
        <s v="Rapat Border Liaison Committee (BLC) Prov. NTT tentang permasalahan Batas Wilayah Negara dan Kawasan Perbatasan" u="1"/>
        <s v="Pemantauan pelaksanaan pemanduan di pelabuhan wajib pandu Tenau Kupang" u="1"/>
        <s v="Pemberian bantuan beasiswa kepada Siswa SMA dan SMK" u="1"/>
        <s v="Rapat Koordinasi Bidang Kesejahteraan Sosial" u="1"/>
        <s v="Inventarisasi/pemetaan sumber daya logistik/ peralatan penanggulangan bencana" u="1"/>
        <s v="Diklat Penyusutan dan Pemusnahan Arsip" u="1"/>
        <s v="Survey Sarana dan Prasarana  Sektor Transportasi  se Provinsi  NTT  Dalam Rangka Pembuatan  Dinas Perhubungan Provinsi NTT Dalam Angka." u="1"/>
        <s v="Rehabilitasi Sarana air bersih PTSAB 2 lokasi" u="1"/>
        <s v="Peningkatan edukasi dan komunikasi , pameran, Hari Lingkungan Hidup dan pengaduan masalah Lingkungan Hidup" u="1"/>
        <s v="Bantuan Perumahan Program P2LDT (Bantuan Keuangan)" u="1"/>
        <s v="Kajian  Fasilitas Penanaman Modal dan Kemudahan Investasi di NTT" u="1"/>
        <s v="Bimbingan Teknis Dasar dan Bimbingan Teknis Pengendalian Massa Satuan Polisi Pamong Praja" u="1"/>
        <s v="Sosialisasi dan advokasi desa tanggap Bencana " u="1"/>
        <s v="Penyusunan laporan keuangan triwulan, semesteran dan akhir tahun atas pelaksanaan APBD" u="1"/>
        <s v="Pembinaan Transmigrasi dan Pembangunan Permukiman Transmigrasi baru" u="1"/>
        <s v="Bimtek Penyusunan Indikator Kinerja Kunci" u="1"/>
        <s v="periksanan Kasus dan Pengendalian manajemen pelaksanaan kebijakan KDH " u="1"/>
        <s v="Pengumpulan, Updating dan Analisis Data dan Informasi Kawasan Perbatasan serta Identifikasi pilar batas wilayah dan permasalahan infrastruktur di kawasan perbatasan" u="1"/>
        <s v="Rapat koordinasi penanaman modal " u="1"/>
        <s v="Pembinaan Penataan dan Pengembangan Kawasan Transmigrasi" u="1"/>
        <s v="Koordinasi Pengembangan Kebijakna Free Trade Zone (FTZ) Pulau Timor pada bidang perdagangan dan Industri" u="1"/>
        <s v="Promosi dan Investasi Sumber Daya Mineral dan Revitalisasi Laboratorium Uji Sample Sumber Daya Geologi" u="1"/>
        <s v="Konsolidasi dan Penguatan Sekretariat Komda LANSIA Provinsi dan Pembentukan Komda LANSIA di 21 Kab/Kota" u="1"/>
        <s v="Pengadaan dan Pemasangan Pagar Pengaman  Jalan  di Kabupaten Manggarai Barat, Ende, Rote Ndao, Kalabahi, Ngada dan Sumba Barat" u="1"/>
        <s v="Penguatan kelembagaan administrasi pemerintahan kesekretariatan MPU, APPSI dan Tripartit" u="1"/>
        <s v="Diklat Pengelola Desa Wisata (" u="1"/>
        <s v="Penyelenggaraan festival budaya daerah" u="1"/>
        <s v="Peningkatan Pembangunan Sarana dan Prasarana Olahraga" u="1"/>
        <s v="Peningkatan SDM pengelola operasional peralatan penanggulangan bencana" u="1"/>
        <s v="Pembentukan Unit Pengelolaan Pos Lintas Batas (UP3LB) di 3 Pols Lintas Batas" u="1"/>
        <s v="Koordinasi Unsur MUSPIDA, Kepala Daerah dan Wakil Kepala Daerah" u="1"/>
        <s v="Pemantauan Pelaksanaan Pemanduan di Pelabuhan Wajib Pandu " u="1"/>
        <s v="Pengembangan Profil Bencana Kabupaten/Kota" u="1"/>
        <s v="Koordinasi peningkatan produksi dan Produktivitas Pertanian, Perkebunan, Kehutanan, Peternakan, Perikanan dan Kelautan" u="1"/>
        <s v="Fasilitasi dan Pembinaan Pemanfaatan Sarana dan Prasarana Pemerintahan di 5 Daerah Otonom Baru " u="1"/>
        <s v="Pemberian Beasiswa SDLB/SLB" u="1"/>
        <s v="Konferensi Hak Anak dan kampanye Anti Pornografi" u="1"/>
        <s v="Monitoring, evaluasi dan pelaporan program budaya" u="1"/>
        <s v="Fasilitasi dan pemantauan perlindungan dan kebutuhan perempuan didaerah bencana" u="1"/>
        <s v="Pembinaan Pengelolaan Kas Daerah dan Bendaharawan" u="1"/>
        <s v="Pembinaan Minat, Bakat dan Kreatifitas Siswa SMA/SMK" u="1"/>
        <s v="Uji Kelayakan Sarana Transportasi Guna Keselamatan Penumpang" u="1"/>
        <s v="Lokakarya Pengakuan Posisi dan peran serta perempuan dalam urusan adat dan pengambilan keputusan di tingkat masyarakat adat " u="1"/>
        <s v="Operasionalisasi SKPD" u="1"/>
        <s v="Pemeliharaan rutin/berkala Gedung Asrama" u="1"/>
        <s v="Pendataan Kelembagaan Anggota Satuan Linmas Kab./Kota se NTT" u="1"/>
        <s v="Koordinasi, Fasilitasi dan Evaluasi Usulan Pemekaran di Kabupaten/Kota se-Nusa Tenggara Timur." u="1"/>
        <s v="Pengadaan Pakaian Dinas Satpam/Pengaman Kantor dan perlengkapannya" u="1"/>
        <s v="Fasilitasi Penguatan Kapasitas Forum-Forum (FKUB, FPK, FKDM dan KOMINDA)" u="1"/>
        <s v="Penataan Dokumen PNS " u="1"/>
        <s v="Pengembangan media promosi dan informasi revolusi KIA" u="1"/>
        <s v="Fasilitasi Penyelesaian Konflik Pertanahan di Kab/Kota se Provinsi NTT dan Tersedianya Buku Profil Penyelesaian Masalah-masalah Pertanahan di Kab/Kota se Provinsi NTT serta terfasilitasinya penyelenggaraan pengadaan tanah bagi pembangunan utk kepentingan umum" u="1"/>
        <s v="Koordinasi Pelaksanaan Program GEMALA Tingkat Provinsi dan Kabupaten/Kota" u="1"/>
        <s v="Pembuatan Aplikasi Geo Data Base  Sektor Perhubungan  se Provinsi  NTT" u="1"/>
        <s v="Koordinasi dan evaluasi ketentuan umum bidang tatalaksana umum" u="1"/>
        <s v="Sosialisasi PERDA No. 4 tahun 2011 ( retribusi Ijin Trayek ), (UPT Kupang)" u="1"/>
        <s v="Rapat Koordinasi Forum Komunikasi Pendayagunaan Aparatur Negara" u="1"/>
        <s v="Penguatan Kelembagaan Komisi Penanggulangan Aids Tingkat Kab/Kota di Provinsi NTT" u="1"/>
        <s v="Operasi Pemeriksaan Kendaraan Bermotor Bersama Instansi Terkait (UPT Belu)" u="1"/>
        <s v="Pemberian dana insenif bagi pendidik dan pengelola PAUD" u="1"/>
        <s v="Pengembangan SDM dan Profesionalisme Bidang Kepariwisataan ( Bimtek Pendirian Lembaga Setifikasi" u="1"/>
        <s v="Fasilitasi kegiatan pendampingan psikososial bagi korban bencana yang mengalami trauma pasca bencana" u="1"/>
        <s v="Peningkatan dan pengembangan jaringan kerjasama usaha koperasi  Bantuan Modal Usaha Koperasi" u="1"/>
        <s v="Pekan Olahraga Seni dan Budaya Tingkat Nasional" u="1"/>
        <s v="Peningkatan Kualitas Usaha Pariwisata - Sosialisasi Standarisasi Usaha Pariwisata" u="1"/>
        <s v="Sosialisasi Pembentukan Pokja, Focal Point dan PUG" u="1"/>
        <s v="Pengawasan Dampak Kerusakan Lingkungan " u="1"/>
        <s v="Belanja Pakaian Dinas dan Atributnya" u="1"/>
        <s v="Sosialisasi Sistim Penilaian dan Pemusnahan Arsip pada SKPD Tk.Prov.NTT dan Kab./Kota se Prov.NTT" u="1"/>
        <s v="Monitoring Pemberdayaan Ekonomi Perempuan Kepala Keluarga Anak Jalanan/Pekerja Anak" u="1"/>
        <s v="Penyusunan RKPD, Renstra, Renja dan aplikasi RKA" u="1"/>
        <s v="Pembinaan dan Pengawasan Kerjasama Pemerintah Antar Daerah" u="1"/>
        <s v="Pembangunan Prasarana dan Sarana Perkantoran" u="1"/>
        <s v="Kajian Data Potensi Daerah dan Peluang Investasi di NTT" u="1"/>
        <s v="Pemberian Beasiswa SDLB/SLB (Bantuan Keuangan)" u="1"/>
        <s v="Penyelenggaraan dan Pengembangan Survailans Gizi serta Peningkatan Pelayanan Kesehatan Anak" u="1"/>
        <s v="Pengembangan Media Penyebarluasan Informasi Ancaman Potensi Bencana di NTT dan Jurnal Bencana" u="1"/>
        <s v="Mitra Praja Utama Pokja Administrasi Kependudukan" u="1"/>
        <s v="Survey Load Factor Angkutan Udara Perintis di 4 Kab." u="1"/>
        <s v="Pelacakan dan Penentuan titik koordinat batas daerah" u="1"/>
        <s v="Akreditasi Sekolah/Madrasah" u="1"/>
        <s v="Peningkatan Kerja Sama Keamanan dan  Pencegahan  Praktek Prostitusi dan Perjudian" u="1"/>
        <s v="Fasilitasi pembentukan P2TP2A , Gugus Tugas Trafficking dan Operasional P2TP2A Provsinsi NTT" u="1"/>
        <s v="Fasilitasi forum komunikasi Media Penyebarluasan Informasi  Bencana di NTT dan Jurnal bencana" u="1"/>
        <s v="Pelaksanaan Pengawasan Internal secara Berkala (Pemeriksaan Reguler) dan Pemeriksaan Atas Kasus Pengaduan Masyarakat di Tingkat Provinsi" u="1"/>
        <s v="Penarikan Arsip Statis tentang Asset Pemerintah Provinsi di Kabupaten dan Perbatasan Daerah" u="1"/>
        <s v="Pembangunan Pagar Keliling Tanah  di Lasiana  - Kota Kupang  Tahap  II " u="1"/>
        <s v="Pelayanan kesehatan bagi penduduk miskin di kelas 3 RS " u="1"/>
        <s v="Dialog Interaktif Pembangunan Bidang Kesehatan di Provinsi NTT" u="1"/>
        <s v="Survey  Analisis Kinerja Pengembangan Sektor Transportasi se NTT" u="1"/>
        <s v="Pemantauan dan pemeriksaan Alat-alat keselamatan diatas Kapal Motor Penyeberangan" u="1"/>
        <s v="Pengadaan Boks Arsip" u="1"/>
        <s v="Pelatihan SIPID (sistem Informasi Potensi Investasi daerah), SPIPISE dan PTSP" u="1"/>
        <s v="Pengumpulan Updating dan Analisis Data Informasi Capaian Target Kinerja Program dan Kegiatan" u="1"/>
        <s v="Koordinasi Pelaksanaan OProgram GEMALA Tingkat Provinsi, Kabupaten/Kota" u="1"/>
        <s v="Pengkajian dan Seminar Bahasa Daerah;pemetaan dan seminar bahasa daerah" u="1"/>
        <s v="Koordinasi dan Pemantauan Penyelenggaraan Promosi" u="1"/>
        <s v="Koordinasi Kebijakan Kelembagaan dan Kemitraan Tingkat Provinsi NTT" u="1"/>
        <s v="Rapat Koordinasi Kebijakan Penanganan Masalah Lansia Tingkat Provinsi NTT" u="1"/>
        <s v="Rapat koordinasi Pengelolaan Alokasi Dana Desa (ADD) Tingkat Provinsi NTT" u="1"/>
        <s v="Rakor keamanan dan perlindungan masyarakat" u="1"/>
        <s v="Pembinaan dan Monitoring Pengelolaan Keuangan Daerah" u="1"/>
        <s v="Evaluasi Ranperda tentang APBD Kab./Kota dan RanperKada tentang Penjabaran APBD" u="1"/>
        <s v="Lokakarya Perumusan Kebijakan Pemerintah Daerah dalam rangka  Pemberdayaan Generasi Muda" u="1"/>
        <s v="Survey Load Factor Angkutan Laut Perintis di 5 kabupaten" u="1"/>
        <s v="Koordinasi Penyusunan AMDAL" u="1"/>
        <s v="Peningkatan Koordinasi dan Kerjasama Penanganan Masalah Strategis" u="1"/>
        <s v="Bimbingan Teknis Petugas Pelaksana Penempatan Tenaga Kerja Indonesia" u="1"/>
        <s v="Koordinasi Implementasi Kebijakan Penanganan Masalah-masalah Kesehatan di Provinsi NTT" u="1"/>
        <s v="Pemasyarakatan minat dan kebiasaan membaca untuk mendorong terwujudnya masyarakat pembelajar" u="1"/>
        <s v="Peningkatan Kualitas Penguji dan Awak Kendaraan" u="1"/>
        <s v="Fasilitas Rumah Sakit Jiwa" u="1"/>
        <s v="Penyediaan Barang Cetakan dan Penggandaan " u="1"/>
        <s v="RAKOR Penanganan Kasus Pelanggaran Perda, Keputusan Kepala Daerah dan Pengamanan Tingkat Provinsi NTT" u="1"/>
        <s v="Peningkatan Pemanfaatan Teknologi Informasi " u="1"/>
        <s v="Safari Informasi Desa Mandiri Anggur Merah" u="1"/>
        <s v="Pengembangan jaringan kerjasama usaha koperasi  Bantuan Modal Usaha Koperasi" u="1"/>
        <s v="Gerakan Penghijauan Berbasis Masyarakat (GPBM) dan Pengembangan Bank Pohon di Provinsi NTT" u="1"/>
        <s v="Penyusunan rencana penerapan dan pencapaian Standar Pelayanan Minimal (SPM) Lingkup Pemerintah Provinsi NTT" u="1"/>
        <s v="Pencegahan dan Pemberantasan Penyakit Menular dan Tidak Menular dan Peningkatan Penanggualangan KLB/Bencana" u="1"/>
        <s v="Pengadaan 5 (lima) unit kendaraan bermotor roda 4 operasional di Dishub. Prov. NTT" u="1"/>
        <s v="Pengadaan dan Pemasangan Traffic Light  di Kabupaten Manggarai Barat, Ende, Rote Ndao, Kalabahi, Ngada dan Sumba Barat" u="1"/>
        <s v="Pengembangan dan pelestarian sejarah purbakala, museum dan peninggalan bawah air :" u="1"/>
        <s v="Peningkatan Kerjasama Dan Kapasitas Anggota KOMINDA" u="1"/>
        <s v="Pengawasan Pembangunan Jalan dan Jembatan" u="1"/>
        <s v="Identifikasi Kerusakan Pasca Bencana " u="1"/>
        <s v="Pengawasan Rehabilitasi dan Pemeliharaan Jalan dan Jembatan" u="1"/>
        <s v="Pelatihan Kader Pemberdayaan Masyarakat bagi Desa/Kelurahan Juara." u="1"/>
        <s v="Rakor dan Fasilitasi Penyelesaian Konflik Pertanahan " u="1"/>
        <s v="Bimbingan Teknis Sistem Akuntansi dan Pelaporan Keuangan Daerah" u="1"/>
        <s v="Penataan organisasi perangkat daerah tingkat Provinsi NTT berdasarkan PP baru" u="1"/>
        <s v="Aksi Konservasi Air" u="1"/>
        <s v="Fasilitasi Pelaksanaan Urusan Haji, Pesparawi dan STQ " u="1"/>
        <s v="Layanan Jasa Kearsipan" u="1"/>
        <s v="Supervisi, pembinaan dan stimulasi pada perpustakaan " u="1"/>
        <s v="Monitoring, Evaluasi dan Pelaporan serta Pemantauan dan Pengawasan" u="1"/>
        <s v="Peningkatan kesehatan masyarakat" u="1"/>
        <s v="Evaluasi Ranperda tentang APBD Kab/Kota dan Ranperkada tentang Penjabaran Perubahan APBD Kab/Kota" u="1"/>
        <s v="Pengadaan Mesin Kartu/Absensi " u="1"/>
        <s v="Fasilitasi Pelaksanaan Urusan Haji dan Pesparawi" u="1"/>
        <s v="Publikasi dan Sosialisasi PAUD" u="1"/>
        <s v="Temu Teknis Penyelarasan Mekanisme Sistem Kearsipan Pengelolaan Arsip di Pemerintahan Desa/Kelurahan" u="1"/>
        <s v="Pembuatan Papan Iklan Dalam Rangka Kampanye Keselamatan Transportasi  " u="1"/>
        <s v="Koordinasi Pemantauan dan Rapat Evaluasi Kegiatan Promosi dan Pendataan Potensi Unggulan antara Pengusaha Daerah dengan Pemerintah" u="1"/>
        <s v="Pembinaan dan Pengawasan Penyelenggaraan Pemerintahan Desa dan Kelurahan se Provinsi Nusa Tenggara Timur" u="1"/>
        <s v="Pencegahan dan Pemberantasan Penyakit Menular dan Tidak Menular" u="1"/>
        <s v="Pengumpulan, Updating dan Analisis Data dan Informasi Kawasan Perbatasan " u="1"/>
        <s v="Rapat Kerja Bidang Kesejahteraan " u="1"/>
        <s v="Jasa Perlengkapan Gedung Kantor" u="1"/>
        <s v="Inventarisasi Kerjasama Pemerintah Antar Daerah" u="1"/>
        <s v="Fasilitasi dan Dukungan Operasional Kegiatan Sekretariar Dharma Wanita" u="1"/>
        <s v="Identifikasi Lembaga Adat sesuai PP No. 72 Tahun 2005" u="1"/>
        <s v="Koordinasi Pengendalian Perusahaan Yang Menggunakan Fasilitas dan Non Fast Kab / Kota" u="1"/>
        <s v="Pelacakan /Identifikasi tanda Batas Wilayah Negara dan Permasalahan di Kawasan Perbatasan" u="1"/>
        <s v="Verifikasi Bantuan Keuangan kepada parpol dan Fasilitasi Kinerja &amp; Akuntabilitas Bantuan Keuangan Kepada Parpol" u="1"/>
        <s v="Pameran Investasi dan Gelar Potensi Investasi Daerah/Seminar Nasional Investasi" u="1"/>
        <s v="Pelatihan Kompetensi Tenaga Pendidik dan Tenaga Pengelola PAUD" u="1"/>
        <s v="Fasilitasi Penataan  Kelembagaan Perangkat Daerah,Anjab dan ABK kab/Kota Se NTT" u="1"/>
        <s v="Sosialisasi dan Rekonsiliasi Bantuan Perumahan bagi PNS " u="1"/>
        <s v="Pelatihan keterampilan berusaha dan praktek belajar kerja bagi anak termasuk anak jalanan, anak cacat, anak nakal" u="1"/>
        <s v="pemantauan, pengawasan PPNS dan_x000d__x000a_pengkajian masalah terhadap pelanggaran peraturan daerah dan peraturan daerah lainya" u="1"/>
        <s v="Perencanaan Tenaga Kerja dan Penyebaran informasi Ketenagakerjaan" u="1"/>
        <s v="fasilitasi pelaksanaan  dan Evaluasi Sistim  akuntabilitas Kinerja dan budaya kerja." u="1"/>
        <s v="Rakor Penyelenggaraan Pemerintahan Umum" u="1"/>
        <s v="Pengadaan pakaian Olah Raga" u="1"/>
        <s v="Pembinaan kelompok kerja guru (KKG)" u="1"/>
        <s v="Peningkatan kemampuan (Capacity Building) petugas dan pendamping sosial pemberdayaan fakir miskin, KAT dan PMKS lainnya" u="1"/>
        <s v="Koordinasi Pembinaan Jasa Konstruksi Lintas Kabupaten/ Kota." u="1"/>
        <s v="Penyusunan Data Alamat Pejabat" u="1"/>
        <s v="Koordinasi dan Sinkronisasi Pembangunan Kehutanan" u="1"/>
        <s v="Fasilitasi,Pendampingan Pendistribusian Bantuan Logistik/Peralatan Penanggulangan Bencana Serta Inventarisasi Sumber Daya" u="1"/>
        <s v="Pemilihan Arsiparis Teladan Tingkat Provinsi" u="1"/>
        <s v="Pendidikan dan latihan bagi penghuni panti asuhan/jompo pada 7 UPT Dinas Sosial Provinsi NTT" u="1"/>
        <s v="studi identifikasi keusakan jaringan irigasi dan embung" u="1"/>
        <s v="Pemantauan dan Pengawasan Pemberlakuan  Tarif Angkutan Jalan, LLAP, Laut dan Udara." u="1"/>
        <s v="Festival Kesenian Daerah Tingkat Provinsi dan Nasional " u="1"/>
        <s v="Pelatihan pengendalian keamanan dan kenyamanan lingkungan" u="1"/>
        <s v="Koordinasi tata cara Penerbitan Izin Usaha Pertambangan (IUP)" u="1"/>
        <s v="Peningkatan Kapasitas dan Sarana Laboratorium Kesehatan" u="1"/>
        <s v="Peringatan Hari Anak Nasional dan Jambore PAUD se- NTT" u="1"/>
        <s v="Penarikan Arsip Statis " u="1"/>
        <s v="Inventarisasi Aset/Barang Bantuan Dinkes Provinsi" u="1"/>
        <s v="Koordinasi Raker Camat" u="1"/>
        <s v="Penyusunan Sistem Informasi Perpustakaan Setda Provinsi NTT " u="1"/>
        <s v="Penyusunan Database Spasial dan Non Spasial" u="1"/>
        <s v="Penyuluhan, Pencegahan dan Penertiban Terpadu Tindakan Penyelundupan Sembako, BBM dan Miras" u="1"/>
        <s v="Dialog/ audiensi dengan tokoh-tokoh masyarakat, pimpinan/ anggota organisasi sosial dan masyarakat" u="1"/>
        <s v="Koordinasi pengelolaan dan Pertanggungjawaban Bantuan Keuangan" u="1"/>
        <s v="Pemantauan/Pengawasan Faktor Muat Angkutan Penyeberangan (LOAD Factro) di 9 Kab.    " u="1"/>
        <s v="Peningkatan produksi, produktivitas dan mutu produk perkebunan, produk pertanian  Pengembangan Tanaman Perkebunan" u="1"/>
        <s v="Rakor Pemberdayaan Perempuan dan Perlindungan Anak Tk. Nasional &amp; Provinsi NTT" u="1"/>
        <s v="Monitoring dan Evaluasi pelaksanaan E - KTP" u="1"/>
        <s v="Rakor dan Evaluasi Berkala Program dan Dukungan Peran Gugus Tugas Pencegahan dan Perdagangan Orang Tingkat Provinsi" u="1"/>
        <s v="Fasilitasi Penyelesaian Perselisihan Batas Daerah" u="1"/>
        <s v="Monitoring dan Evaluasi Perintis DAMRI" u="1"/>
        <s v="Pengembangan kelembagaan produktivitas dan pelatihan kewirausahaan" u="1"/>
        <s v="Operasi Penegakan dan Penyelesaian Kasus terhadap Pelanggaran Peraturan Daerah Provinsi NTT" u="1"/>
        <s v="Pendididkan dan Pemenuhan Hak Anak akan Pelayanan Kesehatan Dasar " u="1"/>
        <s v="Peningkatan kapasitas kelompok kerja guru (KKG)" u="1"/>
        <s v="Koordinasi dan Kajian Pembukaan Kantor Penghubung Pemerintah Provinsi NTT di Surabaya (Jawa Timur) sebagai gerbang Informasi dan Peluang pasar Indonesia Timur" u="1"/>
        <s v="Penyusunan Profil Situasi Rawan Ketenteraman Masyarakat dan Ketertiban Umum" u="1"/>
        <s v="Bantuan Kesehatan Rujukan dan Pelayanan Dokter Ahli di Wilayah Sumba dan Flores" u="1"/>
        <s v="Workshop dan Konsultasi Bidang Perencanaan Penanggulangan Bencana Kabupaten/Kota" u="1"/>
        <s v="Dialog tokoh-tokoh masyarakat, pimpinan/ anggota organisasi sosial kemasyarakatan." u="1"/>
        <s v="Penyusunan pelaporan keuangan perbulan, laporan fisik /keuangan, untuk evaluasi capaian kinerja" u="1"/>
        <s v="Pendidikan dan Pelatihan Formal " u="1"/>
        <s v="Fasilitasi penyiapan data dan informasi pendukung proses pemekaran daerah" u="1"/>
        <s v="Pengembangan model sistem rujukan posyandu " u="1"/>
        <s v="Sosialisasi Hasil Kajian Analisis Resiko Ancaman Potensi Bencana Gunung Api Lewotolok di Kabupaten Lembata dan Gunung Api Ile Boleng di Kabupaten Flores Timur dalam rangka Membangun Kesiapsiagaan Bencana Masyarakat dan Aparatur." u="1"/>
        <s v="Pembinaan Sanggar" u="1"/>
        <s v="Lokakarya Posisi dan Peran Perempuan dalam Urusan Adat dan Pengambilan Keputusan di Tingkat Masyarakat Adat" u="1"/>
        <s v="Penyelenggaraan dan Pengembangan Survailans Gizi" u="1"/>
        <s v="Fasilitasi Pembentukan Sekretariat Zoonosis di 21 Kab/Kota" u="1"/>
        <s v="Operasi penertiban AKDP, Angkutan Sewa dan Taxi (UPT Kupang)" u="1"/>
        <s v="Koordinasi Pengendalian Perusahaan PMDN/PMK Yang Menggunakan Fasilitas dan Non Fast Kab / Kota" u="1"/>
        <s v="Pemantauan B3 dan Kadar polusi dan pemanfaatan SDA" u="1"/>
        <s v="Survey Lokasi Temuan Sisa Peninggalan Purbakala:" u="1"/>
        <s v="Pembangunan dan Pengembangan infrastruktur fisik sekolah, air bersih dan pasar desa (tradisional)" u="1"/>
        <s v="Penyuluhan dan pendampingan bagi pertanian/perkebunan" u="1"/>
        <s v="Koordinasi Pemantauan dan Pengendalian Distribusi, harga kebutuhan pokok dan komoditi bersubsidi " u="1"/>
        <s v="Festival Kesenian Daerah Tingkat Provinsi dan Nasional ( festifal musik suling se NTT)" u="1"/>
        <s v="Beasiswa SDLB/SLB" u="1"/>
        <s v="Bimbingan Teknis Pengembangan Jati Diri Pengelola Arsip Dalam Era Globalisasi" u="1"/>
        <s v="Koordinasi dan Fasilitasi Penelitian" u="1"/>
        <s v="Bimbingan mental, sosial dan ketrampilan bagi eks trauma KTK" u="1"/>
        <s v="Fasilitasi Kegiatan Dharma Wanita Provinsi" u="1"/>
        <s v="Penyusunan LKPJ Gubernur Nusa Tenggara Timur" u="1"/>
        <s v="Pemantauan dan Evaluasi Pelaksanaan Kebijakan Pemda di Bidang Pendidikan" u="1"/>
        <s v="Bimbingan Teknis Manajemen  Pemerintahan Desa bagi Sekretaris Desa" u="1"/>
        <s v="Rapat Koordinasi Bidang Pendidikan, Pemuda dan Olah Raga" u="1"/>
        <s v="Pemutakhiran dan Pengkajian Pemanfaatan Aset Aaset Daerah" u="1"/>
        <s v="Pembinaan dan Pengawasan Usaha Pertambangan Mineral serta Pemantauan dan Pengendalian Kegiatan Reklamasi pada Lokasi Ijin Usaha Pertambangan (IUP) Mineral Logam" u="1"/>
        <s v="Pemenuhan Kebutuhan Hak Anak akan Pelayanan Kesehatan Dasar dan Pendidikan Anak Melalui Pelayanan Taman Penitipan Anak (TPA) " u="1"/>
        <s v="Pemberian penghargaan terhadap Penguji Kendaraa Bermotor dan supir/juru mudi Awak kendaraan Umum Teladan ( AKUT )" u="1"/>
        <s v="Uji Kelaikan Saraa transportasi guna keselamatan Penumpang (UPT Sikka)" u="1"/>
        <s v="Fasilitasi dan Pendampingan Desa Mandiri Anggaran Untuk Rakyat Menuju Sejahtera (Anggur Merah)" u="1"/>
        <s v="Lomba karya tulis dan foto dibidang kebencanaan " u="1"/>
        <s v="Pemantauan dan analisis akses pangan masyarakat" u="1"/>
        <s v="pengadaan Sarana dan Prasaranan Pendidikan Khusus" u="1"/>
        <s v="Monitoring, Evaluasi dan Pelaporan Pembangunan pada Sektor Transportasi di Kab. Belu, TTU, Alor dan Lembata" u="1"/>
        <s v="Pelatihan Pengolahan Hasil bagi Kelompok UKM/Kelompok Usaha Perempuan " u="1"/>
        <s v="Pekan Informasi Daerah Pengembangan Informasi Pedesaan" u="1"/>
        <s v="Penyusunan Perda HPI NTT" u="1"/>
        <s v="Pemantauan terhadap pelaksanaan Tekban, Fasletrik dan Kespen di Bandara di Kab. Alor, Sabu, Ngada, SumTim, SBD dan Sikka" u="1"/>
        <s v="Fasilitasi Perayaan Paskah,Halal bihalal dan Natal Oikomene" u="1"/>
        <s v="Rujukan Teknis /Magang Pengelolaan Arsip In Aktif" u="1"/>
        <s v="Fasilitasi Operasional Sekretariat Zoonosis Tingkat Provinsi" u="1"/>
        <s v="Peningkatan Kapasitas Laboratorium Kesehatan" u="1"/>
        <s v="Peningkatan profesionalisme tenaga kesehatan" u="1"/>
        <s v="Peningkatan Kualitas Pelayanan Usaha Pariwisata" u="1"/>
        <s v="Koordinasi Pelaksanaan Program P2ADT" u="1"/>
        <s v="Diklat Penilaian Arsip" u="1"/>
        <s v="Pembinaan, Pengelolaan dan Pengoperasian Angkutan Umum (UPT Sumba)" u="1"/>
        <s v="Fasilitasi dan Pembinaan Pemanfaatan Saranadan Prasarana Pemerintahan di 5 Daerah Otonom Baru " u="1"/>
        <s v="Fasilitasi sertifikasi produk IKM dan perlindungan HAKI tenun motif khas NTT" u="1"/>
        <s v="Fasilitasi Pembentukan Pos Komando Lapangan (POSKOLAP) Tanggap Darurat Bencana" u="1"/>
        <s v="Penyelenggaraan kejar paket B setara SMP" u="1"/>
        <s v="Diklat Pengawasan Arsip" u="1"/>
        <s v="Dialog Kerukunan Lintas Agama dan Temu Pemuda Lintas Agama" u="1"/>
        <s v="Koordinasi,Konsultasi, Evaluasi pendampingan dan Tugas Lainnya dalam Daerah (21)" u="1"/>
        <s v="Pembuatan Peraturan Gubernur tentang Pedoman Tata Kearsipan, Pedoman Penyusutan Arsip dan Pedoman Pengelolaan Arsip Aktif" u="1"/>
        <s v="Diklat Akuisisi Arsip" u="1"/>
        <s v="Penyusunan rancangan peraturan daerah tentang Perubahan APBD Provinsi NTT TA." u="1"/>
        <s v="Sosialisasi Kepmen PP-RI Nomor 4/2008 tentang Pedoman Pelaksanaan Pemberdayaan Lembaga Masyarakat di Bidang PP dan PA" u="1"/>
        <s v="Koorinasi Penyelenggaraan Pemilu 2014" u="1"/>
        <s v="Biaya Operasional Kendaraan/Peralatan Penanggulangan Bencana" u="1"/>
        <s v="Pemantauan dan Penyebarluasan Potensi Bencana di 21 Kabupaten/Kota se-NTT" u="1"/>
        <s v="Pelatihan Kompetensi Tenaga Pendidik Non Formal" u="1"/>
        <s v="Pembinaan Pengelolaan Kas Daerah dan  bendaharawan" u="1"/>
        <s v="Peningkatan produksi, produktivitas dan mutu produk perkebunan, produk pertanian" u="1"/>
        <s v="Pemilihan dan Pemberian penghargaan supir/juru mudi Awak kendaraan Umum Teladan ( AKUT )" u="1"/>
        <s v="Advokasi Pembentukan Kelembagaan PUG" u="1"/>
        <s v="Pemantauan dan Pengawasan Tarif Angkutan jalan, laut dan Penyeberangan di 6 Kab." u="1"/>
        <s v="Perencanaan dan Penempatan Tenaga Kesehatan" u="1"/>
        <s v="Pengumpulan dan analisa data base pelayanan angkutan" u="1"/>
        <s v="Penyuluhan Pencegahan Berkembangnya Praktek Prostitusi dan Perjudian" u="1"/>
        <s v="Koordinasi Pengembangan Obyek Wisata dan Destinasi Pariwisata Unggulan Daerah" u="1"/>
        <s v="Koordinasi Peningkatan Pengawasan monitoring dan evaluasi pengelolaan Obat, Vaksin dan logistik penunjang/perbekalan kesehatan,  Keamanan Pangan dan Bahan Berbahaya; Pembinaan dan bimbingan teknis" u="1"/>
        <s v="Kerjasama Ekonomi daerah Lintas Kabupaten/Kota se NTT" u="1"/>
        <s v="Pemantauan dan Pengawasan Perhubungan" u="1"/>
        <s v="Pengambangan usaha ekonomi lokal" u="1"/>
        <s v="Pengawasan Dampak Kerusakan Lingkungan Akibat Kegiatan Panas Bumi dan Community Development di Lokasi WKP Panas Bumi" u="1"/>
        <s v="Koordinasi dan Evaluasi Pelaksanaan Program/  Kegiatan Kesejahteraan Rakyat Tahun 2014" u="1"/>
        <s v="Focus Group Discusion (FGD) Perda-Perda yang menghambat Investasi" u="1"/>
        <s v="Pengambangan kebijakan program peningkatan ekonomi lokal" u="1"/>
        <s v="Koordinasi Pengawasan Pelaksanaan DKTP oleh instansi Pemeriksa" u="1"/>
        <s v="FASILITASI PROSES ADMINISTRASI PEMILIHAN GUBERNUR DAN WAKIL GUBERNUR 2013 SERTA PILKADA  DI KABUPATEN  SIKKA, TTS, Belu, Alor, Kupang, Rote Ndao, Manggarai Timur, Ende, Nagekeo, Sumba Tengah dan Sumba Barat Daya." u="1"/>
        <s v="Dialog Interaktif Kearsipan" u="1"/>
        <s v="Bantuan Bahan dan Peralatan tenun bukan mesin pasca pelatihan" u="1"/>
        <s v="Pendampingan dan Koordinasi Pelaksanaan PNPM Mandiri Pedesaan " u="1"/>
        <s v="pembuatan Website Sail Komodo 2013  " u="1"/>
        <s v="Sosialisasi Penanaman Modal" u="1"/>
        <s v="Pengumpulan, Updating dan Analisis Data dan Informasi Kawasan Perbatasan" u="1"/>
        <s v="Monitoring, Evaluasi, pelaporan program, Pemantauan B3 dan Kadar polusi dan pemanfaatan SDA" u="1"/>
        <s v="Pembibitan dan Pembinaan Olahragawan berbakat" u="1"/>
        <s v="Pengumpulan dan Analisa Data Base Pelayanan Jasa Angkutan " u="1"/>
        <s v="Penyelenggaraan PAUD Terpadu " u="1"/>
        <s v="Rapat Koordinasi Teknis Perhubungan " u="1"/>
        <s v="Rehabilitasi /Pemeliharaan Jalan dan Jembatan" u="1"/>
        <s v="Penataan Sistem Administrasi dan Penempatan PNS dan Pensiun PNs" u="1"/>
        <s v="Workshop Sistem Informasi Data Terpadu  Bidang Kebencanaan" u="1"/>
        <s v="Pemberian Dukungan Penyelenggaraan  event keagamaan dan sejarah budaya" u="1"/>
        <s v="Fasilitasi Operasional P2TP2A Provsinsi NTT" u="1"/>
        <s v="Pengawasan Eksplorasi dan Operasi Produksi " u="1"/>
        <s v="Penyusunan Rencana Pembangunan Daerah Jangka Menengah 2013-2018" u="1"/>
        <s v="Pembayaran angsuran kepemilikan bersama counter Pusat Informasi Pariwisata Mitra Praja" u="1"/>
        <s v="Revisi Perda Provinsi NTT Nomor 4 Tahun 2008 tentang Pelayanan Publik" u="1"/>
        <s v="Pemantauan dan Evaluasi Pelaksanaan Kebijakan Pemda di Bidang Kesejahteraan Sosial Kemasyarakatan di Provinsi NTT" u="1"/>
        <s v="Dialog/audensi dengan tokoh-tokoh masyarakat, pimpinan / anggota organisasi sosial dan masyarakat" u="1"/>
        <s v="Bimbingan Teknis Petugas Pengantar Kerja" u="1"/>
        <s v="Koordinasi, Evaluasi, Promosi dan Pendataan Potensi Unggulan " u="1"/>
        <s v="Penilaan dan pemberian Anugerah Parahita Eka Praya" u="1"/>
        <s v="Penyelenggaraan Tata Usaha Perizinan Peredaran Hasil Hutan" u="1"/>
        <s v="Lomba Masak Ikan" u="1"/>
        <s v="Pembahasan subsidi perintis angkutan dan RKA-KL LLAJ, LLAP, Laut dan Udara" u="1"/>
        <s v="Koordinasi, Fasilitasi dan Evaluasi Usulan Pemekaran di Kab/Kota se-NTT" u="1"/>
        <s v="Promosi Peningkatan kesehatan Ibu" u="1"/>
        <s v="Bantuan Hibah Desa Mandiri Anggur Merah " u="1"/>
        <s v="Pengoperasian SIAK secara terpadu serta implementasi Sistem Administrasi Kependudukan" u="1"/>
        <s v="Monev Angkutan Penyeberangan untuk hari-hari besar keagamaan" u="1"/>
        <s v="fasilitasi pelaksanaan  dan Evaluasi Sistim  akuntabilitas Kinerja dan budaya kerja" u="1"/>
        <s v="Perencanaan, Koordinasi dan Pengembangan Usaha Kecil Menengah" u="1"/>
        <s v="Lokakarya Penanggulangan Gizi Buruk Tingkat Provinsi" u="1"/>
        <s v="Pelatihan Sistem Informasi" u="1"/>
        <s v="Sosialisasi Pengurangan Resiko Bencana di Kabupaten Sabu Raijua" u="1"/>
        <s v="Peningkatan Toleransi Keurukunan Umat Beragama dan Pembauran Kebangsaan" u="1"/>
        <s v="Penyediaan sarana produksi pertanian/perkebunan" u="1"/>
        <s v="Bimbingan Teknis Pendataan unsur Rupa Bumi Alami " u="1"/>
        <s v="Pengendalian dan Peredaran Pemasaran Hasil Hutan" u="1"/>
        <s v="Peningkatan Kualitas Penanganan Masalah-masalah strategis yang mencakup Tanggap Cepat Darurat Kejadian Luar Biasa" u="1"/>
        <s v="Peningkatan Pelayanan Operasional Pelabuhan penyeberangan di Kab. Belu, Ngada dan Nagekeo" u="1"/>
        <s v="Rapat Koordinasi Perencanaan Program dan Kegiatan Penanggulangan bencana " u="1"/>
        <s v="Pelatihan bagi pendidik untuk memenuhi standar kompetensi" u="1"/>
        <s v="Penyusunan Pergub tentang Pedoman hubungan kerja Organisasi Perangkat daerah dalam Penyelenggaraan Pemerintahan Daerah" u="1"/>
        <s v="Koordinasi penilaian Kota  Sehat/ADIPURA " u="1"/>
        <s v="Sosialisasi Penguatan Kapasitas Pemangku Kepentingan dalam Upaya Pengurangan Resiko Bencana Banjir Untuk Potensi Bencana Banjir dI Kabupaten Belu" u="1"/>
        <s v="Pengkajian, Pemetaan dan Seminar Bahasa Daerah" u="1"/>
        <s v="Pemantauan dan Pengawasan tarif Angkutan Laut di 12 Kabupaten" u="1"/>
        <s v="Pembangunan Permukiman Transmigrasi Baru" u="1"/>
        <s v="Sosialisasi Rencana Strategi Intervensi Sosialisasi Budaya yang Responsif Gender" u="1"/>
        <s v="Pemantauan, Pengawasan dan Pelaksanaan Penerapan Sistem Kearsipan Pola Baru (UU No. 43 Tahun 2009 tentang Kearsipan)" u="1"/>
        <s v="Penyuluhan pemasaran produksi_x000a_pertanian/perkebunan " u="1"/>
        <s v="Rapat Koordinasi  Penanganan Kasus Pelanggaran Perda, Keputusan Kepala Daerah dan Pengamanan Tingkat Provinsi NTT" u="1"/>
        <s v="Tryout UN SMP/MTs" u="1"/>
        <s v="Penyusunan rancangan peraturan daerah tentang APBD Provinsi NTT TA. 2013" u="1"/>
        <s v="Penataan organisasi perangkat daerah tingkat Provinsi NTT. " u="1"/>
        <s v="Inventarisasi dan Pemasangan Meter Air" u="1"/>
        <s v="Pemberdayaan masyarakat dan Fasilitasi Desa Tangguh Bencana" u="1"/>
        <s v="Monitoring, Evaluasi dan laporan terpadu" u="1"/>
        <s v="Monitoring, Evaluasi dan pelaporan (UPT Kupang)" u="1"/>
        <s v="Penilaian Arsip pada Tempat Penyimpanan Arsip Badan Arsip Daerah Prov. NTT" u="1"/>
        <s v="Lokalatih Penguatan Potensi Anak" u="1"/>
        <s v="Sosialisasi Peta Rawan Bencana di Kabupaten Ende" u="1"/>
        <s v="Rakor dan Evaluasi Penuntasan Wajar Diknas 9 Tahun dan Pemberantasan Buta Aksara Tingkat Provinsi se-NTT" u="1"/>
        <s v="Koordinasi Pemantauan  dan Pengendalian Penggunaan Tenaga Kerja" u="1"/>
        <s v="Peningakatan Peran Lembaga Keuangan Perbankan dan non Perbankan sebagai Mitra usaha di sektor permodalan" u="1"/>
        <s v="Akuisisi Arsip " u="1"/>
        <s v="Lomba Tracking" u="1"/>
        <s v="Pemasaran dan promosi pariwisata nusantara didalam dan diluar negeri" u="1"/>
        <s v="Peringatan Bulan Bhakti Gotong-Royong" u="1"/>
        <s v="Pengadaan pakaian dinas beserta perlengkapannya untuk Pimpinan dan Anggota DPRD" u="1"/>
        <s v="Identifikasi Permasalahan Infrastruktur Kawasan Perbatasan" u="1"/>
        <s v="pemasaran Hasil Pasca Pelatihan dan Ekspo Potensi Kawasan Perbatasan" u="1"/>
        <s v="Kegiatan penyuluhan keselamatan penumpag bagi para penumpang bagi para sopir/juru mudi (UPT Sumba)" u="1"/>
        <s v="Fasilitasi Jambore Usaha Kesehatan Sekolah (UKS) dan Lomba Sekolah Sehat" u="1"/>
        <s v="Gerakan Penghijauan Berbasis Masyarakat (GPBM) " u="1"/>
        <s v="Monitoring, Evaluasi dan Pelaporan PRB Serta Penguatan Kelembagaan BPBD (Posko Forum PRB)" u="1"/>
        <s v="Pendataan Profil Desa se Provinsi NTT" u="1"/>
        <s v="Penyelenggaraan koordinasi pengembangan budaya baca" u="1"/>
        <s v="Pengembangan sarana dan prasarana pusat sumber belajar (PSB)" u="1"/>
        <s v="Pembinaan SDM bidang Komunikasi dan Informasi" u="1"/>
        <s v="Pengamanan kunjungan kerja Pejabat Negara/Departemen/Lembaga Pemerintah Non Departemen/Luar Negeri" u="1"/>
        <s v="Pembinaan Transmigrasi dan Pembangunan Permukiman Transmigrasi baru dan Kerjasama Antar Daerah" u="1"/>
        <s v="Rapat Koordinasi  Penanganan Kasus Pelanggaran Perda dan Keputusan Kepala Daerah" u="1"/>
        <s v="Pengkajian RTRW Kawasan Hutan" u="1"/>
        <s v="Pemeliharaan rutin/berkala Perlengkapan kantor" u="1"/>
        <s v="Keprotokolan" u="1"/>
        <s v="Kaji Cepat TRC Penanganan Bencana Pada Saat Tanggap Darurat" u="1"/>
        <s v="Peningkatan kemampuan pendamping sosial penyandang sosial" u="1"/>
        <s v="Koordinasi Pengelolaan Kawasan Perkotaan" u="1"/>
        <s v="Penyusunan rancangan peraturan daerah tentang Perubahan APBD Provinsi NTT " u="1"/>
        <s v="Penerapan Konsep Kajian Lingkungan Hidup Strategis Daerah (KLHSD) dalam penyusunan RPJMD Prov. NTT " u="1"/>
        <s v="Penyusunan Rencana Pengembangan Masyarakat (Renbangmas)" u="1"/>
        <s v="Pengembangan Budidaya Perikanan Air Payau" u="1"/>
        <s v="Pengembangan intensifikasi tanaman padi dan palawija" u="1"/>
        <s v="Koordinasi Penanganan Kerawanan Pangan dan Konflik Sosial Tk. Provinsi  NTT" u="1"/>
        <s v="Pelatihan TOT program perencanaan Pelatihan MOT gisi bagi petugas Gisi Se Provinsi NTT_x000d__x000a_persalinan dan pencegahan komplikasi (p4k) bagi pengelola program KIA Kabupaten dan" u="1"/>
        <s v="Pengembangan Potensi Pertanian Lahan Kering di kawasan Perbatasan" u="1"/>
        <s v="Kemitraan Tripatit dalam Penyelesaian Kasus PHI/PHK" u="1"/>
        <s v="Peningkatan Pemberdayaan Masyarakat di Obyek Wisata :" u="1"/>
        <s v="Penyusunan rancangan peraturan daerah tentang APBD Provinsi NTT" u="1"/>
        <s v="Fasilitasi Pelatihan dan Inovasi" u="1"/>
        <s v="Lomba desa/kel temu tugas desa/kelurahan juara dan Pelatihan Kader Pemberdayaan Masyarakat bagi Desa/Kelurahan Juara." u="1"/>
        <s v="Survey Indeks Pengaduan Masyarakat " u="1"/>
        <s v="Sosialisasi Keselamatan Lalu Lintas Jalan" u="1"/>
        <s v="Koordinasi Pengembangan Obyek Wisata dan Destinasi Pariwisata Unggulan Daerah serta dukungan SAIL KOMODO 2013" u="1"/>
        <s v="Pembinaan, Pengelolaan dan Pengoperasian Angkutan Umum " u="1"/>
        <s v="Koordinasi Peningkatan dan Pemberdayaan Koperasi/KUD dan UMKM menuju NTT sebagai Provinsi Koperasi" u="1"/>
        <s v="Survey Investigasi and Design (DED) " u="1"/>
        <s v="Pemeriksaan Kelaikan Alat - alat Keselamatan Kapal Motor Penyeberangan di 3 Kab." u="1"/>
        <s v="Penyusunan Bahan-bahan promosi" u="1"/>
        <s v="Operasi Pencegahan dan Penertiban Terpadu (Tindakan Penyelundupan Sembako, BBM dan Miras), Patroli Gabungan dan Operasi Gabungan TKI Non Prosedural" u="1"/>
        <s v="Penyusunan Rancangan Peraturan Kepala Daerah  tentang Penjabaran APBD Provinsi NTT" u="1"/>
        <s v="Rakor Pengembangan Jejaring PP dan PA  serta Sosialisasi Kepmen PP-RI Nomor 4/2008 ." u="1"/>
        <s v="Pengendalian Pemanfaatan RTRW Provinsi" u="1"/>
        <s v="Beasiswa SMP/MTS" u="1"/>
        <s v="Penyusunan rancangan peraturan daerah tentang pertanggungjawaban pelaksanaan" u="1"/>
        <s v="Pelaksanaan Koordinasi pengembangan kepustakaan" u="1"/>
        <s v="Pengadaan Kendaraan Dinas/Operasional" u="1"/>
        <s v="Penyusunan SPP dan SOP Pelayanan Bimtek Penyusunan SPP dan SOP Pelayanan Publik" u="1"/>
        <s v="pengawasan dan pengendalian terhadap Kawasan keselamatan Operasional Penerbangan di Bandara di 4 Kab." u="1"/>
        <s v="Operasi Pemeriksaan Kendaraan Bermotor Bersama Instansi Terkait (UPT Kupang)" u="1"/>
        <s v="Keamanan Pangan dan Bahan Berbahaya" u="1"/>
        <s v="Penyediaan Jasa Jaminan Barang Milik Daerah" u="1"/>
        <s v="Survey Sarana dan Prasarana fasilitas Perhubungan" u="1"/>
        <s v="Fasilitasi Penataan  Kelembagaan Perangkat Daerah, Anjab dan ABK kab/Kota " u="1"/>
        <s v="Sosialisasi  dan Advokasi peraturan perundang-undangan dan  Pembangunan Desa/Kelurahan Sadar Hukum" u="1"/>
        <s v="Advokasi dan Sosialisasi, Komunikasi Informasi dan Edukasi (KIE) Kepada Organisasi Kemasyarakatan dan Mitra Kerja serta Masyarakat Luas" u="1"/>
        <s v="penyusunan standar satuan harga Barang dan Jasa" u="1"/>
        <s v="Pelatihan Ketrampilan Tenaga Kerja" u="1"/>
        <s v="Sosialisasi Desa Tangguh Bencana di Kabupaten Alor,Manggarai,Kota Kupang" u="1"/>
        <s v=" Perencanaan, Koordinasi dan Pengembangan Usaha Kecil Menengah" u="1"/>
        <s v="Koordinasi dan Evaluasi Lintas Sektor Bidang Kesejahteraan Sosial" u="1"/>
        <s v="Seminar Sehari tentang Pandangan Laki-laki tentang Gender" u="1"/>
        <s v="Fasilitasi Pembentukan Badan Promosi Pariwisata Daerah NTT" u="1"/>
        <s v="Pemasaran dan promosi pariwisata nusantara " u="1"/>
        <s v="Survey Pemetaan dan Investigasi Gunung Api serta Penyelidikan dan Pemetaan Zona Rawan Bencana Alam Geologi (Gerakan Tanah)" u="1"/>
        <s v="pengawasan dan pengendalian pelabuhan penyeberangan di 11 Kab." u="1"/>
        <s v="Pemantauan dan Penertiban LLAJ pada Hari - Hari Besar Keagamaan" u="1"/>
        <s v="Pemilihan Pengelola Arsip Terbaik antar SKPD Provinsi" u="1"/>
        <s v="Pelatihan Manajemen P2TP2A" u="1"/>
        <s v="Pendekatan Pelayanan Perijinan Kepada Masyarakat" u="1"/>
        <s v="Rapat Koordinasi Daerah TIK VIII Se- NTT" u="1"/>
        <s v="Pelayanan dan Perlindungan Sosial, Hukum bagi korban Eksploitasi, perdagangan perempuan dan anak" u="1"/>
        <s v="Lawatan Budaya dalam Rangka Undangan Mitra Daerah" u="1"/>
        <s v="Pengembangan Bank Pohon " u="1"/>
        <s v="Operasi Pemeriksaan Kendaraan Bermotor Bersama Instansi Terkait " u="1"/>
        <s v="Pengawasan, Monitoring, Evaluasi Pelaporan Pelaksanaan Program Pengelolaan Kekayaan Budaya" u="1"/>
        <s v="Pengembangan intensifikasi tanaman Padi dan Jagung" u="1"/>
        <s v="Monitoring, Evaluasi dan Pelaporan Pemilu Kepala Daerah" u="1"/>
        <s v="Penguatan administrasi pemerintahan kesekretariatan MPU, APPSI dan Tripartit" u="1"/>
        <s v="Pengadaan dan Pengecatan  Marka  Jalan   di Kabupaten Manggarai Barat, Ende, Rote Ndao, Kalabahi, Ngada dan Sumba Barat" u="1"/>
        <s v="Rakor Pengembangan Jejaring PP dan PA  serta Sosialisasi Kepmen PP-RI Nomor 4/2008 tentang Pedoman Pelaksanaan Pemberdayaan Lembaga Masyarakat di Bidang PP dan PA" u="1"/>
        <s v="Peningkatan dan pemberdayaan Koperasi/KUD dan UMKM " u="1"/>
        <s v="Pengawasan dan Pemantauan thdp kegiatan penanaman modal PMA/PMDN di 21 kab/kota  " u="1"/>
        <s v="Peningkatan Kompetensi Siswa SD dan SMP" u="1"/>
        <s v="Pengendalian Ketinggian Menara dan Bangunan Lainnya di 7 Kab." u="1"/>
        <s v="Pendalaman Pengelolaan Perpustakaan, Pengadaan Buku Perpustakaan dan Pembuatan Katalogisasi, Pengadaan Kartu Anggota, Penagihan Buku Pinjaman PNS serta Klasifikasi Bahan Pustaka" u="1"/>
        <s v="Sosialisasi Berbagai Peraturan Pelaksanaan tentang ketenagakerjaan" u="1"/>
        <s v="Pembuatan Geo Data Base sektor perhubungan di 21 Kab. / Kota" u="1"/>
        <s v="Survey Investigasi and Design (FS) Terminal AKDP Tipe B pada 3 Kab. ( Kab. Nagekeo, Sumba Timur, Sumba Barat Daya" u="1"/>
        <s v="Pengembangan Pendidikan Anak Usia Dini" u="1"/>
        <s v="Pengembangan Daya Tarik event Wisata" u="1"/>
        <s v="Pengumpulan updating dan analisis data informasi capaian target kinerja program kegiatan" u="1"/>
        <s v="Peningkatan Standart Pelayanan Minimal Kapal Motor Penyeberangan, Operasional Pelabuhan  dan Peningkatan Fasilitas dan Kelengkapan Jalan guna Keselamatan LLAJ" u="1"/>
        <s v="Penyediaan Jasa Pemeliharaan &amp; Perizinan Kendaraan Dinas /operasional " u="1"/>
        <s v="penyuluhan masyarakat pola hidup sehat " u="1"/>
        <s v="Bantuan Operasional Sekolah" u="1"/>
        <s v="Penyusunan Uraian tugas jabatan Struktural perangkat daerah Provinsi NTT berdasarkan PP Pengganti PP Nomor 41 Tahun 2007" u="1"/>
        <s v="Pengumpulan dan Analisis data base pelayanan jasa angkutan di Kota Kupang, Kab. Kupag, TTS, Sabu" u="1"/>
        <s v="Rapat Koordinasi dan Fasilitasi Penyelesaian Konflik Pertanahan Serta Penyusunan Profil Masalah-Masalah Pertanahan Di Kabupaten/Kota Se Provinsi Nusa Tengara Timur" u="1"/>
        <s v="Koordinasi Peningkatan Pengawasan" u="1"/>
        <s v="Pemantauan dan Evaluasi Pelaksanaan Kebijakan Pemda di Bidang Agama" u="1"/>
        <s v="Penyusunan rancangan peraturan KDH tentang Penjabaran Perubahan APBD Provinsi" u="1"/>
        <s v="Sosialisasi tentang Batas dan Yuridiksi Wilayah perbatasan dan kebijakan pengendalian pemanfaatan ruang kawasan perbatasan" u="1"/>
        <s v="Pengembangan Sistem Informasi Kesehatan Daerah Terpadu (SIKDA Terpadu)" u="1"/>
        <s v="Penelitian,penyempurnaan dan penetapan DPA-SKPD  dan penetapan DPPA-SKPD" u="1"/>
        <s v="Pembinaan, Penilaian dan pemberian penghargaan terhadap Penguji Kendaraa Bermotor" u="1"/>
        <s v="Koordinasi dan Sinkronisasi Program/Kegiatan Bidang Pekerjaan Umum dan Penataan Ruang" u="1"/>
        <s v="Verifikasi kerusakan dan kerugian akibat bencana pascabencana" u="1"/>
        <s v="lomba pemanfaatan potensi laut " u="1"/>
        <s v="Penyusunan pelaporan program, evaluasi capaian kinerja,laporan akhir tahun dan  perencanaan program tahun berikutnya" u="1"/>
        <s v="Fasilitasi pembentukan P2TP2A , Gugus Tugas Trafficking dan Operasional P2TP2A Provsinsi" u="1"/>
        <s v="Validasi data dan  evaluasi penanganan kekerasan terhadap perempuan" u="1"/>
        <s v="Pengadaan Kendaraan Dinas Roda 4 (Empat) Jenis Double Cabin" u="1"/>
        <s v="Pengumpulan dan Analisa Data Base Pelayanan Jasa Angkutan (UPT Manggarai)" u="1"/>
        <s v="lomba pemanfaatan potensi laut (lomba dayung, lomba renang dan turnamen mancing" u="1"/>
        <s v="Workshop KSGP di SKPD" u="1"/>
        <s v="Pemantauan prosedur penyelamatan dan keamanan jiwa pada kapal perintis ( SAR ) di 4 Kabupaten" u="1"/>
        <s v="Rapat Koordinasi Daerah TIK VIII " u="1"/>
        <s v="Penyusunan LAKIP Gubernur NTT Tahun 2012, RKT dan PK 2013 dan Fasilitasi Penyusunan LAKIP, RKT dan PK SKPD Provinsi" u="1"/>
        <s v=" Pengembangan kebijakan dan program peningkatan ekonomi lokal" u="1"/>
        <s v="Monitoring dan evaluasi bantuan provinsi dan bantuan pengembangan lainnya" u="1"/>
        <s v="Pengelolaan Pengaduan Masyarakat secara Elektronik" u="1"/>
        <s v="Pemantauan Kamtibmas dan pengawasan Pengkajian  PPNS terhadap pelanggaran Perda " u="1"/>
        <s v="Rapat Koordinasi Teknis Perhubungan Se - Provinsi NTT" u="1"/>
        <s v="Lokakarya Indeks Pengaduan Masyarakat" u="1"/>
        <s v="Penilaian Kinerja Unit Kerja Pelayanan Publik Tingkat Nasional." u="1"/>
        <s v="Penyusunan analisa standar belanja dan standar satuan harga barang jasa" u="1"/>
        <s v=" Memfasilitasi peningkatan kemitraan investasi usaha bagi Usaha Mikro Kecil Menengah " u="1"/>
        <s v="Pengendalian manajemen pelaksanaan kebijakan KDH dan Pemeriksaan Kasus pada Wilayah Kabupaten/Kota" u="1"/>
        <s v="Penataan Perizinan dan dan Sosisalisasi Perizinan" u="1"/>
        <s v="Monitoring dan Evaluasi kegiatan arus bongkar muat barang dan penumpang di pelabuhan laut di 14 Kab." u="1"/>
        <s v="Rapat Koordinasi Perguruan Tinggi Negeri dan Swasta Tingkat Provinsi NTT" u="1"/>
        <s v="Pembinaan dan Pembangunan Sarana dan Prasarana Ketenaga Listrikan (PLTS dan Biogas, Survey dan Kajian Pembangunan PLTMH,Pendampingan serta Penguatan Kelembagaan dan Audit Energi pada Bangunan Gedung Pemerintah)" u="1"/>
        <s v="Pembentukan Komisi Informasi (KI) Provinsi NTT" u="1"/>
        <s v="Perencanaan Rehab / Pemeliharaan jalan dan Jembatan" u="1"/>
        <s v="Pembangunan Pemukiman Transmigrasi Baru" u="1"/>
        <s v="Penyusunan Kajian Perencanaan Pembangunan" u="1"/>
        <s v="Pembinaan dan Lomba Kearsipan Tingkat Provinsi" u="1"/>
        <s v="Sosialisasi Rencana Penanggulangan Bencana di Kabupaten Nagekeo" u="1"/>
        <s v="Bimtek Akuisisi Arsip" u="1"/>
        <s v="fasilitasi pelaksanaan budaya kerja dan sistem akuntabilitas kinerja dan evaluasi budaya kerja dan LPD lingkup Pemprov NTT" u="1"/>
        <s v="Pengawasan dan Pemantauan PMA/PMDN " u="1"/>
        <s v="Peningkatan Pemanfaatan Teknologi Informasi Aiti dan promosi melalui media elektronik (TV)" u="1"/>
        <s v="Honor Guru, Instruktur dan Operator ICT SLB" u="1"/>
        <s v="Simulasi Kesiapsiagaan Aparatur BPBD Provinsi NTT dan Pelatihan Secara Berkala" u="1"/>
        <s v="Pengamanan Tingkat Provinsi NTT" u="1"/>
        <s v="Rehab/pemel JIAT" u="1"/>
        <s v="Rapat Koordinasi Pendataan Rupa Rupa Bumi Unsur Alami " u="1"/>
        <s v="Penyusunan dan Bimtek  SPP dan SOP Pelayanan Publik" u="1"/>
        <s v="Pengembangan jaringan kerjasama usaha koperasi  " u="1"/>
        <s v="Peningkatan Kerja Sama Dengan Aparat Keamanan Dalam Teknik Pencegahan Kejahatan" u="1"/>
        <s v="Rapat Koordinasi pertambangan dan energi " u="1"/>
        <s v="Analisis kebutuhan SDM dalam rangka peningkatan pelayanan di Sektor Perhubungan" u="1"/>
        <s v="pemeliharaan dan rehab embung dan bangunan penampung lainnya" u="1"/>
        <s v="Fasilitasi dan sinkronisasi kebijakan kependudukan dan catatan sipil" u="1"/>
        <s v="Lokakarya penanganan dan penyelesaian bencana sosial " u="1"/>
        <s v="Peningkatan Kerja Sama Dengan Aparat Keamanan dan Penyuluhan Pencegahan Berkembangnya Praktek Prostitusi dan Perjudian" u="1"/>
        <s v="Koordinasi dan Identifikasi Pelaksanaan Memorandum Of Understanding (MOU) dan Memorandum Of Agreement (MOA) Bidang Penanaman Modal di NTT " u="1"/>
        <s v="Monitoring, evaluasi dan pelaporan serta Rapat Koordinasi para kepala dinas pertambangan dan energi se NTT" u="1"/>
        <s v="pengawasan dan pemantauan Kegiatan SAR di atas Kapal Motor Penyeberangan di 11 Kab." u="1"/>
        <s v="Penyelenggaraan dan Pengembangan Survailans Gizi " u="1"/>
        <s v="Peningkatan Standart Pelayanan Minimal Penyeberangan" u="1"/>
        <s v="Pelatihan menjahit tingkat dasar" u="1"/>
        <s v="lomba desa/kel temu tugas desa dan kelurahan juara" u="1"/>
        <s v="Pengawasan Rehabilitasi / Pemeliharaan Jalan dan Jembatan" u="1"/>
        <s v="Penetapan Rencana Pembangunan Daerah Jangka Menengah 2013-2018" u="1"/>
        <s v="Rakor Terpadu Bidang Pendidikan" u="1"/>
        <s v="Pembinaan, Pengelolaan dan Pengoperasian Angkutan Umum (UPT Belu)" u="1"/>
        <s v="Koordinasi Pengelolaan Kawasan Perkotaan di Kabupaten/Kota Se NTT" u="1"/>
        <s v="Survey dan Analisa Database Fasilitas perhubungan dan jasa pelayanan angkutan (UPT Belu)" u="1"/>
        <s v="Pelatihan design pembuatan bahan promosi (pembuatan brosur, booklet, leaflet,dll)" u="1"/>
        <s v="Peningkatan profesionalisme dan Kualitas SDM Kesehatan melalui Pendidikan dan Pelatihan" u="1"/>
        <s v="Koordinasi, Fasilitasi dan Evaluasi Usulan Pemekaran di Kab/Kota " u="1"/>
        <s v="Penyusunan pelaporan keuangan semesteran" u="1"/>
        <s v="Pelatihan kompetensi tenaga pendidik " u="1"/>
        <s v="Pengembangan kurikulum, bahan ajar dan model pembelajaran pendidikan " u="1"/>
        <s v="Penyediaan Tanda-Tanda Peringatan Bahaya dan Tanda Larangan Memasuki Daerah Rawan Bencana" u="1"/>
        <s v="Kerjasama Lembaga Internasional dan Kerjasama Antar Daerah " u="1"/>
        <s v="Bimtek teknologi pengolahan  komoditi unggulan daerah" u="1"/>
        <s v="SID Pembangunan Pelabuhan Penyeberangan Pulau Ende - Kabupaten Ende" u="1"/>
        <s v="Pembangunan dan Pengembangan Data Statistik Peternakan" u="1"/>
        <s v="Rakor Pengembangan Jejaring PP dan PA  serta Sosialisasi Kepmen PP-RI Nomor 4/2008 " u="1"/>
        <s v="Pengembangan Sistem Perencanaan Penganggaran Terpadu Bidang Kesehatan" u="1"/>
        <s v="Bimtek Pejabat Struktural Eselon IV Kab/Kota dan anggota POL-PP" u="1"/>
        <s v="Pelatihan design bahan promosi " u="1"/>
        <s v="Pendataan, Pengumpulan dan Pengolahan Data Sarana dan Prasarana PTA Pra Penyerahan" u="1"/>
        <s v="Pemantauan dan Evaluasi Kebijakan Pemda di Bidang Kesejahteraan Sosial Kemasyarakatan " u="1"/>
        <s v="Sosialisasi/Advokasi dan Operasional Sekretariat Tim Pembina UKS " u="1"/>
        <s v="Monev. Pelaksanaan Program PP &amp; PA di Kab/Kota" u="1"/>
        <s v="Koordinasi dan Fasilitasi Pelaksanaan kegiatan Pemugaran Perumahan dan Lingkungan Desa (P2LDT)" u="1"/>
        <s v="Survey Investigasi and Design (DED) Terminal Angkutan Barang di Kab. TTU" u="1"/>
        <s v="Sosialisasi/Advokasi Sistem Perlindungan Anak" u="1"/>
        <s v="Pembinaan Wawasan Gender" u="1"/>
        <s v="Penyelenggaraan Kejar paket C setara SMA" u="1"/>
        <s v="Pengumpulan, Pengumpulan dan Updating Data Anggota KORPRI Se-NTT" u="1"/>
        <s v="pembinaan kelembagaan, operasional SLB dan manajemen sekolah" u="1"/>
        <s v="Pembuatan Peraturan Daerang tentang Kearsipan di Provinsi NTT" u="1"/>
        <s v="Survey Load Factor Angkutan Jalan (LLAJ, (AKDP,Taxi,Sewa) di 21 Kab./Kota" u="1"/>
        <s v="Bantuan Pembangkit listrik tenaga surya bagi masyarakat perbatasan dan Pos Pengaman Perbatasan" u="1"/>
        <s v="Penelitian, Penyempurnaan dan Penetapan DPA-SKPD dan DPPA-SKPD" u="1"/>
        <s v="Pelatihan IMPOSMA" u="1"/>
        <s v="Pelaksanaan Perencanaan Pembangunan Berbasis Desa/Kelurahan" u="1"/>
        <s v="Pengelolaan Perpustakaan,  dan Pengadaan Buku Perpustakaan. " u="1"/>
        <s v="Penyusunan dan Penyebaran Informasi dan Perencanaan Tenaga Kerja" u="1"/>
        <s v="Pembekalan Pramuwisata " u="1"/>
        <s v="Penyusunan dokumen perencanaan pembangunan kawasan rawan bencana" u="1"/>
        <s v="Pemilihan dan Pemberian  Penghargaan Supir / Juru Mudi / Awak  Kendaraan Angkutan Umum Teladan ( AKUT )" u="1"/>
        <s v="Akuisisi Arsip Nasional Orde Baru, Kabinet Gotong Royong, Persatuan Nasional, Reformasi Pembangunan &amp; Kabinet Indonesia Bersatu" u="1"/>
        <s v="Penyusunan sistim informasi Data Base Bidang. Kebudayaan" u="1"/>
        <s v="Pengembangan Website Sail Komodo 2013  " u="1"/>
        <s v="Kajian Pembukaan Kantor  perwakilan Dagang NTT" u="1"/>
        <s v="Sosialisasi Penyuluhan ketertiban lalu lintas dan angkutan jalan (UPT Belu)" u="1"/>
        <s v="Peningkatan Penyelenggaraan Pendidikan Khusus" u="1"/>
        <s v="Pengembangan Kapasitas UPTD PPP Tenau" u="1"/>
        <s v="Konsolidasi dan Penguatan Kesekretariatan Komda LANSIA dan Konsolidasi Kelembagaan KOMDA LANSIA di provinsi NTT" u="1"/>
        <s v="Pelatihan Analisis Gender dan PPRG" u="1"/>
        <s v="Pengawasan Bersama Instansi Terkait Pada Hari Besar keagamaan" u="1"/>
        <s v="Pengembangan dan peningkatan Kapasitas SDM Aparatur dalam menghadapi bencana" u="1"/>
        <s v="Koordinasi penyerahan aset kegiatan DK TP" u="1"/>
        <s v="Penyediaan bahan pustaka perpustakaan umum daerah" u="1"/>
        <s v="Fasilitasi Pelatihan inovasi Teknologi Tepat Guna (TTG) di kawasan perbatasan berupa tenun ikat, madu, rumput laut dan pengolahan pangan lokal" u="1"/>
        <s v="Fasilitasi Pelatihan dan Inovasi dan Penyelesaian Perselisihan Batas Daerah " u="1"/>
        <s v="Fasilitasi Proses Administrasi Pemilihan Kepala Daerah dan Wakil Kepala Daerah secara Langsung dan Fasilitasi Pelantikan Penjabat Bupati Malaka " u="1"/>
        <s v="Penyusunan LKPJ Gubernur Nusa Tenggara Timur  Penyusunan Dokumen Laporan Bidang Pemerintahan dan Pembangunan Daerah" u="1"/>
        <s v="Pembangunan Fisik Gedung Diklat Koperasi dan UMKM Prov. NTT" u="1"/>
        <s v="Fasilitasi Kegiatan PKK" u="1"/>
        <s v="Pameran Pembangunan  ( Masuk ke kegiatan promosi pada urusan)" u="1"/>
        <s v="Pembinaan Minat Bakat dan Kreativitas Siswa " u="1"/>
        <s v="Fasilitasi Munas Pramuka" u="1"/>
        <s v="Penyusunan Rencana Kontigensi Bagi Bencana Banjir dan Tanah Longsor di Kabupaten TTS" u="1"/>
        <s v="Pendataan, Pengumpulan dan Pengolahan Data Sarana dan Prasarana PTA" u="1"/>
        <s v="Peningkatan Mutu Pendidikan Luar Biasa" u="1"/>
        <s v="Penilaian Kinerja Unit Kerja Pelayanan Publik Tingkat Nasional" u="1"/>
        <s v="Koordinasi Peningkatan pemanfaatan Sumber Daya Hutan" u="1"/>
        <s v="Patroli Gabungan dalam rangka pemantaua Kamtibmas dan pengawasan Pengkajian  PPNS terhadap pelanggaran Perda " u="1"/>
        <s v="Pengembangan Pendidikan dan Perencanaan Penempatan Tenaga Kesehatan" u="1"/>
        <s v="Konferensi Anak Daerah, forum Anak Nasional, Fasilitasi Pembentukan FAN dan Penguatan FAN tk. Provinsi" u="1"/>
        <s v="Kajian Agenda/Hikayat/Ceritra Rakyat tentang Nama tempat bersejarah, sistim Pemerintahan tradisional dan kepercayaan tradisional dan arsitektur tradisional rumah" u="1"/>
        <s v="Koordinasi Pengelolaan Kawasan Perkotaan di Kabupaten/Kota Se Provinsi Nusa Tenggara Timur " u="1"/>
        <s v="Perhitungan dan Penetapan serta Optimalisasi Pajak Air Permukaan (AP) " u="1"/>
        <s v="Sosialisasi kebijakan tentang Usaha Kecil  Menengah" u="1"/>
        <s v="Peningkatan   Pengelolaan Data dan Informasi Bidang Kesejahteraan Rakyat di Provinsi NTT" u="1"/>
        <s v="Analisis kebutuhan SDM Sektor Perhubungan dan Keselamatan LLAJ" u="1"/>
        <s v="Workshop Pengembangan Kebudayaan  Daerah di Provinsi NTT" u="1"/>
        <s v="Lokakarya Posisi dan Peran Perempuan dalam Urusan Adat. " u="1"/>
        <s v="Fasilitasi dan Pembinaan Pemanfaatan Sarana dan Prasarana Pemerintah" u="1"/>
        <s v="Pembinaan dan Pengawasan Penyelenggaraan Pemerintahan Desa dan Kelurahan" u="1"/>
        <s v="Sosialisasi Penguatan Kapasitas Pemangku Kepentingan dalam Upaya Pengurangan Resiko Bencana Banjir Untuk Potensi Bencana Banjir di Belu" u="1"/>
        <s v="Penyedian Surat Menyurat" u="1"/>
        <s v="pembinaan dan fasilitasi khusus Daerah Otonom Baru terhadap aspek - aspek penyelenggaraan Pemerintahan" u="1"/>
        <s v="Fasilitasi Proses Administrasi PAW Anggota DPR, DPD asal Provinsi NTT dan DPRD Provinsi dan Kab/ Kota se NTT" u="1"/>
        <s v="Koordinasi Pengembangan Agroindustri berbasis komoditi unggulan lokal Hasil usaha Desa Mandiri Anggur Merah di Provinsi NTT" u="1"/>
        <s v="Pendataan, Pengumpulan dan Pengolahan Data Sarana dan Prasarana PTA " u="1"/>
        <s v="Pelaksanaan HAI Ke - 49 Tingkat Provinsi NTT" u="1"/>
        <s v="Studi identifikasi kerusakan jaringan irigasi dan embung" u="1"/>
        <s v="Guru Kontrak Provinsi" u="1"/>
        <s v="Penyusunan Profil Perempuan dan Anak" u="1"/>
        <s v="Koordinas Perencanan Kerjasama Pembangunan Lembaga Internasional " u="1"/>
        <s v="Evaluasi Ranperda tentang Pertanggungjawaban pelaksanaan APBD dan Ranperda tentang Penjabaran" u="1"/>
        <s v="Penyusunan pelaporan Semesteran dan Monitoring Iuran KORPRI ke KORPRI Unit Tingkat Provinsi NTT" u="1"/>
        <s v="Penguatan Kelembagaan Komisi Penanggulangan AIDS " u="1"/>
        <s v="Pemeliharaan Rutin / Berkala Peralatan Gedung Kantor" u="1"/>
        <s v="Peningkjatan Kompetensi Siswa SMA/SMK" u="1"/>
        <s v="Pembuatan Peraturan Daerang tentang Kearsipan di Provinsi NTT berdasarkan Keputusan Gubernur NTT No. 65/2002" u="1"/>
        <s v="Peningkatan Jaringan Infrastruktur Internet dan Peralatan Dokumentasi" u="1"/>
        <s v="Pekan Informasi Daerah" u="1"/>
        <s v="Persiapan sail komodo 2013" u="1"/>
        <s v="Analisis kebutuhan SDM dalam rangka peningkatan pelayanan di Sektor Perhubungan dan Keselamatan LLAJ" u="1"/>
        <s v="Peningkatan kapasitas tenaga penyuluh pertanian/perkebunan" u="1"/>
        <s v="Koordinasi monitoring dan evaluasi ketentraman dan ketertiban" u="1"/>
        <s v="Rapat Koordinasi Ekonomi Daerah" u="1"/>
        <s v="Fasilitasi penataan elemen pemerintah daerah pada daerah otonom baru" u="1"/>
        <s v="Pembinaan Kearsipan Menuju Perubahan sistem Kearsipan PolaBaru dan Pengembangan Jati Diri" u="1"/>
        <s v="Bimtek Dasar Bagi Pejabat Struktural Eselon IV Kab./Kota Se NTT" u="1"/>
        <s v="Pelatihan management dan keuangan kelompok" u="1"/>
        <s v="Peningkatan sistem insentif dan disnisentif bagi petani/kelompok tani" u="1"/>
        <s v="Inventarisasi Dasar Hukum Penegasan Batas Daerah" u="1"/>
        <s v="Kajian Akademis penyelenggaraan Analisis Dampak lalu Lintas ( ANDALALIN) di Jalan Provinsi" u="1"/>
        <s v="Fasilitasi Partisipasi Masyarakat dalam pengelolaan kekayaan budaya " u="1"/>
        <s v="Pendidikan dan Pelatihan bagi Penghuni Panti Asuhan Jompo UPT Dinas Sosial Provinsi NTT" u="1"/>
        <s v="Fasilitasi Pengembangan sarana promosi hasil produksi" u="1"/>
        <s v="Kegiatan Oprasional Bantuan Pendidikan bagi Putra/Putri Anggota KORPRI" u="1"/>
        <s v="Pemilihan Duta Wisata" u="1"/>
        <s v="Operasonal Pelabuhan Penyeberangan Pelabuhan Aimere, Nangakeo dan Teluk Gurita, Hansisi dan Waiwerang" u="1"/>
        <s v="Rehabilitasi jaringan irigasi Sederhana" u="1"/>
        <s v="Seminar Kearsipan" u="1"/>
        <s v="Monitoring dan Evaluasi " u="1"/>
        <s v="Survey lokasi temuan sisa peninggalan purbakala " u="1"/>
        <s v="Penyusunan rancangan peraturan daerah tentang pertanggungjawaban pelaksanaan APBD" u="1"/>
        <s v="Pemetaan Potensi Mineral Logam dan Non Logam serta Pemetaan Hidrologi Daerah Resapan untuk Pemetaan Air Tanah dan Pengadaan Sistem Informasi Geografis (SIG)" u="1"/>
        <s v="Fasilitasi penyelenggaraan festival budaya daerah" u="1"/>
        <s v="Peningkatan Pengawasan, Perlindungan dan Penegakan Hukum terhadap Keselamatan dan Kesehatan Kerja" u="1"/>
        <s v="Koordinasi Pengendalian PMDN/PMA serta Konsolidasi Perencanaan dan Pelaksanaan Modal Regional dan Nasional (KP3MR &amp; KP3MN)" u="1"/>
        <s v="Fasilitasi Pembentukan Forum PRB Tingkat Provinsi NTT" u="1"/>
        <s v="Koordinasi Unsur MUSPIDA Kepala Daerah dan Wakil Kepala Daerah" u="1"/>
        <s v="Penyelenggaraan  Sail Komodo 2013" u="1"/>
        <s v="Pembinaan dan Pengembangan TIK di kabupaten dan Kota" u="1"/>
        <s v="Pengendalian Dampak Faktor Resiko Pencemaran Lingkungan." u="1"/>
        <s v="Penyelenggaraan pelatihan kewirausahaan" u="1"/>
        <s v="Sosialisasi Rencana Pembangunan Daerah Jangka Menengah 2013-2018" u="1"/>
        <s v="Penyusunan LAKIP Gubernur NTT Tahun 2012, RKT dan PK 2013 dan Fasilitasi Penyusunan LAKIP, RKT dan PK SKPD Provinsi NTT" u="1"/>
        <s v="Pembentukan Forum Kerjasama Ekonomi Daerah Tingkat Provinsi NTT" u="1"/>
        <s v="Rapat Koordinasi Program dan Pengembangan Jejaring Program PP dan PA " u="1"/>
        <s v="Pengembangan model sistem rujukan posyandu ke Panti Rawat Gizi Haliwen dan Betun dan Advokasi paska perawatan gizi, Survelance Gizi" u="1"/>
        <s v="Peningkatan SDM Pengelola Peralatan Penaggulangan Bencana" u="1"/>
        <s v="Penyelenggaraan Pelatihan Asesor" u="1"/>
        <s v="Penegakan Aturan Berlalu Lintas di Jalan Bersama Instansi Terkait " u="1"/>
        <s v="Pemilihan Arsiparis Teladan Tingkat Provinsi, Pengelola Arsip Terbaik antar SKPD" u="1"/>
        <s v="Evaluasi Ranperda tentang APBD Kab./Kota dan Ranperkada tentang Penjabaran Perubahan APBD Kab./Kota" u="1"/>
        <s v="Pembinaan, Pemantauan, Evaluasi dan Pelaporan Pelaksanaan Kegiatan APBD Kab/Kota, Tugas Pembantuan dan DAK Pada Kabupaten/Kota" u="1"/>
        <s v="Fasilitasi Tamu Pemerintah Daerah Provinsi NTT" u="1"/>
        <s v="Pencegahan dan Penertiban Terpadu Tindakan Penyelundupan Sembako, BBM dan Miras" u="1"/>
        <s v="Pengawasan Kegiatan SAR di atas KMP" u="1"/>
        <s v="Pembuatan Profil destinasi Pariwisata_x000a_unggulan dan sosialisasi perda" u="1"/>
        <s v="Koordinasi Pemantauan dan Pengendalian Distribusi, harga kebutuhan pokok dan komoditi bersubsidi (Beras Miskin/RASKIN dan BBM)" u="1"/>
        <s v="Peningkatan Kapasitas Lurah Tingkat Provinsi NTT  " u="1"/>
        <s v="Lomba Tertib Arsip antar SKPD Provinsi" u="1"/>
        <s v="Pembinaan Sistim Kearsipan" u="1"/>
        <s v="Pengembangan media promosi dan informasi revolusi KIA, PHBS, Promosi KIA dan Sosialisasi RAD PG" u="1"/>
        <s v="Peningkatan Pengelolaan Sumber Daya Air (hibah 15 M pendamping dan talangan " u="1"/>
        <s v="Bimbingan teknis Angkutan Umum (UPT Manggarai)" u="1"/>
        <s v="Rapat Koordinasi Penanggulangan Masalah Sosial Tingkat Provinsi NTT" u="1"/>
        <s v="Rapat Koordinasi Upaya Pelestarian Seni Budaya Tingkat Provinsi NTT" u="1"/>
        <s v="Survey dan Analisa Database Fasilitas perhubungan dan jasa pelayanan angkutan (UPT Sikka)" u="1"/>
        <s v="Pembuatan Arsip Media Baru Melalui Pengalihmediaan Arsip Manual ke Arsip Elektronik &amp; digital " u="1"/>
        <s v="Rapat Koordinasi Upaya Pelestarian Nilai Seni Budaya dan Pengembangan Kebudayaan Tingkat Provinsi NTT" u="1"/>
        <s v="Pembuatan Peraturan Daerang tentang Kearsipan" u="1"/>
        <s v=" Koordinasi penggunaan Dana Pemerintah bagi Usaha Mikro Kecil Menengah" u="1"/>
        <s v="Evaluasi Ranperda tentang APBD Kab./Kota dan RanperKada tentang Penjabaran APBD." u="1"/>
        <s v="Koordinasi dan Sosialisasi Program/Kegiatan Bidang Kesejahteraan Rakyat Tahun 2014" u="1"/>
        <s v="Koordinasi dan Fasilitasi Pelaksanaan kegiatan Pemugaran Perumahan dan Lingkungan Desa Secara Terpadu (P2LDT)." u="1"/>
        <s v="Identifikasi Kampung Iklim Terkait Dengan PROIKLIM" u="1"/>
        <s v="Pengembangan Transportasi Pada Lintasan Subsidi Perintis Udara" u="1"/>
        <s v="Bimbingan Teknis Penataan Batas Desa untuk Aparat Kab/Kec dan Pemerintah Desa  " u="1"/>
        <s v="Pelatihan Tenun Ikat bagi masyarakat Kawasan Perbatasan" u="1"/>
        <s v="Koordinasi Peningkatan Pengawasan monitoring dan evaluasi pengelolaan Obat, Vaksin dan logistik penunjang/perbekalan kesehatan di 21 kab/kota se-NTT" u="1"/>
        <s v="Seminar Dalam Rangka Revitalisasi dan Reaktualisasi Budaya Lokal" u="1"/>
        <s v="Evaluasi Monitoring dan Pelaporan" u="1"/>
        <s v="Fasilitasi Pelatihan dan Inovasi dan Penyelesaian Perselisihan Batas Daerah Prov. NTT" u="1"/>
        <s v="Koordinasi Pelaksanaan dan Pengendalian pelaksanaan program/ kegiatan kesejahteraan rakyat tahun 2014" u="1"/>
        <s v="Supervisi, pembinaan dan stimulasi pada perpustakaan umum, perpustakaan khusus, perpustakaan sekolah dan perpustakaan masyarakat" u="1"/>
        <s v="Pemantauan dan Pengawasan" u="1"/>
        <s v="Pelatihan pengelolaan hasil hutan non kayu (pelatihan budidaya lebah madu)" u="1"/>
        <s v="Penguatan Sekretariat Komda LANSIA Provinsi NTT dan Pembentukan Komda LANSIA di 21 Kab/Kota" u="1"/>
        <s v="Rehabilitasi sedang/berat gedung berat" u="1"/>
        <s v="Bantuan Sarana Penangkapan ikan" u="1"/>
        <s v="Koordinasi dan Kajian Pembukaan Kantor  perwakilan Dagang NTT" u="1"/>
        <s v="Koordinasi Pengawasan, pengelolaan Obat dan Vaksin " u="1"/>
        <s v="Workshop Sistem Informasi Data Terpadu di Bidang Kebencanaan" u="1"/>
        <s v="Survey Investigasi and Design (FS) Terminal Tipe A Kota Kupang" u="1"/>
        <s v="Pengadaan Kendaraan Dinas Operasional  Untuk  Dinas Perhubungan dan 5  UPT Perizinan dan Pengawasan LLAJ" u="1"/>
        <s v="Advokasi dan s,osialisasi komunikasi , informasi dan edukasi (KIE) program kepada organsasi kemasyarakatan dan mitra kerja serta masyarakat luas" u="1"/>
        <s v="Peningkatan data base pelayanan angkutan dan Kelaikan Alat - alat Keselamatan Kapal Motor Penyeberangan " u="1"/>
        <s v="Pembinaan Model Instalasi Biogas Limbah Ternak dan pengolahan sampah" u="1"/>
        <s v="Rapat Koordinasi Perguruan Tinggi se NTT" u="1"/>
        <s v="Pemberian Reward  Komitmen Pelaksanaan PUG " u="1"/>
        <s v="Peningkatan Operasional Angkutan Perintis untuk kegiatan Subsidi 2 Kapal Motor Penumpang (Sirung &amp; Pulau Sabu)" u="1"/>
        <s v="Rehabilitasi Fasilitas Umum" u="1"/>
        <s v="Pelatihan Pendidik PAUD " u="1"/>
        <s v="Pelatihan TOT program perencanaan persalinan dan pencegahan komplikasi (P4K) bagi pengelola program KIA Kab/Kota se-Provinsi NTT" u="1"/>
        <s v="Penyelenggaraan/Pengembangan Pendidikan Tenaga Kesehatan" u="1"/>
        <s v="Fasilitasi Pelaksanaan Urusan Haji, Pesparawi, Fasilitasi STQ tingkat provinsi NTTdan Pengiriman Peserta STQ Tingkat Nasional." u="1"/>
        <s v="Verifikasi Bantuan Keuangan kepada parpol " u="1"/>
        <s v="Dialog Interaktif Tentang Kebijakan dan Strategi Penanggulangan Masalah-Masalah Kesehatan Tingkat Provinsi NTT" u="1"/>
        <s v="Penyuluhan Pencegahan Berkembangnya Praktek Prostitusi, Perjudian dan Minuman Keras" u="1"/>
        <s v="Temu Teknis Jabatan Fungsional Arsiparis/Calon Arsiparis, Tim Penilai dan Pemutahiran Data Arsipa" u="1"/>
        <s v="Rapat Koordinasi Kebijakan Penanggulangan Kemiskinan dan Ketenagakerjaan Tingkat Provinsi NTT" u="1"/>
        <s v="Sosialisasi Peraturan Gubernur Tentang Tataran Transportasi Wilayah (TATRAWIL) Provinsi NTT" u="1"/>
        <s v="Pelayanan perbaikan Alsinten" u="1"/>
        <s v="Kegiatan pengawasan Harian Lalu Lintas di Jalan, Terminal dan Jembatan Timbang ( UPT Kupang )" u="1"/>
        <s v="Peningkatan kualitas pelayanan, sarana dan prasarana rehabilitasi kesejahteraan sosial bagi PMKS" u="1"/>
        <s v="Operasi Pemeriksaan Kendaraan Bermotor Bersama Instansi Terkait (UPT Sikka)" u="1"/>
        <s v="Dialog Kerukunan Lintas Agama" u="1"/>
        <s v="Rehabilitasi Kawasan Konservasi Laut" u="1"/>
        <s v="Pengadaan Buku – buku kearsipan" u="1"/>
        <s v="Bimbingan Teknis FOSS dan Perangkat Keras" u="1"/>
        <s v="Pembinaan dan Pengawasan Penyelenggaraan Pemerintahan Desa dan Kelurahan se NTT" u="1"/>
        <s v="Monitoring, Evaluasi, pelaporan program, " u="1"/>
        <s v="Buletin Media Perikanan" u="1"/>
        <s v="Rehabilitasi / Pemeliharaan alat alat Kebinamargaan" u="1"/>
        <s v="Rapat KerjaPenguatan Kelembagaan Komisi Penanggulangan AIDS Kabupaten/Kota di Provinsi NTT" u="1"/>
        <s v="Peningkatan edukasi, komunikasi dan Informasi, Lingkungan Hidup " u="1"/>
        <s v="Supervisi, pembinaan dan stimulasi pada perpustakaan umum, perpustakaan khusus, perpustakaan sekolah dan perpustakaan masyarakat " u="1"/>
        <s v="pelatihan manajemen dan pengolahan obat dan perbekalan kesehatan dan pharmaceutical care bagi penanggung jawab pegelolah obat tingkat kabupaten / kota se provinsi NTT" u="1"/>
        <s v="Monev Kapal Perintis untuk angkutan penyeberangan" u="1"/>
        <s v="Lokalatih Pengembangan Potensi Anak" u="1"/>
        <s v="Pembentukan Komisi Informasi (KI) Provinsi NTT  Kerjasama Kemitraan dengan Lembaga Informasi Masyarakat" u="1"/>
        <s v="Pembinaan Pengembangan SDA bidang Komunikasi dan Informasi" u="1"/>
        <s v="Rakor dan Evaluasi Pencegahan,Perdagangan Orang. " u="1"/>
        <s v="Fasilitasi operasional P2TP2A Provinsi NTT" u="1"/>
        <s v="Fasilitasi Penataan  Kelembagaan Perangkat Daerah,  Kab./Kota se NTT dan Fasilitasi Anjab dan ABK kab/Kota Se NTT" u="1"/>
        <s v="Pembangunan Gedung Kantor Untuk 4 UPT Perizinan dan Pengawasan LLAJ" u="1"/>
        <s v="Pengelolaan dan rehabilitasi terumbu karang,manggrove,padang lamun, eusturia dan teluk" u="1"/>
        <s v="Rapat Kerja Aparat Pengelola Barang Daerah Tingkat Provinsi dan Kabupaten/Kota se - NTT" u="1"/>
        <s v="Pelatihan bagi pendidik " u="1"/>
        <s v="Pembuatan Daftar Inventaris Arsip Statis" u="1"/>
        <s v="Fasilitasi Kegiatan Dharma Wanita Prov. NTT" u="1"/>
        <s v="Pelatihan kompetensi tenaga pendidik dan siswa" u="1"/>
        <s v="Pelatihan Kader Pemberdayaan Masyarakat Desa (KPM) bagi Desa dan Kelurahan Juara" u="1"/>
        <s v="pembinaan minat, bakat dan kreatifitas siswa/guru PLB" u="1"/>
        <s v="Peningkatan Pemahaman Gender" u="1"/>
        <s v="Peningkatan Penanggulangan Bencana/KLB" u="1"/>
        <s v="Pengendalian Perusahaan PMDN/PMK Yang Menggunakan Fasilitas dan Non Fast " u="1"/>
        <s v="Koordinasi, Fasilitasi dan Pembinaan SOP Administrasi Pemerintahan" u="1"/>
        <s v="Kerjasama Lembaga Internasional dan Kerjasama DAS Antar Daerah " u="1"/>
        <s v="Penyusunan Rencana Kontijensi Banjir di Kabupaten Sumba Timur" u="1"/>
        <s v="Sosialisasi Pembentukan Sekretraiat Dewan Pengurus KORPRI" u="1"/>
        <s v="Operasi Penertiban AKDP dan Trevel" u="1"/>
        <s v="Penyusunan Data Base Potensi Produk Pangan" u="1"/>
        <s v="Koordinasi Penyusunan AMDAL, Kajian Lingkungan Hidup dan Rencana Aksi Konservasi Air" u="1"/>
        <s v="Penyusunan Database Pelayanan Perijinan 20 Kab.Kota" u="1"/>
        <s v="Pengembangan model sistem rujukan posyandu ke Panti Rawat Gizi Haliwen Betun dan Advokasi paska perawatan gizi, Survelance Gizi" u="1"/>
        <s v="Bantuan Pendidikan bagi Putra/Putri Anggota KORPRI" u="1"/>
        <s v="Koordinasi dan Kerjasama Penanganan Masalah Strategis" u="1"/>
        <s v="Kajian Agenda/Hikayat/Ceritra Rakyat " u="1"/>
        <s v="Rapat Koordinasi Pelayanan Perijinan 21 kab. Kota" u="1"/>
        <s v="Pelatihan TOT Pengembangan Manajemen Kinerja Klinik Bidan dan Perawat (PMKK) bagi pengelola program KIA Dinkes Kab/Kota se-Provinsi NTT" u="1"/>
        <s v="Peringatan Hari Ibu Tingkat Provinsi NTT dan Fasilitasi Pembinaan Putri Asal NTT" u="1"/>
        <s v="Tryout UN SMA dan SMK" u="1"/>
        <s v="Pengawasan Jasa Konstruksi" u="1"/>
        <s v="Pengembangan JDI Hukum tingkat Provinsi NTT dan Pembinaan JDIH " u="1"/>
        <s v="Konferensi Anak Daerah Tk. Prov. dan Peningkatan Hak Partisipasi Anak serta kampanye Anti Pornografi" u="1"/>
        <s v="Pengembangan Sistem penghargaan dan perlindungan terhadap profesi pendidik" u="1"/>
        <s v="Penyusunan Rencana Tata Ruang Kawasan Strategis Provinsi" u="1"/>
        <s v="Sosialisasi peraturan perundang-undangan dan Sosialisasi dan Advokasi Pembangunan Desa/Kelurahan Sadar Hukum di 21 Kab./Kota" u="1"/>
        <s v="Peningkatan Standart Pelayanan Minimal di atas Kapal Motor Penyeberangan di 10 Kabupaten" u="1"/>
        <s v="TOT Kurikulum SD, SMP, SMA dan SMK Tahun 2013" u="1"/>
        <s v="Fasilitasi Penyelesaian Perselisihan Batas Daerah Prov. NTT" u="1"/>
        <s v="Pengendalian, Pengawasan dan Pemanfaatan Sumber Daya Alam" u="1"/>
        <s v="Penyusunan Dokumen Laporan Bidang Pemerintahan dan Pembangunan  Daerah" u="1"/>
        <s v="Operasional Kesekretariatan KOMDA Lansia Prov. NTT" u="1"/>
        <s v="Koordinasi peningkatan dan pemberdayaan Koperasi/KUD dan UMKM Se NTT (Flores, Timor &amp; Sumba)" u="1"/>
        <s v="Rapat Koordinasi Kebijakan Penanggulangan Penyakit Menular dan Tidak Menular Tingkat Provinsi NTT" u="1"/>
        <s v="Rapat Koordinasi, Fasilitasi pendataan pembakuan nama rupa bumi di Kabupaten/Kota se Provinsi NTT" u="1"/>
        <s v="Koordinasi Pengendalian Usaha Pertambangan Mineral dan Batu Bara serta Pemanfaatan Air Bawah Tanah" u="1"/>
        <s v="Survey Fasilitas keselamatan LLAJ di Ruas Jalan Provinsi ( 21 kab./Kota )" u="1"/>
        <s v="Bimtek Pengelolaan Keuangan Desa " u="1"/>
        <s v="Survey Analisis Kinerja Pengembangan Sektor Transportasi di 21 Kab. /Kota" u="1"/>
        <s v="Koordinasi pembinaan dan pengawasan kegiatan Dekonsentrasi dan Tugas Pembantuan" u="1"/>
        <s v=" Sosialisasi kebijakan tentang Usaha Kecil  Menengah" u="1"/>
        <s v="Koordinasi Pengembangan Objek Wisata, Destinasi Pariwisata dan Agroindustri " u="1"/>
        <s v="Penyusunan LAKIP, LPPD dan TAPKIN" u="1"/>
        <s v="Rapat Koordinasi  Penanganan Kasus Pelanggaran Perda dan Keputusan Kepala Daerah dan Pengamanan Tingkat Provinsi NTT" u="1"/>
        <s v="Fasilitasi/Lokakarya Penanganan dan Penyelesaian Bencana Sosial" u="1"/>
        <s v="Monev Terpadu Kelautan dan Perikanan" u="1"/>
        <s v="Pelatihan TTG bagi masyarakat/UKM di daerah perbatasan negara / PNMP-TTG " u="1"/>
        <s v="Fasilitasi Pembinaan Putri Asal NTT" u="1"/>
        <s v="Rakor dan Fasilitasi Penyelesaian Konflik Pertanahan Serta Penyusunan Profil Masalah-Masalah Pertanahan Di Kab/Kota Se-NTT" u="1"/>
        <s v="Peningkatan Pembiayaan Jaminan Kesehatan" u="1"/>
        <s v="Pemeriksaan Kesehatan Tenaga Analis Lab. Lingkungan" u="1"/>
        <s v="Penyelenggaraan Pameran Investasi dan Gelar Potensi Investasi Daerah/Seminar Nasional Investasi" u="1"/>
        <s v="Pemilihan Putri Pariwisata" u="1"/>
        <s v="Pengawasan, Pengendalian dan Pengujian Pencemaran Kegiatan PLTD/PLTU di Kabupaten/Kota se-Provinsi NTT" u="1"/>
        <s v="Sosialisasi Peraturan Undang-Undang Keormasan" u="1"/>
        <s v="Koordinasi Koperasi/KUD dan UMKM Lintas Kabupaten/Kota Se- NTT Daratan Flores, Timor dan Sumba" u="1"/>
        <s v="Fasilitasi Pendirian Kopertis Wilayah NTT" u="1"/>
        <s v="Monitoring, Evaluasi dan Pelaporan  di 5 UPT Perijinan dan Pengawasan LLAJ se NTT" u="1"/>
        <s v="Lomba Posyandu Tingkat Provinsi" u="1"/>
        <s v="Penyusunan Standar Kompetensi dan regulasi profesi Kesehatan" u="1"/>
        <s v="Peningkatan data base pelayanan angkutan Kapal Motor Penyeberangan " u="1"/>
        <s v="Advokasi dan Fasilitasi pembentukan P2TP2A dan Gugus Tugas Trafficking " u="1"/>
        <s v="Pelatihan ketrampilan berusaha bagi keluarga miskin" u="1"/>
        <s v="Penarikan Arsip Statis" u="1"/>
        <s v="Koordinasi Urusan Kebencanaan Tingkat Provinsi NTT" u="1"/>
        <s v="Peningkatan Kapasitas SDM dan Kelembagaan" u="1"/>
        <s v="Pemantauan terhadap pelaksanaan tarif angkutan udara dan tarif referensi angkutan udara di Kab. Manggarai, Manggarai Barat dan Ende" u="1"/>
        <s v="Bimbingan Teknis Peran dan Kerjasama Antara Satpol PP dan Polri dalam Membina Ketenteraman dan Ketertiban Umum serta Tata Upacara Keprotokoler Kab./Kota se NTT" u="1"/>
        <s v="Fasilitasi dan peningkatan Pusat Informasi Pariwisata Mitra Praja" u="1"/>
        <s v="koordinasi pelaksanaan kebijakan kependudukan" u="1"/>
        <s v="Peningkatan Mutu Pendidikan Tingggi " u="1"/>
        <s v="Peningkatan Jaringan Irigasi" u="1"/>
        <s v="Rehabilitasi sedang/berat bangunan sekolah" u="1"/>
        <s v="Pengembangan model pembelajaran  " u="1"/>
        <s v="Sosialisasi keselamatan transportasi jalan" u="1"/>
        <s v="Pembuatan Leaflet Peta Kesenian NTT" u="1"/>
        <s v="Fasilitasi MTQ tingkat provinsi NTTdan Pengiriman Peserta MTQ Tingkat Nasional." u="1"/>
        <s v="Fasilitasi STQ tingkat provinsi NTTdan Pengiriman Peserta STQ Tingkat Nasional." u="1"/>
        <s v="Penilaian Kinerja Unit Kerja Pelayanan Publik Tingkat Nasional dalam Rangka Pemberian Penghargaan Abdibaktitani dan Penilaian Kinerja Penyelenggaraan Pelayanan Publik Pemerintah Kab/Kota" u="1"/>
        <s v="Pemantauan Pemanfaatan Iuran KORPRI 21 Kab/Kota" u="1"/>
        <s v="Pengadaan Rak Arsip" u="1"/>
        <s v="Pengkajian Dampak Lingkungan" u="1"/>
        <s v="Laporan Berkala Kondisi Ketahanan Pangan Daerah" u="1"/>
        <s v="Pemantauan Pendistribusian BBM" u="1"/>
        <s v="Pemantauan dan Penertiban LLAJ pada hari - hari besar keagamaan di 3 Kab." u="1"/>
        <s v="Rapat koordinasi lintas sektor dalam rangka pengelolaan batas wilayah, Infrastruktur dan Potensi kawasan perbatasan" u="1"/>
        <s v="Peningkatan kompetensi aparatur melalui diklat formal dan non formal" u="1"/>
        <s v="Peningkatan  Koordinasi dan  Fasilitasi  pembakuan nama rupa bumi di Kabupaten/Kota se Provinsi NTT" u="1"/>
        <s v="Penyebarluasan informasi pemerintahan, Pembangunan Daerah dan Penyuluhan" u="1"/>
        <s v="Pengumpulan dan analisa data base pelayanan angkutan serta Pemeriksaan Kelaikan Alat - alat Keselamatan Kapal Motor Penyeberangan " u="1"/>
        <s v="Penyajian data kependudukan dan catatan sipil skala provinsi" u="1"/>
        <s v="Fasilitasi Proses Administrasi Politik " u="1"/>
        <s v="Penyusunan Data Strategis Kehutanan" u="1"/>
        <s v="Pemantauan dan Penertiban LLAJ pada hari - hari besar keagamaan di 5 Kab." u="1"/>
        <s v="Seleksi penerimaan calon PNS dan Seleksi serta penetapan PNS untuk Tubel dan ibel, Revisi Perda No.5 Tahun 2002" u="1"/>
        <s v="Bantuan Beasiswa SDLB/SLB, Inklusi, Akselerasi dan PLK" u="1"/>
        <s v="Pengembangan Budidaya Rumput Laut" u="1"/>
        <s v="Bimtek Analisis Jabatan dan Analisis Beban Kerja Tingkat Provinsi NTT" u="1"/>
        <s v="Monitoring dan Evaluasi bantuan Provinsi dan bantuan Pembangunan lainnya" u="1"/>
        <s v="Koordinasi Lintas Sektor Kebencanaan" u="1"/>
        <s v="Pelatiahan Inovasi Teknologi Tepat Guna" u="1"/>
        <s v="Bantuan Kesehatan Rujukan di Wilayah Sumba dan Flores" u="1"/>
        <s v="Penyusunan rancangan peraturan KDH tentang Penjabaran APBD Provinsi NTT TA." u="1"/>
        <s v="Pembinaan Penatausahaan Keuangan Daerah" u="1"/>
        <s v="Pengadaan ijazah" u="1"/>
        <s v="Pengembangan Perbenihan/Pembibitan" u="1"/>
        <s v="Temu Kemitraan antara Pengusaha Daerah dengan Pemerintah" u="1"/>
        <s v="Pelatihan pemanfaatan alat tangkap ikan drive long time" u="1"/>
        <s v="Pengadaan perlengkapan aparatur" u="1"/>
        <s v="Penyusunan dan Analisa Data dan Informasi Perencanaan Pembangunan Kawasan Daerah Rawan Bencana" u="1"/>
        <s v="Lokakarya Posisi dan Peran Perempuan dalam Urusan Adat" u="1"/>
        <s v="Monev Terpadu Program PP &amp; PA " u="1"/>
        <s v="Temu Konsultasi Bagi Pimpinan Lembaga Kearsipan Kab/Kota se-NTT" u="1"/>
        <s v="Pemutahiran Data Profil Pendidikan NTT" u="1"/>
        <s v="Pembinaan dan Pengembangan Usaha Simpan Pinjam khusus Kelompok Perempuan (SPP) dengan sub Kegiatan :  " u="1"/>
        <s v="Pengawasan Operasional Terminal ALBN  Mota'ain,Terminal AKDP Wil.TTU,dan Terminal Besikama" u="1"/>
        <s v="Fasilitasi Hari-Hari Besar Nasional" u="1"/>
        <s v="Foccus Group Discussion (FGD) Tentang Minuman Keras Lokal" u="1"/>
        <s v="Penyusunan Status Lingkungan Hidup Daerah (SLHD) dan Penyebarab Akses informasi" u="1"/>
        <s v="Pelatihan Relawan Siaga Bencana Kerjasama dengan Pramuka" u="1"/>
        <s v="Pembinaan dan Pengendalian Pelaksanaan Pengadaan Barang/ Jasa Pemerintah Daerah." u="1"/>
        <s v="Bantuan bagi lembaga kursus wirausaha Kota/Desa" u="1"/>
        <s v="Pengembangan dan pelestarian sejarah purbakala, museum dan peninggalan bawah air " u="1"/>
        <s v="Rapat Koordinasi penyusunan usulan DAK Kab/Kota" u="1"/>
        <s v="Peningkatan peran aktif masyarakat dan dunia usaha" u="1"/>
        <s v="TOT Bahan Ajar Responsif Gender bagi Gugus Tugas" u="1"/>
        <s v="Pembinaan Pelajar Pelopor Keselamatan Lalu Lintas dan Angkutan Jalan" u="1"/>
        <s v="Sosialisasi / Penyuluhan Ketertiban  LLAJ" u="1"/>
        <s v="Uji Kelaikan SaraNa transportasi guna keselamatan Penumpang " u="1"/>
        <s v="Peningkatan Pelayanan Kesehatan Anak" u="1"/>
        <s v="Koordinasi Penyerahan Aset DKTP" u="1"/>
        <s v="Pelatihan Fasilitator Konsultasi anak" u="1"/>
        <s v="Rapat Koordinasi Penanggulangan Masalah Kemiskinan dan Ketenagakerjaan" u="1"/>
        <s v="Pendataan, Penilaian dan Pemusnahan Arsip KPUD " u="1"/>
        <s v="Survey lokasi temuan sisa peninggalan purbakala nekara tipe heger I dan kampung adat Noeltoko" u="1"/>
        <s v="Koordinasi dan Fasilitasi Pelaksanaan kegiatan Pemugaran Perumahan dan Lingkungan Desa (P2LDT)." u="1"/>
        <s v="Peningkatan kualitas SDM Penyuluh dan pendamping perikanan" u="1"/>
        <s v="Monitoring dan Evaluasi Pasca Penempatan Transmigran Asal NTT Di Luar NTT" u="1"/>
        <s v="Fasilitasi Manajemen BOS " u="1"/>
        <s v="Rapat Koordinasi Penanganan Kasus Pelanggaran Perda dan Keputusan Kepala Daerah" u="1"/>
        <s v="SID pembangunan kantor gubernur jl. Eltari " u="1"/>
        <s v="Lomba Kompetensi PTK-PNF" u="1"/>
      </sharedItems>
    </cacheField>
    <cacheField name="Sasaran" numFmtId="0">
      <sharedItems containsBlank="1" count="2114" longText="1">
        <s v="Dinas PPO Prov. NTT, UPT PPNFI, UPT Tekkomdik dan UPT PPOPMSP"/>
        <s v="Dinas PPO Prov. NTT, dan UPT PPOPMSP"/>
        <s v="Terwujudnya Pelayanan Adminstrasi Perkantoran"/>
        <s v="Dinas PPO Prov. NTT"/>
        <s v="Dinas PPO Prov. NTT dan UPT PPOPMSP"/>
        <s v="Terciptanya laporan kinerja dan keuangan yang baik"/>
        <s v="1)25 orang dari SKB Kab/Kota;2) 3 Model; 3)60 Guru untuk 14 mata lomba dari kab/kota; 4)50 orang dari 22 Kab/Kota.5) 50 orang dari 22 Kab/Kota;6)2 kali setahun;7)1 kali setahun;8)2 kali setahun;"/>
        <s v="1000 Orang yang terdiri dari warga Belajar, Tutor, Penyelenggaraan Program PLS, Unsur Dinas PLS"/>
        <s v="400 siswa PLB berpreatasi,"/>
        <s v="30 Guru PLB berpreatasi,"/>
        <s v="28 Sekolah Luar Biasa dan. 250 Guru SLB"/>
        <s v="1. UPT PPNFI. 1) 25 orang anak; 2) 25 orang Guru; 2. 400 orang pendidik PAUD di 22 Kab/Kota mengikuti pelatihan, 3). 150 orang peserta jambore PAUD prov,4). 150 orang pendidik PAUD"/>
        <s v="1).Siswa SD, SMP yang berprestasi dibidang Sains, Olahraga dan Seni, 2). 250 siswa SD,SMP/MTs, 2). Manajemen BOS di  126 SD dan 126 SMP 22 Kab/Kota, 3). TOT Kurikulum 2013 bagi 30% guru SD dan SMP"/>
        <s v="1). Guru mata pelajaran SMA/SMK, 2). 63  guru olah raga, 3).280 org Guru pengelola Program TVE, 4). Guru mata pelajaran UN, pengelola porgam TVE dan kepala sekolah, 5). Guru dan kepala sekolah (SD,SMP, SMA, SLB) peserta pelatihan Asesor, 6). 24 kali pertemuan MGMP"/>
        <s v="315 Guru dan kepala sekolah"/>
        <s v="Siswa yang akan mengikuti ujian akhir tahun 2013 dan blanko ijasah yang tidak terpakai dan rusak"/>
        <s v="1). Siswa SMP/MTs kelas IX se NTT dan Siswa SMA/SMK Kelas XII; 2). 300 SMP/MTs, 3).  250 siswa SMA dan SMK"/>
        <s v="SMA / SMK di 22 Kab/Kota"/>
        <s v="1). 25 orang (putus sekolah SMA, tamat SMP); 2. Dinas PPO. 2). Anak Putus Sekolah SMA, Tamatan SMP yg tdk tertampung pada pendidikan formal.,3). 25 org (putus sekolah SMP, tamat SD); "/>
        <s v="1) 1542 orang guru Kontrak Provinsi"/>
        <s v="Dinas Pendidikan dan Bapeda kab/kota,  TK, SD, SMP, SMA, SMK se NTT"/>
        <s v="Guru, Kepala Sekolah Kepala Dinas, Kepala Bidang Teknis, Stakeholder"/>
        <s v="sekolah, pengawas dan dina PPO kab/kota"/>
        <s v="Club Sepak Bola Pelajar"/>
        <s v="Atlet PPLP, PPLD dan Masyarakat"/>
        <s v="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2 Kab/Kota, 7)Paskibraka."/>
        <s v="1) pegawai dinas kesehatan ; 2) UPTD Labkes; 3) UPTD Latnakes; 4.)UPT Povabekes"/>
        <s v="1) dinas kesehatan ; 2) UPTD Labkes; 3) UPTD Latnakes; 4.)UPT Povabekes"/>
        <s v="dinas kesehatan"/>
        <s v="1) dinas kesehatan; 2) UPT latnakes"/>
        <s v="rumah dinas "/>
        <s v="upt latnakes"/>
        <s v="rumah dinas"/>
        <s v="1) dinas kesehatan; 2) UPTD Labkes; 3) UPTD povabekes"/>
        <s v="UPTD Latnakes"/>
        <s v="1) UPT latnakes; 2) UPT povabekes"/>
        <s v="UPT povabekes"/>
        <s v="1)dinas kesehatan; 2) UPTD Latnakes; 3)upt labkes"/>
        <s v="1) intalasi farmasi dan kab/kota ( 53 Item Obat); 2) pelatihan manajemen dan pengolahan obat dan perbekalan kesehatan dan pharmaceutical care bagi penanggung jawab pegelolah obat tingkat kabupaten / kota se provinsi NTT"/>
        <s v="1), Pedagang Besar Farmasi (PBF), 2). Penjualan jajanan anak sekolah, 3). Mitra kefarmasian"/>
        <s v=" Media promosi cetak , alat bantu promosi , alat laboratorium kelilling ( Masyarakat ) "/>
        <s v="1) 1000 orang kades Desa SiAGa; 2) 1000 orang kader Posyandu"/>
        <s v="Pasien di RSUD Kabupaten"/>
        <s v="Kader Posyandu dan Kader Desa SiAGa.; Peningkatan kesehatan masyarakat 140 Kepala/Petugas Puskesmas Rawat Inap"/>
        <s v="3000 calon mahasiswa /I kesehatan di NTT , alat kimia darah , alat sampling , alat mikrobiologi, alat biokimia dan alat hematologi, bahan, media regencia , bahan pemeriksaan sample, "/>
        <s v=" Rumah sakit dan puskesmas di 22 Kab/kota "/>
        <s v="1 paket sarana dan prasarana"/>
        <s v="Petugas Puskesmas"/>
        <s v="1) masyarakat yang terkena KLB penyakit menular; 2) pengelola program KLB penyakit menular"/>
        <s v="1) 2000 ibu hamil kek dan 1000 Balita gisi buruk, di Panti rawat Gizi dan Posyandu di 22 Kab /kota , 2) format pelaporan"/>
        <s v="22 Bidan koordinator , 24 orang perawat , 24 o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
        <s v="pengelolah program pada dinkes di 22 kab / kota , 2220 penempatan PTT ,327 orang penarikan PTT , 42 orang petugas pendamping ,60 orang pengelolah PTT ; 50 orang mahasiswa program studi kebidanan dan keperawatan Poltekkes dan Akper "/>
        <s v="84 orang ( medis , keperawatan , kesmas , gizi dari 22 kab / kota , 17 jenis jabatan fungsional kesehatan 1000 tenaga kesehatan mendapat , SIK , dokter bedah dan nakes Asing institusi pendidikan negri pemda dan swasta di NTT ,perwat, bidan , assisten apoteker, perawat gigi, radiografer , teknis elektro medik ,;"/>
        <s v="30% penduduk NTT yang belum dicover Jamkesmas; 50 org x 4 kali; 4 even Olah Raga, 2 even Pameran"/>
        <s v="1) Rumah Sakit, Puskesmas, Tenaga Kesehatan, Mitra Kefarmasian, dan Sarana Prasarana; 2) Pengembangan Sistem Perencanaan Penganggaran Terpadu Bidang Kesehatan"/>
        <s v="Petugas Puskesmas, staf Dinkes"/>
        <s v="Pasien dan Pegawai RS"/>
        <s v="Pegawai RS"/>
        <s v="Pelanggan dan Pasien RS"/>
        <s v="pasien tidak mampu dengan SKTM dari yang berwenang yang tidak tercover dalam JAMKESMAS/JAMKESDA"/>
        <s v="Pasien RS"/>
        <s v="Pelanggan dan Pegawai RS"/>
        <s v="Calon lokasi baru RSUD"/>
        <s v="Tersedianya jasa surat menyurat "/>
        <s v="Meningkatkan Pelayanan Administrasi Perkantoran"/>
        <s v="Tersedianya pemeliharaan kendaraan dinas/operasional"/>
        <s v="Tersedianya jasa administrasi keuangan"/>
        <s v="Tersedianya jasa kebersihan"/>
        <s v="Tersedianya barang cetakan dan penggandaan"/>
        <s v="Tersedianya komponen instalansi listrik/penerangn bangunan kantor"/>
        <s v="Tersedianya bahan bacaan dan peraturan perundang-undangan"/>
        <s v="Tersedianya makan dan minum"/>
        <s v="Terlaksananya rapat-rapat koordinasi dan konsultasi"/>
        <s v="Terlaksananya koordinasi dan konsultasi pelaksanaan tugas dalam daerah"/>
        <s v="Tersedianya jasa pengamanan kantor"/>
        <s v="Honorer kantor"/>
        <s v="Tersedianya perlengkapan gedung kantor"/>
        <s v="Tersedianya Gedung Kantor Gubernur  Baru"/>
        <s v="Meningkatnya Sarana dan Prasarana Aparatur"/>
        <s v="Terpeliharanya kendaraan dinas/operasional"/>
        <s v="1) Ruas jalan provinsi dan jembatan pada ruas jalan Provinsi   "/>
        <s v="Ruas jalan provinsi dan jembatan pada ruas jalan Provinsi  "/>
        <s v="1) Pembangunan rumah sederhana layak huni; 2) Masyarakat yang berpenghasilan rendah; "/>
        <s v="7 JIAT (Jaringan Irigasi Air Tanah)"/>
        <s v="Sistim distribusi air minum pada wilayah rawan air"/>
        <s v="3 unit alat berat"/>
        <s v="20 Daerah Irigasi kewenangan provinsi "/>
        <s v="Daerah Irigasi, Perencanaan 1 Daerah Irigasi, Alat Pengendalian Banjir, Honor Observer, Pengumpulan Data TMA, Rasionalisasi Stasiun Hidrologi, Pengelolaan DAS WS Sumba, Manual OP Pengendalian Pengadaan Peralatan, Meningkatkan Kemampuan petani yang tergabung dalam GP3A dalam menghasilkan suatu produk perencanaan pengelolaan"/>
        <s v="Daerah Irigasi kewenangan provinsi"/>
        <s v="Pemeliharaan pada embung yang telah dibangun melalui APBD Provinsi"/>
        <s v="Pada DI dan embung kewenangan provinsi"/>
        <s v="Peralatan Hidrologi, Honor Observasi dan pengamanan sungai"/>
        <s v="Daerah irigasi dan embung berdasarkan Angka Kebutuhan Nyata Operasional (AKNOP)"/>
        <s v="Infrastruktur perdesaan "/>
        <s v="1) Monitoring, evaluasi dan pelaporan terpadu bidang ke-PU-an; 2) pendampingan Gubernur dan DPRD"/>
        <s v="alat-alat laboratorium pengujian "/>
        <s v="pelayanan jasa laboratorium pengujian"/>
        <s v="pada ruas jalan Provinsi 14 km"/>
        <s v="Operasional perkantoran yang baik dan efektif"/>
        <s v="Terpenuhinya kebutuhan administrasi perkantoran"/>
        <s v="Tersedianya bahan bacaan dan berbagai ketentuan"/>
        <s v="meningkatnya kualitas perencanaan di daerah"/>
        <s v="Terwujudnya pelayanan pemerintah yang tertib dan teratur"/>
        <s v="Adanya sarana dan prasarana perkantoran yang memadai"/>
        <s v="Terwujudnya perencanaan pembangunan daerah yang berkualitas dengan berbasis data dan indikator yang akurat"/>
        <s v="RTRW Provinsi NTT 2010 -2030"/>
        <s v="Terlaksanaanya perencanaan berbasis desa dan kelurahan dalam mendukung prioritas pembangunan daerah"/>
        <s v="Pecapaian koordinasi, integrasi dan sinkronisasi perencanaan pembangunan bidang kerjasama pembangunan"/>
        <s v="Terciptanya pemberdayaan masyarakat melalui Program PPSIP"/>
        <s v="Terwujudnya perencanaan pembangunan daerah yang bermutu, terpadu, terarah dan berkelanjutan serta selaras antara pemerintah provinsi dengan kabupaten/kota"/>
        <s v="Terwujudnya perencanaan pembangunan daerah yang bermutu, terpadu, terarah dan berkelanjutan serta selaras antara pemerintah provinsi dengan kabupaten/kota; Sosialisasi RPJMD Prov. NTT 2013-2018; Finalisasi Penyusunan Renstra SKPD 2013-2018; Penyusunan Aplikasi Terpadu Dokumen Perencanaan dan Penganggaran 2013-2018; Pelatihan Penyusunan Aplikasi terpadu berdasarkan RPJMD 2013-2018; "/>
        <s v="Terciptanya pemberdayaan masyarakat melalui pengembangan usaha ekonomi produktif pada desa-desa sasaran pelaksanaan Program Desa/Kelurahan Mandiri Anggur Merah"/>
        <s v="1) Meningkatnya Wawasan Kebangsaan dan Management Garda Batas di Kawasan Perbatasan; 2) Meningkatnya pemahaman dan pengetahuan masyarakat tentang batas wilayah kab./kota dan antar negara."/>
        <s v="Penyelesaian perselisihan batas wilayah negara dan kawasan perbatasan"/>
        <s v="Peningkatan pengetahuna dan ketrampilan dan peningkatan hasil produksi pertanian"/>
        <s v="Terjalinnya komunikasi dan koordinasi lintas sektor "/>
        <s v="1.tersedianya dokumen dasar hukum penegasan batas daerah untuk kabupaten pemekaran 2.Penyelesaian perselisihan batas wilayah administrasi kabupaten/kota 3.Inventarisasi pilar batas administrasi kabupaten pemekaran/ Daerah Otonomi Baru (DOB) di NTT"/>
        <s v="Terbangunnnya kesamaan pemahaman antar aparatur pemerintah tentang penegasan batas daerah"/>
        <s v="Terlaksananya pengiriman dan penerimaan surat menyurat"/>
        <s v="Terpenuhinya kebutuhan jasa komunikasi, air dan listrik"/>
        <s v="Tersedianya jasa pemeliharaan dan perizinan kendaraan dinas"/>
        <s v="Tersedianya jasa kebersihan kantor"/>
        <s v="Tersedianya barang cetakan dan penggandaan "/>
        <s v="Tersedianya komponen instalasi listrik"/>
        <s v="Tersedianya makanan dan minuman rapat"/>
        <s v="Terlaksananya rapat koordinasi dan konsultasi Luar Daerah"/>
        <s v="Terpenuhinya kebutuhan pangan pegawai BPP Prov. NTT"/>
        <s v="Terlaksananya rapat koordinasi dan konsultasi pendampingan dalan daerah"/>
        <s v="Terjaminnya keamanan kantor BPP Prov. NTT"/>
        <s v="Terlaksananya administrasi keuangan Badan Pengelola Perbatasan"/>
        <s v="Tersedianya peralatan gedung kantor"/>
        <s v="Tersedianya jasa pemeliharaan gedung kantor"/>
        <s v="Tersedianya jasa pemeliharaan kendaraan dinas/operasional"/>
        <s v="Tersedianya jasa pemeliharaan peralatan gedung kantor"/>
        <s v="Tersusunnya laporan kinerja dan ikhtisar realisasi kinerja SKPD"/>
        <s v="Pelayanan Administrasi Surat Menyurat"/>
        <s v="Terlksananya administrasi telepon, air, listrik, internet dan faksimile"/>
        <s v="Terlaksananya penyediaan jasa pemeliharaan &amp; perijinan Kendaraan Dinas Operasional"/>
        <s v="Terlaksananya jasa administrasi keuangan"/>
        <s v="Terlaksananya penyediaan jasa kebersihan kantor"/>
        <s v="Terlaksananya penyediaan cetakan dan penggandaan"/>
        <s v="Intalasi Listrik, peralatan dan bahan penerangan kantor"/>
        <s v="Terlaksananya bahan bacaan dan peraturan perundang-undangan"/>
        <s v="Tersedianya makanan dan minuman untuk rapat dan tamu"/>
        <s v="Terlaksananya rapat-rapat koordinasi dan konsultasi ke luar daerah"/>
        <s v="Terlaksananya jasa pengangkutan beras dan barang dinas"/>
        <s v="Terlaksananya koordinasi, evaluasi &amp; pendampingan dalam daerah lainnya"/>
        <s v="Terjaminnya keamanan barang milik daerah"/>
        <s v="Terlaksananya Pengadaan Perlengkapan Gedung Kantor"/>
        <s v="Terlaksananya pengadaan peralatan kantor"/>
        <s v="Terlaksananya Pengadaan Meubelair"/>
        <s v="Terpeliharanya kendaraan dinas operasional"/>
        <s v="Terpeliharanya perlatan gedung kantor  "/>
        <s v="Peningkatan Kualitas Sumber Daya Aparatur"/>
        <s v="Terlaksananya penyusunan laporan capaian kinerja keuangan semesteran"/>
        <s v="Rapat Koordinasi Teknis  Perhubungan se Provinsi NTT"/>
        <s v="1) Terlaksananya Sosialisasi Peraturan perundang-undangan di bidang perhubungan laut;  2) Laporan hasil sosialisasi. 3) Pembuatan Papan Iklan Dalam Rangka Kampanye Keselamatan Transportasi  (Diarahkan utk bersumber dari  DAK)"/>
        <s v="terlaksananya pembinaan teknis terminal"/>
        <s v="Monitoring, Evaluasi  dan Pelaporan Pembangunan Prasarana &amp; Fasilitas Perhubungan"/>
        <s v="Pembebasan tanah Untuk 4 UPT Perizinan dan Pengawasan LLAJ."/>
        <s v="SID Pelabuhan Penyeberangan Pulau Besar"/>
        <s v="calon lokasi bandara baru"/>
        <s v="Pembangunan Garasi dan Penataan Lahan Parkir"/>
        <s v="Laporan hasil monitoring dan evaluasi kegiatan arus bongkar muat barang dan penumpang "/>
        <s v="1) Jumlah peserta pelatihan; 2) Laporan hasil pelaksanaan kegiatan."/>
        <m/>
        <s v="Survey Sarana dan Prasarana  Sektor Transportasi  se Provinsi  NTT  Dalam Rangka Pembuatan  Dinas Perhubungan Provinsi NTT Dalam Angka;  Monitoring, Evaluasi dan Pelaporan Kegiatan Operasional LLAJ"/>
        <s v="Manajemen Lalu Lintas Angkutan Barang Pada Ruas Jalan Perkotaan Kota Kupang; Pembuatan Aplikasi Geo Data Base  Sektor Perhubungan  se Provinsi  NTT; Pemantauan dan Penertiban LLAJ pada Hari - Hari Besar Keagamaan"/>
        <s v="Survey Load Factor ( LF )  Angkutan Umum  AKDP, LLAP, Laut dan Udara."/>
        <s v="Pembinaan Teknis dan Monitoring UPT Perijinan dan Pengawasan LLAJ"/>
        <s v="Mewujudkan Budaya Keamanan dan Keselamatan dan Ketertiban Serta Meningkatkan Penyelenggaraan dan Kinerja Operasional Sistem Transportasi Perkotaan;  Pembinaan Pelajar Pelopor Keselamatan Lalu Lintas dan Angkutan Jalan"/>
        <s v="10 Pemeriksaan Kelaikan Alat - Alat Keselamatan KMP; 2) Penegakan Aturan Dalam Berlalu Lintas di Jalan; 3) Terlaksananya Pemantauan Pelaksanaan Pemanduan di Pelabuhan Wajib Pandu; dan 2) Laporan"/>
        <s v="Terlaksananya Kegiatan SAR di Atas Kapal Angkutan Laut Perintis dan Kegiatan Pemanduan di Perairan Wajib Pandu"/>
        <s v="Keamanan dan Keselamatan Operasi Penerbangan di Bandara"/>
        <s v="Operasi Pemeriksaan Bersama Instansi Terkait"/>
        <s v="Operasi Penertiban AKDP dan Trevel; Pembinaan, Pengelolaan, Dan Pengoperasian Angkutan Umum"/>
        <s v="Monitoring, Evaluasi dan Pelaporan"/>
        <s v="Pengawasan terhadap Operasional Angkutan Penyeberangan"/>
        <s v="Terlaksananya Pengadaan dan Pemasangan Rambu LLAJ"/>
        <s v="Terlaksananya Pengujian Kendaraan Bermotor"/>
        <s v="Terlaksananya pemantauan dan penertiban Dimensi Kendaraan Angkutan Barang"/>
        <s v="Instansi Terkait"/>
        <s v="BLHD Prov. NTT"/>
        <s v="UPT Laboratorium"/>
        <s v="BLHD Provinsi NTT"/>
        <s v="UPT Laboratorium Lingkungan"/>
        <s v="1) Kebisingan sarana transportasi perkotaan di 5 Kabupaten/Kota di Provinsi NTT (indeks kebisingan lalu lintas dan tingkat kebisingan suara musik dalam angkutan kota) 2) Usaha dan /atau kegiatan yang masuk kriteria wajib AMDAL, UKL dan UPL;"/>
        <s v="1) Usaha percetakan/foto copy dan bengkel; 2) Bengkel service AC Mobil; 3) Bengkel service AC Ruangan; 4) Distributor Bahan Perusak Ozon (BPO)"/>
        <s v="Lingkungan Pemukiman perkotaan di 15 Kabupaten / Kota se NTT , Masyarakat pelaku pengelolaan Lingkungan Hidup; Penilaian Kalpataru /Pengelolaan Lingkungan Hidup"/>
        <s v="Pemrakarsa , Usaha, Masyarakat dan Lingkungan sekitar lokasi kegiatan"/>
        <s v="1) Tersedianya Peralatan Laboratorium Lingkungan; 2) Tersedianya Peralatan Gelas dan Polyetilen; 3) Laboratorium Lingkungan; 4) Tersedianya Reagen Analisa; 5) Tersedianya Bahan Pendukung Analisa dan pengamanan sampel; 6) Tersedianya Peralatan Penunjang Analisa; 7) Tersedianya peralatan yang akurat dan memadai untuk analisis Laboratorium Lingkungan; 8) Tersedianya ruangan laboratorium yang memadai; 9) Terwujudnya pembinaan teknis Laboratorium  dan Pengujian Parameter Kualitas Lingkungan di Kabupaten/Kota; 10) Tersedianya makanan tambahan bagi Tenaga Analis"/>
        <s v="Kelompok masyarakat yang tergabung dalam program"/>
        <s v="Pemrakarsa, aparatur pengelola LH daerah, masyarakat terkena dampak, stakeholders"/>
        <s v="1) Usaha dan/atau kegiatan yang telah memiliki dokumen lingkungan hidup (AMDAL, UKL-  UPL dan SPPL) termasuk hotel dan kegiatan pertambangan di Provinsi NTT, PLTU, PLTD; 2) Aparatur pengelola LH Provinsi dan kabupaten/kota, masyarakat terkena dampak, stakeholders; 3)  32 Kelompok Masyarakat di Sekitar sumber air pada 16 Kabupaten/Kota; PLTD/PLTU di Kabupaten/Kota se-Provinsi NTT "/>
        <s v="42 Kelompok masyarakat pada 21 Kabupaten /Kota"/>
        <s v="22 Kelompok masyarakat pada 11 Kabupaten/Kota"/>
        <s v="Masyarakat (Ormas, tempat Ibadah, Sekolah, Perguruan Tinggi, Instansi Pemerintah/Swasta) pada 12 Kabupaten"/>
        <s v="Pemerintah, Dunia Usaha, LSM dan masyarakat umum"/>
        <s v="Pemerintah, Dunia Usaha, LSM dan masyarakat umum "/>
        <s v="1) 10 kelompok Ibu-ibu PKK Tingkat Kecamatan; 2) Murid Sekolah pada 5 Kabupaten/Kota; 3) Peran serta Kabupaten/Kota dalam pelaksanaan Pameran Pekan Lingkungan Indonesia; 4) Pemrakarsa, aparatur pengelola LH daerah, masyarakat terkena dampak di 22 Kab/kota; Identifikasi Kampung Iklim Terkait Dengan PROIKLIM"/>
        <s v="KLH dan Kabupaten/Kota; Peningkatan Kapasitas SDM dan Kelembagaan"/>
        <s v="1) Kelompok Peternak babi/sapi pada 5; 2) Kabupaten/Kota se-Provinsi NTT"/>
        <s v="Kualitas air laut dari sumber-sumber pencemaran di daerah pesisir (hotel, permukiman, pasar, pertokoan, pelabuhan, penambangan) di 10 (sepuluh)Kabupaten/Kota di Provinsi NTT"/>
        <s v="Kualitas udara ambien kota-kota di 10 (sepuluh) Kabupaten/Kota di Provinsi NTT"/>
        <s v="Tersedianya IPAL  dan Alat Pengolahan Limbah Laboratorium Lingkungan"/>
        <s v="Terselenggaranya pelayanan kepada Pemerintah dan Masyarakat Penyandang masalah Kesejahteraan sosial"/>
        <s v="Terpenuhinya pelayanan telepon, fax, air dan listrik"/>
        <s v="Terselenggaranya kegiatan pemeliharaan kendaraan dinas"/>
        <s v="Terselenggaranya pengelolaan administrasi keuangan secara tertib dan lancar"/>
        <s v="Terpenuhinya kebersihan kantor dan lingkungan kantor"/>
        <s v="Tersedianya barang dan bahan cetakan"/>
        <s v="Penyediaan Komponen Instalasi Listrik/Penerangan Bangunan Kantor"/>
        <s v="Terselenggaranya pelayanan Berita melalui media cetak"/>
        <s v="Terpenuhinya makanan dan minuman kantor"/>
        <s v="Terlaksananya rapat-rapat koordinasi ke luar daerah"/>
        <s v="Terpenuhinya pelayanan kantor kepada masyarakat dan pemerintah"/>
        <s v="Terlaksananya rapat koordinasi dalam daerah"/>
        <s v="Terpenuhinya kebutuhan perlengkapan gedung kantor"/>
        <s v="Terpenuhinya kebutuhan peralatan kantor"/>
        <s v="Terpeliharanya gedung kantor"/>
        <s v="Terlaksananya rehabilitasi kantor"/>
        <s v="Petugas Pendamping Sosial"/>
        <s v="Keluarga Fakir Miskin (FM) dan Wanita Rawan Sosial Ekonomi (Warsosek)"/>
        <s v="21 Kabupaten Kota"/>
        <s v="Tim Sekretariat PKH"/>
        <s v="ODHA/OHIDHA"/>
        <s v="Anak Terlantar"/>
        <s v="Anak Terlantar dan Anak Jalanan"/>
        <s v="Eks Kusta"/>
        <s v="Klien UPT"/>
        <s v="Wanita Remaja Penyandang Masalah Sosial"/>
        <s v="Masyarakat dan Anak terlantar dan Jompo Terlantar di 21 Kabupaten/ Kota"/>
        <s v="Petugas Panti Sosial/Swasta Alumni Diklat"/>
        <s v="Klien UPT Penyantunan Lanjut Usia Budi Agung dan Paduwau Maumere"/>
        <s v="Petugas Panti Swasta dan Panti Pemerintah"/>
        <s v="Eks NAPI"/>
        <s v="Deportan dan orang terlantar"/>
        <s v="TKSM dan LSM/Organisasi yang bergerak dalam UKS; Peningkatan peran aktif masyarakat dan dunia usaha"/>
        <s v="janda Perintis Kemerdekaan dan Keluarga Pahlawan"/>
        <s v="Masyarakat di Pulau-Pulau Terluar"/>
        <s v="Tercapainya Jasa Administrasi Perkantoran"/>
        <s v="Terpenuhinya kebutuhan pelayanan jasa komunikasi, sumber daya air dan listrik sesui kebutuhan dan meningkatnya kinerja pelayanan kantor "/>
        <s v="Tercapainya Jasa Pemeliharaan dan Perizinan  Kendaraan Dinas / Operasional"/>
        <s v="Terselesaikannya tugas - tugas administrasi keuangan secara akurat, tepat waktu dan benar sesuai peraturan perundangan yang berlaku"/>
        <s v="Tercapainya kebersihan kantor dilingkungan Dinas Nakertrans Prov.NTT "/>
        <s v="Terpenuhinya kebutuhan barang cetakan dan penggandaan kegiatan kantor"/>
        <s v="Terpenuhinya kebutuhan sarana penerangan kantor untuk menunjang kinerja pegawai"/>
        <s v="Tercapainya penyediaan bahan bacaan dan peraturan perundang - undangan"/>
        <s v="Terpenuhinya kebutuhan makan minum tamu kantor dan pegawai"/>
        <s v="Terlaksananya rapat - rapat koordinasi dan konsultasi keluar daerah di bidang ketenagakerjaan dan ketransmigrasian"/>
        <s v="Tercapainya Jasa angkutan beras / barang"/>
        <s v="Tercapainya koordinasi, konsultasi dan tugas lainnya dalam daerah"/>
        <s v="Terpenuhinya kebutuhan masyarakat akan informasi ketenagakerjaan dan ketransmigrasian"/>
        <s v="Tercapainya pengamanan kantor Dinas Nakertrans Prov.NTT, UPT PPT dan UPT PTK"/>
        <s v="Tersedianya biaya untuk membayar honor tenaga kontrak"/>
        <s v="Tersediannya mesin absensi elektronik dan terpenuhinya kebutuhan perlengkapan gedung kantor"/>
        <s v="Tercapainya penyediaan  peralatan gedung kantor"/>
        <s v="Tercapainya keutuhan dan kenyamanan Kantor Dinas Nakertrans Prov. NTT dan 2 UPT"/>
        <s v="terpeliharanya  kendaraan dinas sehingga sangat menunjang operasional kantor roda 4/17 unit dan 2/35 unit"/>
        <s v="Terehabilitasinya rumah dinas pejabat dan pegawai dilingkungan Dinas Nakertrans, UPT PTK dan UPT PPT"/>
        <s v="Tersusunnya Lakip T. A 2013, Waskat, Budaya Kerja, Laporan Bulanan , Laporan Triwula, Lapoan Semester tahun 2014"/>
        <s v="Terpenuhinya  Peralatan Penunjang Pelatihan di BLK  "/>
        <s v="Meningkatknya ketrampilan tenaga kerja, daya saing di pasar kerja, penempatan tenaga kerja dan pengurangan pengangguran"/>
        <s v="Terlaksananya Rehabilitasi Gedung Asrama/Aula  1 pkt/150 M2 dan Work Shop/Ruang kelas 3 pkt/1.200 M2"/>
        <s v="1) Terpantaunya dan meningkatnya pengendalian program dan kegiatan pelatihan kerja di Kabupaten / Kota; 2) Termonitoring dan Evaluasi Pasca Penempatan Transmigran Asal NTT Di Luar NTT "/>
        <s v="Tersajinya Informasi Pasar Kerja dan Booklet Informasi Ketenagakerjaan, Tersedianya Data Perencanaan Tenaga Kerja, Tersedianya Buku Data Ketenagakerjaan dan Ketransmigrasian  "/>
        <s v="Terciptanya calon wirausaha baru yang memiliki kemampuan  dalam merintis dan mengembangkan usahanya  melalui pelatihan kewirausahaan dan terapan teknologi tepat guna; Meningkatnya pengetahuan dan kemampuan petugas pengantar kerja di Kab/Kota sehingga dapat menjalankan tugas secara baik dan benar"/>
        <s v="Terselesaikannya Calon Tenaga Kerja Indonesia, Antar kerja Antar Daerah, Antar Kerja Lokal, Antar Kerja Antar Negara yang bermasalah secara manusiawi"/>
        <s v="Tercapainya penegakan hukum di bidang Norma UMP dan Jamsostek, Keselamatan dan Kesehatan Kerja; Sosialisasi Berbagai Peraturan Pelaksanaan tentang ketenagakerjaan"/>
        <s v="Terlaksananya pemantauan kinerja lembaga penyalur di BKLN pusat sehingga dapat menempatkan CTKI melalui mekanisme yang benar dan evaluasi akreditasi Cabang PPTKIS di Kab/Kota; Terlaksananya pemantauan terhadap Tenaga Kerja Antar kerja Antar Daerah (AKAD) yang ditempatkan diluar NTT sehingga dapat diketahui sejauh mana perlindungan dan hak - hak tenaga kerja asal Provinsi NTT dan pencarian lowongan AKAD"/>
        <s v="Tercapainya penyelesaian Kasus - Kasus Ketenagakerjaan secara cepat, tepat, adil dan murah; Bimbingan Teknis Petugas Pelaksana Penempatan Tenaga Kerja Indonesia"/>
        <s v="Tertatanya Lingkungan di lokasi PTA; Terdatanya kondisi sarana dan prasarana pada unit permukiman transmigrasi"/>
        <s v="1. Teridentifikasinya lahan transmigrasi   2. Terinventarisasinya data dan fisik lokasi yang belum HPL 3. Terinventarisasinya sertifikat hak milik transmigran 4. Terpenuhinya Komunikasi, Informasi dan Edukasi (KIE) di lokasi transmigran"/>
        <s v="1) Tercapainya Jaminan Hidup Beras dan Non Beras serta Saprodi/ternak; 2) Rehabilitasi Fasilitas Umum; 3) Penyusunan Rencana Pengembangan Masyarakat (Renbangmas); 4) Terpenuhinya pembangunan fasilitas umum Saluran Drainase, Plat Deker dan Turap sebanyak 3 jenis"/>
        <s v="1) Meningkatnya pengetahuan dan ketrampilan warga transmigran tentang teknik dan cara pengolahan hasil pertanian menjadi bahan jadi dan memberikan nilai jual yang tinggi di pasar di 6 UPT Binaan; 2) Terciptanya rasa kebersamaan, kekeluargaan, semangat gotong royong dan berintegrasinya antara sesama warga transmigran di 3 UPT daerah perbatasan"/>
        <s v="Tersedianya perangko dan materai selama 12 bulan"/>
        <s v="Tersediaelama 12 bulannya biaya jasa komonikasi, air dan listrik "/>
        <s v="Terlaksananya pengelolaan administrasi dan pelaporan keuangan selama 12 bulan"/>
        <s v="Tersedianya biaya  surat surat kendaraan dinas roda 4 dan 2 selama 12 bulan"/>
        <s v="Kenyamanan Kantor ...... orang selama 12 bulan"/>
        <s v="Tersedianya Biaya Cetak, Jilid, Dan Penggandaan Selama 12 Bulan"/>
        <s v="Tersedianya Biaya Lampu Pijar dan Batrei Selama 12 Bulan"/>
        <s v="Tersedianya Koran Dan Majalah selama 12 Bulan"/>
        <s v="Terlaksananya Rapat dan Konsultasi di Luar Provinsi 1 Paket"/>
        <s v="Tersedianya Biaya Angkut Beras Bagi 310 Orang selama 12 Bulan"/>
        <s v="Terlaksananya Koordinasi dan Pendampingan Pelaksanaan Tugas di 22 Kabupaten/Kota selama 12 bulan"/>
        <s v="Kenyamanan Kantor 4 Orang selama 12 Bulan"/>
        <s v="Tersedianya  Lemari, Rak, Kursi Meja Kerja PNS 50 Buah"/>
        <s v="Tersedianya Komputer 4 Unit, Laptop 4 Buah, Printer 4 Buah, Pesawat Telpon 2 Buah"/>
        <s v="Perbaikan Plafon dan tembok Rumah Dinas/Jabatan UPTD "/>
        <s v="Perbaikan Tembok, Pintu Jendela, Sumur WC Kamar Mandi dan Keramik Gedung Kantor"/>
        <s v="Pemeliharaan 6 Unit Kendaraan Roda 4 dan Roda 2 selama 12 Bulan"/>
        <s v="Pemeliharaan AC 20 Unit, Komputer 20 Unit, Laptop 4 Buah, Printer 8 Buah, Sound Sistem 2 Unit, Handicam 2 Unit, Infokus 2 Unit, Kamera Digital 2 Buah"/>
        <s v="Penyusunan laporan capaian kinerja dan ikhtisar realisasi kinerja SKPD"/>
        <s v="Temu Konsultasi dan fasilitasi pengembangan usaha 6 UKM dan Bantuan Komputer bagi koperasi di 22 kab/kota; Sinkornisasi, penyusunan data dan program KUMKM  "/>
        <s v="Terlaksananya pameran/promosi hasil produksi KUMKM pada HUT Koperasi Tk. Nasional, Tk. Provinsi, Pameran Cooperati fair, Pasar Murah dalam Rangka memeriahkan  Hari Raya Keagamaan 45 Orang dari KUMKM"/>
        <s v="Bimtek Pengawasan bagi Pengawas Kop 60 Kop, Bimtek pengawasan dan pengendalian KSP/USP 23 org, Pembekalan bagi KUMKM penerima dana bansos 200 org, Monitoring dan evaluasi pemanfaatn dana bansos, 22 Kab, Sertifikasi Hak Atas Taanah bagi 200 KUMKM , bimtek kemasan dan pengolahan abon dan bakso ikan  bagi  50 Wirausaha baru Pelatihan Kewirausahaan bagi 600 WUB dan Anggta  Koperasi, Pelatihan teknis bisnis ritel 60 orang, piendidikan anggota bag 500 anggota Koperasi Pelatihan kopetensi bagi KSP 90 orang, Lokakarya dan evaluasi pelaksanaan diklat 60 orang, bimtek pwngolahan rumput laut 30 orang KUMKM,"/>
        <s v="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
        <s v="Pemantauan dana bergulir APBD I TA.2007 - 2010, Konsolidasi pengelolaan Dana Bansos Kementerian bidang Pembiayaan dan Produksi 22 Kab/Kota; Pengembangan Pokja PUD"/>
        <s v="Pembinaan Teknis RAT Koperasi Primer Tingkat Provinsi, Fasilitasi Tenaga Pendamping Koperasi 22 orang, Koordinasi Program Kab/Kota Penggerak Koperasi, Pembuatan Akta Badan Hukum 200 Koperasi Baru, Penyebaran Informasi KUMKM melalui media Cetak, Radio dan TV, Koordinasi Pengembangan dan usaha Koperasi. "/>
        <s v="Pendampingan Coopmart,; Bantuan dalam rangka perayaan HUT Koperasi Tk . Provinsi dan pasar murah dalam rangka memeriahkan HUT Provinsi   "/>
        <s v="Jasa surat menyurat"/>
        <s v="Jasa telepon/komunikasi, air bersih dan listrik"/>
        <s v="Jasa Administrasi Keuangan"/>
        <s v="Jasa kebersihan kantor"/>
        <s v="Penyediaan barang cetakan dan penggandaan"/>
        <s v="Penyediaan alat listrik dan penerangan kantor"/>
        <s v="Penyediaan bahan-bahan bacaan dan Peraturan perundang-undangan"/>
        <s v="Penyediaan makan dan minum rapat dan tamu"/>
        <s v="Tersedianya dana konsultasi dan koordinasi ke luar daerah"/>
        <s v="Tersedianya dana pengangkutan beras dan barang kantor"/>
        <s v="Tersedianya dana konsultasi dan koordinasi ke kab/kota"/>
        <s v="Terjaminnya keamanan kantor"/>
        <s v="Penyediaan prasarana gedung kantor"/>
        <s v="Pernyediaan peralatan kerja"/>
        <s v="Penyediaan dana perbaikan dan suku cadang kendaraan dinas/operasional"/>
        <s v="Penyediaan dana perbaikan peralatan"/>
        <s v="Tersedianya dan pemeliharaan gedung kantor"/>
        <s v="Tersedianya dana pengelolaan web kantor"/>
        <s v="Tersedianya dana penyusunan laporan keuangan pelaksanaan program dan kegiatan tahun 2012 "/>
        <s v="Tersedianya dana penyusunan LAKIP, LKPJ, LPPD, Laporan akhir tahun, Penyusunan renja 2013,dll"/>
        <s v="Investor, calon Investor di dalam dan luar negeri"/>
        <s v="Terlaksananya kerjasama antara pengusaha daerah NTT dgn Jatim "/>
        <s v="adanya persamaan persepsi dan sinkronisasi kebijakan, program dan kegiatan antara prov, kab/kota se-NTT"/>
        <s v="Masyarakat, pengusaha, birokkrasi, cendikiawan dan organisasi profesi"/>
        <s v="Adanya kesepakatan kerjasama lintas sektor bidang penanaman modal dengan investor"/>
        <s v="Terlaksananya pemantauan dan pengawasan thdp kegiatan PMA/PMDN di Prv. NTT"/>
        <s v="Tersusunnya data potensi dan informasi investasi "/>
        <s v="Tersedianya SDM yang trampil dalam penyusunan rencana bisnis"/>
        <s v="Tersusunnya rencana umum penanaman modal prov. NTT"/>
        <s v="Tersusunnya buku perkembangan investasi NTT "/>
        <s v="Terlaksananya rakor sinkronisasi potensi unggulan antara NTT dan Jatim"/>
        <s v="Terlaksanya pelatihan bersama sistem informasi penanaman modal melalui jaringan web"/>
        <s v="Terlaksananya pelatihan SPIPISE dan PTSP"/>
        <s v="Terlaksananya sosialisasi dan workshop bagi aparatur dan investor di 22 Kab/Kota"/>
        <s v="Dinas Kebudayaan dan Pariwisata Prov. NTT, Instansi terkait dan Mitra Kerja Dinas"/>
        <s v="Dinas Kebudayaan dan Pariwisata Prov. NTT"/>
        <s v="Dinas Kebudayaan dan Pariwisata Prov. NTT dan Mitra Kerja Dinas"/>
        <s v="Dinas Kebudayaan dan Pariwisata Prov. NTT , UPTD dan Mitra Kerja Dinas"/>
        <s v="UPTD Taman Budaya, Bidang Kebudayaan pada Dinas Kebudayaan dan Pariwisata Prov. NTT"/>
        <s v="UPTD Taman Budaya Dinas Kebudayaan dan Pariwisata Prov. NTT"/>
        <s v="Juru pelihara cagar budaya"/>
        <s v="1) Pengkajian Sejarah Perang  Mangili Tahun 1910; 2) Pengkajian Sejarah Perang Kananggar 1908;   3) Pengkajian Sejarah Perang Oemate Nining Tahun 1916; 4) Pengkajian Sejarah Perang Panji Demong Flores Timur; 5)  Pelajar, Mahasiswa dan Masyarakat"/>
        <s v="Masyarakat, Aparatur Pemda, Pelajar, Mahasiswa, Juru Pelihara Situs, Pemerhati Budaya, wisatawan"/>
        <s v="Rumah Adat Um a Dato Bot Manelima Nubada , Rumah Adat Kolwah dan Wangwah , Rumah Adat Paohuk, Rumah  Pengana Aning Duka, Rumah Adat Tanah Meda Moa Kasambi, Rumah Adat Lopo Nifanu Tahap II, Rumah Adat Langgo,Kampung adat Weelewo (10) rumah, Kampung adat  Wainyapu (20) rumah adat."/>
        <s v="Pewaris/ Raja se NTT juga Tokoh adat"/>
        <s v="1) Festival Jambore; 2) Festival Flobamora rayon I; 3) Festival Flobamora rayon II; 4) Festival Flobamora rayon III; 5) Pekan Kesenian Bali (PKB); 6) Samana Santa; 7) Pasola; 8) Paskah; 9) Takbiran; 10) Jalan Salib; 11) Nyepi; 12) Gita Bahana Nusantara &amp; Pemberdayaan Duta Wisata"/>
        <s v="Generasi Muda dan Masyarakat"/>
        <s v="Generasi Muda dan Masyarakat dan media penyebaran informasi"/>
        <s v="1) Tokoh masyarakat, tokoh agama, tokoh adat, guru; 2) Sastrawan NTT"/>
        <s v="1) Pelatihan Teknis Seniman Daerah; 2) Perekaman dan Digitalisasi Bahan Pustaka; 3) Seniman daerah, masyarakat, tenaga teknis kesenian, dan pemerhati seni"/>
        <s v="1)  Pengadaan Koleksi Museum NTT; 2) Pembenahan Data Koleksi Museum NTT; 3) Survey Potensi Budaya; 4) Pengkajian Kain Tenun NTT; 5) Percetakan Brosur Museum NTT; 6) Percetakan Naskah Koleksi Museum NTT; 7) Seminar Budaya; 8) Monitoring Kebudayaan; 9) Penataan Pameran tentap Museum NTT; 10) Reinventarisasi Koleksi Etnografika khusu Perhiasan"/>
        <s v="1) Pameran Keliling; 2) Pameran MPU; 3) Pameran Temporer; 4) Pameran Regional; 5) Pameran Nasional; 6) Sosialisasi Museum NTT; 7) Museum Masuk Sekolah; 8) Lomba Penulisan Karya Ilmiah"/>
        <s v="1) Survey Kecenderungan minat wisatawan; 2) Monitoring dan sosialisasi kunjungan Kapal Pesiar secara Rutin dari instansi, imigrasi, Kepolisian, Hotel dan Pos. Pintu masuk perbatasan Negara, Bandara dan Pelabuhan Laut; 3) Penyusunan Buku dan Statistik analisa pasar; 4) Pengambilan data"/>
        <s v="1) Pengambilan Film, Obyek Wisata dan Lokasi Wisata; 2) Update data base pariwisata; 3) Pemanfaatan media elektronik; 4) Editorial kebudayaan dan pariwisata pada media cetak; 5) Pemutahiran data; 6) Masyarakat dan Mitra Usaha Pariwisata"/>
        <s v="1) Promosi melalui ASITA, PHRI dan BTDC; 2) Promosi melalui kedutaan besar di luar negri dan kedutaan besar negara asing di Indonesia; 3) Promosi melalui pusat - pusat bandara internasional; 4)Masyarakat dan Mitra Usaha Pariwisata"/>
        <s v="1) Industri Pariwisata; 2) Masyarakat Umum; 3) Masyarakat dan Mitra Usaha Pariwisata"/>
        <s v="1) NTT Expo; 2) Gebyar Wisata Nusantara di Jakarta; 3)  Pameran Pariwisata di Bali; 4) TIT (Trade Investment Tourism Expo); 5) Pekan Budaya Nasional; 6) Masyarakat dan Mitra Usaha Pariwisata          "/>
        <s v="DMO dan TMO sedaratan Flores dan Lembata"/>
        <s v="Masyarakat di Destinasi Pariwisata"/>
        <s v="Dinas Budpar Se - NTT; Pelajar, Mahasiswa dan Masyarakat"/>
        <s v="Mitra usaha pariwisata"/>
        <s v="Masyarakat"/>
        <s v="Tersedianya kebutuhan perangko, materai serta benda Pos lainnya maupun paket/ pengiriman/ pengepakan pada Badan Kesbangpol dan Linmas Provinsi NTT selama 12 bulan"/>
        <s v="Tersedianya jasa komunikasi dan sumber daya air pada Badan Kesbangpol dan Linmas Provinsi NTT selama 12 bulan"/>
        <s v="Tersedianya Jasa Tenaga Sopir Kendaraan dinas/ operasional serta pemeliharaan dan perijinan kendaraan dinas/operasional   pada Badan Kesbangpol dan Linmas Provinsi NTT selama 12 bulan"/>
        <s v="Tersedianya honor bagi tenaga Pengelola Keuangan APBD, tenaga Lembur Administrasi Keuangan dan honor Tenaga Operator Komputer/ tenaga tidak tetap pada Badan Kesbangpol dan Linmas Provinsi NTT serta Tersedianya Makan dan Minum Rapat Pejabat Struktural pada Badan Kesbangpol dan Linmas Provinsi NTT selama 12 bulan"/>
        <s v="Tersedianya Tenaga kebersihan/ cleaning service serta alat-alat kebersihan kantor pada Badan Kesbangpol dan Linmas Provinsi NTT selama 12 bulan"/>
        <s v="Tersedianya kebutuhan cetak, penggandaan serta jilid bahan-bahan maupun laporan pada Badan Kesbangpol dan Linmas Provinsi NTT selama 12 bulan"/>
        <s v="Tersedianya komponen instalasi listrik/penerangan bangunan kantor pada Badan Kesbangpol dan Linmas Provinsi NTT selama 12 bulan"/>
        <s v="Tersedianya bahan bacaan/surat kabar pada Badan Kesbangpol dan Linmas Provinsi NTT serta Tercapainya pemberitaan/ informasi yang berhubungan dengan masalah politik serta masalah sosial masyarakat yang berkembang selama 12 bulan"/>
        <s v="Tersedianya makan dan minum Rapat Pejabat Struktural, Rapat Staf, Rapat Penyusunan Program/ Kegiatan serta makan dan minum Tamu pada Badan Kesbangpol dan Linmas Provinsi NTT selama 12 bulan"/>
        <s v="Tersedianya perjalanan dinas bagi Pejabat Kesbangpol dan Linmas Provinsi NTT dalam rangka mengikuti Rapat koordinasi maupun konsultasi ke Jakarta maupun luar daerah lainnya selama 12 bulan"/>
        <s v="Tersedianya jasa pengangkutan beras dan barang dinas pada badan Kesbangpol dan Linmas Provinsi NTT selama 12 bulan"/>
        <s v="Terlaksananya Monitoring dan evaluasi mengenai program kerja Instansi/ Badan Kesbangpol dan Linmas di Kabupaten/Kota se-NTT"/>
        <s v="Tersedianya kendaraan dinas/ operasional yang memadai dalam mendukung serta membantu kelancaran operasional Badan Kesbangpol dan Linmas Provinsi NTT selama 12 bulan"/>
        <s v="Terpeliharanya peralatan AC maupun Komputer kantor secara rutin/berkala selama 12 bulan"/>
        <s v="Tersedianya pakaian dinas  bagi PNS pada Badan Kesbangpol dan Linmas Provinsi NTT"/>
        <s v="Tercapainya keikutsertaan aparatur Kesbangpol dan Linmas Provinsi NTT dalam berbagai pendidikan dan pelatihan formal di dalam daerah dan luar daerah "/>
        <s v="Tersedianya Laporan Capaian Kinerja dan Ikhtisar Realisasi Kinerja SKPD pada Badan Kesbangpol dan Linmas Provinsi NTT selama 12 bulan"/>
        <s v="Terlaksananya Rakor kemananan dan Perlinudungan Masyarakat dalam rangka penyelenggaraan Pemilu 2014 daerah"/>
        <s v="Terlaksananya kerjasama KOMINDA Provinsi NTT dalam rangka Penguatan Kelembagaan KOMINDA sebagai salah satu jaringan informasi intelijen Pemerintah Daerah dalam memberikan masukan serta informasi penting mengenai situasi dan kondisi serta masalah-masalah strategis menyangkut IPOLEKSOSBUD-HANKAM yang terjadi di daerah"/>
        <s v="Terlaksananya pemantauan dan penjaringan informasi mengenai aktivitas  Orang Asing, NGO dan Lembaga Asing dalam rangka pengumpulan data serta peningkatan pengawasan terhadap keberadaan serta aktivitas Orang Asing, NGO dan Lembaga Asing yang ada di NTT"/>
        <s v="Terlaksananya kerjasama penanganan konflik dalam rangka Pencegahan tindak Kejahatan guna terciptanya  keamanan dan ketertiban masyarakat di daerah"/>
        <s v=" - Terlaksananya Peningkatan Wawasan Kebangsaan di Provini NTT"/>
        <s v="Operasional Pokja IDI"/>
        <s v="Terlaksananya Kinerja Pengurus  FKUB, FPK dan FKDM  Prov.  NTT"/>
        <s v="Terlaksananya Monitoring, Evaluasi dan Pelaporan Kesbangpol dan Linmas"/>
        <s v="Terlaksananya penyuluhan  pencegahan berkembangnya praktek prostitusi dan perjudian dalam rangka mengantisipasi semakin meluasnya penyakit masyarakat dalam kehidupan sosial masyarakat di Nusa Tenggara Timur dan fasilitasi penguatan regulasi PEKAT "/>
        <s v="Terlaksananya Focus Group Discuccion (FGD)  minuman keras lokal"/>
        <s v="Terlaksananya Diskusi Politik bagi kalangan Parpol, Perguruan Tinggi, Ormas, Mahasiswa, Toga, Tomas dan Aparatur Pemerintah Provinsi dan Kab./Kota se NTT dalam rangka terwujudnya Pendidikan Politik Masyarakat yang Demokratis"/>
        <s v=" - Terlaksananya Penyebarluasan Pertauran perundang-undangan bidang politik"/>
        <s v=" - Terlaksananya Verifikasi Bantuan Keuangan kepada Parpol Tingkat Provinsi"/>
        <s v="Kantor Satpol.PP Prov. NTT"/>
        <s v="Kendaraan Dinas Satpol PP Prov. NTT"/>
        <s v="Aparat Satpol PP Prov.NTT"/>
        <s v="Kendaraan Dinas Satpol PP"/>
        <s v="Penyusunan Laporan Capaian Kinerja"/>
        <s v="Masyarakat Desa yang Sadar Trantibum"/>
        <s v="1) Monitoring, Evaluasi dan Pelaporan Bidang keamanan dan kenyamanan lingkungan "/>
        <s v="Aparat Satpol PP dan Linmas se NTT"/>
        <s v="1) Koordinasi Dengan Kab./Kota Dalam Rangka Pemantauan Situasi Trantibum; 2) 50 Orang  (Para Kasatpol.PP Kab./ Kota se NTT, Unsur TNI, Polri dan Instansi Terkait); 3) 3 Provinsi; 4) 22 Kab./ Kota se NTT"/>
        <s v="1) Peraturan Daerah Provinsi NTT; 2) Aparat Satpol PP Provinsi NTT"/>
        <s v="Aparat Linmas Kab./Kota se NTT"/>
        <s v="PPNS dan Calon PPNS Provinsi NTT"/>
        <s v="Aparatur Badan Arsip"/>
        <s v="Terleksananya administrasi telepon, ai, listrik, internet dan faksimile"/>
        <s v="Terselenggaranya jaminan atas barang daerah"/>
        <s v="Terlaksananya pelaksanaan administrasi perkantoran"/>
        <s v="Tersedianya peralatan dan bahan kebersihan kantor"/>
        <s v="Terlaksananya koordinasi, pengawasan dan pengendalian di Kab/Kota se NTT"/>
        <s v="Terpeliharanya perlatan kantor dengan baik"/>
        <s v="Terpeliharanya kendaraan dinas dengan baik"/>
        <s v="Tersusunnya LAKIP, LKPJ, LPPD laporan bulanan dan laporan tahunan"/>
        <s v="BPBD 21 Kab/1 Kota, SKPD terkait,LSM dan Dunia Usaha"/>
        <s v="BPBD 21 Kab/1 Kota, SKPD terkait "/>
        <s v="Sedaratan Timor (Kota Kupang, Kab Kupang, TTS, TTU,Belu) LSM dan Instansi terkait"/>
        <s v="BPBD Kab/Kota"/>
        <s v="Kepala Pelaksana dan Sekretaris BPBD 21 Kab/ 1 Kota; Sosialisasi Penguatan Kapasitas Pemangku Kepentingan dalam Upaya Pengurangan Resiko Bencana Banjir Untuk Potensi Bencana Banjir di Belu"/>
        <s v="BPBD 21 Kab/1 Kota dan PRB Serta Penguatan Kelembagaan BPBD (Posko Forum PRB); Tersedianya data dan informasi potensi Sumber Daya dalam rangka Kesiapsiagaan Penanggulangan Bencana di 21 Kabupaten / 1 Kota."/>
        <s v="Masyarakat didaerah rawan bencana"/>
        <s v="Lokasi Rawan Bencana"/>
        <s v="Sosialisasi Hasil Kajian Analisis Resiko Ancaman Potensi Bencana Gunung Api Lewotolok di Kabupaten Lembata dan Gunung Api Ile Boleng di Kabupaten Flores Timur dalam rangka Membangun Kesiapsiagaan Bencana Masyarakat dan Aparatur; Fasilitasi forum komunikasi Media Penyebarluasan Informasi  Bencana di NTT dan Jurnal bencana"/>
        <s v="Apararur dan NGO"/>
        <s v="sarana dan prasarana penyimpanan logistik/peralatan"/>
        <s v="masy. Korban bencana"/>
        <s v="Fasilitasi dan Inventarisasi/pemetaan sumber daya logistik/ peralatan penanggulangan bencana"/>
        <s v="Kendaraan,peralatan, kapal "/>
        <s v="Kab/Kota yang terkena bencana dan Verifikasi kerusakan dan kerugian akibat bencana pascabencana"/>
        <s v="Aparatur BPBD Provinsi dan  Kab/Kota"/>
        <s v="masyarakat korban pasca bencana "/>
        <s v="Aparat Pemerintah dan Masyarakat"/>
        <s v="Pelayanan Kantor Gubernur Gubernur, Wagub dan Sekda"/>
        <s v="Pelayanan Rumah Jabatan  Gubernur, Wagub dan Sekda"/>
        <s v="Pimpinan dan Staf pada Setda Provinsi NTT"/>
        <s v="Kendaraan Dinas/Operasional pada Biro Umum Setda Provinsi NTT"/>
        <s v="Pengelola kegiatan dan keuangan pada Biro Umum Setda Provinsi NTT"/>
        <s v="Peserta Rapat Koordinasi Pejabat Pemerintah Daerah Provinsi NTT"/>
        <s v="Tokoh Keagamaan, Tokoh masyarakat dan sebagainya"/>
        <s v="Kepala Daerah dan Peserta FORKOPIMDA Rapat Koordinasi Pemerintah Daerah"/>
        <s v="Gedung dan lingkungan Kantor Gubernur, Rumah Jabatan Gubernur, Rumah Jabatan Wakil Gubernur dan Rumah Jabatan Sekretaris Daerah"/>
        <s v="HUR RI; HUT NTT"/>
        <s v="Gubernur dan Wakil Gubernur NTT beserta staf"/>
        <s v="Pimpinan dan Staf pada Biro Umum Setda Provinsi NTT"/>
        <s v="Gubernur dan Wakil Gubernur"/>
        <s v="Gedung dan lingkungan Kantor Gubernur, Rumah Jabatan Gubernur dan Wakil Gubernur"/>
        <s v="Petugas Protokoler dan Humas Setda Provinsi NTT"/>
        <s v="kepala daerah dan wakil kepala daerah, tamu kepala daerah dan wakil kepala daerah, sekda, asisten, staf ahli, karo, petugas keprotokol dan staf pimpinan"/>
        <s v="Sekda, asisten, staf ahli,  karo, protokoler dan kehumasan "/>
        <s v="Pejabat Negara/Departemen/Lembaga Pemerintah Non Departemen/Luar Negeri"/>
        <s v="Pimpinan Setda Provinsi NTT"/>
        <s v="Muspida, Perguruan Tinggi, Dunia Usaha, Wartawan dan pihak terkait lainya"/>
        <s v="Sekda, Asisten, Staf Ahli Gubernur dan Staf Ahli Gubernur dan Staf Biro Umum Setda Provinsi NTT"/>
        <s v="Keamanan bekerja bagi PNS di lingkup Kantor Gubernur"/>
        <s v="Gubernur, Wakil Gubernur, Sekda dan protokoler"/>
        <s v="Tamu Pemerintah Provinsi NTT"/>
        <s v="Pimpinan dan Staf pada Sekretariat Daerah Provinsi NTT"/>
        <s v="kepala daerah,  wakil kepala daerah dan tamu pemerintahan pusat/luar negeri"/>
        <s v="Perlengkapan Rumah Jabatan Gubernur dan Wakil Gubernur"/>
        <s v="Kebersihan Kantor"/>
        <s v="Pimpinan dan Staf pada Biro Umum Umum Setda Provinsi NTT"/>
        <s v="Lingkungan Rumah Jabatan Gubernur, Wakil Gubernur dan Sekda"/>
        <s v="Kendaraan Dinas/Jabatan Gubernur, Wakil Gubernur dan Sekda"/>
        <s v="Kendaraan dinas/operasional pada Biro Umum Setda Provinsi NTT "/>
        <s v="Perlengkapan rumah jabatan Gubernur, Wakil Gubernur dan Sekda"/>
        <s v="Peralatan rumah tangga pada Rumah Jabatan Gubernur dan Wakil Gubernur NTT"/>
        <s v="Peralatan Kantor"/>
        <s v="Rumah Jabatan Wakil Gubernur"/>
        <s v="Gedung Kantor Gubernur NTT"/>
        <s v="Kendaraan dinas Biro Umum"/>
        <s v="Kantor Gubernur NTT"/>
        <s v="Terehabnya taman kantor"/>
        <s v="Terehabnya gedung kantor dan dukungan terhadap kelancaran pelaksanaan tugas; Terehabnya gedung kantor"/>
        <s v="Terehabnya alat kebersihan gedung kantor dan dukungan terhadap kelancaran pelaksanaan tugas"/>
        <s v="Pelayanan Administrasi Perkantoran"/>
        <s v="Kualitas Pelayanan Tugas kebersihan"/>
        <s v="Kelancaran Administrasi Perkantoran"/>
        <s v="Terlaksananya Kelancaran Administrasi Perkantoran"/>
        <s v="Peningkatan Kemampuan dalam pelaksanaan Tugas"/>
        <s v="Peningkatan Kemampuan SDM"/>
        <s v="Peningkatan Sarana dan Prasarana"/>
        <s v="Peningkatan Kualitas Sarana dan Prasarana"/>
        <s v="Pemeliharraan Barang kant"/>
        <s v="Peningkatan Pengembangan Sistem Pelaporan pencapaian Kinerja dan Keuangan"/>
        <s v="Aparatur biro Hukum dan Bagian hukum Kabupaten/Kota"/>
        <s v="Aparatur Biro Hukum dan bagian hukum Kab./Kota"/>
        <s v="Stekeholder terkait"/>
        <s v="Aparatur biro Hukum dan Bagian hukum Kabupaten/Kota, Pendampingan Gubernur dan DPRD"/>
        <s v="Masyarakat di Provinsi NTT"/>
        <s v="Go Internasional"/>
        <s v="Penyelenggaran Wajib LHKPN di 21 kabupaten dan Instansi Lingkup Pemprov. NTT"/>
        <s v="Terwujudnya pembangunan yg Berperpektif HAM, Tersedianya Kebijakan Daerah untuk penyelesaian permasalahan Hukum daerah sesuai kewenangan daerah"/>
        <s v="Terlaksananya Aktifitas surat dapat berjalan dengan baik"/>
        <s v="Terlaksananya pemeliharaan kesehatan PNS"/>
        <s v="Terlaksananya pengurusan perijinan kendaraan dinas/operasional"/>
        <s v="Administrasi keuangan terlaksana dengan baik"/>
        <s v="Tersedianya peralatan kebersihan kantor"/>
        <s v="Terlaksananya penggandaan dan percetakab dokumen administrasi, selama 1 tahun"/>
        <s v="Pelaksanaan rakor dan konsultasi  keluar daerah"/>
        <s v="Terlaksananya Koordinasi dan konsultasi di 22 kabupaten/kota"/>
        <s v="Terlaksananya pendidikan dan pelatihan formal bagi aparatur Biro keuangan"/>
        <s v="tersedianya 3 unit kendaraan dinas operasional"/>
        <s v="Tersedianya perlengkapan kantor"/>
        <s v="Terpeliharanya perlatan kantor "/>
        <s v="Tersedianya jaringan dan instalasi Jaringan SIM gaji"/>
        <s v="1)Standar Harga Barang dan Jasa Pemerintah Provinsi NTT. 2)analisis standar belanja"/>
        <s v="Biro Keuangan dan Unit/DInas"/>
        <s v="Biro Keuangan dan Unit Dinas"/>
        <s v="SKPD Lingkup Pemerintah Prov.NTT"/>
        <s v="SKPD Lingkup Pemerintah Provinsi NTT"/>
        <s v="Kelompok Penerima Bantuan Keuangan di 22 Kab/Kota dan di luar provinsi NTT"/>
        <s v="SKPD dan Unit Kerja SKPD Lingkup Pemprov.NT"/>
        <s v="Aparatur SKPD Biro Keuangan dan SKPD di Lingkup Pemprov.NTT"/>
        <s v="SKPD Lingkup Pempro. Dinas PPO Kab/Kota Sekolah Penerima Hibah"/>
        <s v="Biro Keuangan dan SKPD Lingkup Pemprov.NTT"/>
        <s v="21 Peraturan Daerah Tentang APBD Kab/Kota dan Peraturan Bupati/Walikota tentang Penjabaran APBD"/>
        <s v="Tim Anggaran Pemerintah Daerah dan Badan Anggaran di 22 Kab/Kota"/>
        <s v="Pemerintah Kab/Kota se NTT"/>
        <s v="Aparat Penyusun pada Biro Keuangan Setda Prov.NTT"/>
        <s v="Bagian Keuangan di 22 Kab/Kota"/>
        <s v="TAPBD Kab/Kota"/>
        <s v="SKPD Lingkup Pemprov.NTT dan Kab/Kota"/>
        <s v="Kementerian/Lembaga/Instansi/Organisasi/PNS/Orang Pribadi"/>
        <s v="Tercapainya mutu pelayanan administrasi perkantoran"/>
        <s v="Pejabat pengelola keuangan dan PNS Biro Kepegawaian"/>
        <s v="Kantor dan lingkungan kerja Biro Kepegawaian"/>
        <s v="penyediaan komponen instalasi listrik/penerangan"/>
        <s v="penyediaan bahan bacaan dan peraturan perundang-undangan"/>
        <s v="penyediaan makanan dan minuman"/>
        <s v="koordinasi,konsultasi dan sinkronisasi program dan data PNSD"/>
        <s v="Rapat Koordinasi Kepegawaian Se-NTT dan Tugas Pendampingan lainnya dalam daerah"/>
        <s v="Kendaraan dinas Biro Kepegawaian"/>
        <s v="Pendidikan dan Pelatihan Formal PNS"/>
        <s v="Sosialisasi Peraturan Perundang-Undangan"/>
        <s v="Perawatan dan pemeliharaan rutin peralatan kantor"/>
        <s v="Perawatan dan pemeliharaan kendaraan dinas"/>
        <s v="Pemeliharaan gedung kantor"/>
        <s v="SIMPEG dan SAPK "/>
        <s v="Penyusunan laporan capaian kinerja dan ikhtisar capaian kinerja SKPD"/>
        <s v="Meningkatkan pengetahuan dan keterampilan PNS, Pejabat Fungsional dalam melaksanakan tugas secara profesional  "/>
        <s v="CPNS pada saat pengangkatan menjadi PNS diambil sumpah sebagai PNS. - PNS yang sudah 100% tapi belum diambil sumpah wajib mengambil sumpah atau janji PNS. - agar pengangkatan PNS dalam jabatan struktural sesuai dengan kompetensi dalam profesionalitas serta sesuai ketentuan yang berlaku. - PNS yang belum memiliki Karpeg dan karis/karsu serta PNS yang akan alih status. "/>
        <s v="- Menyeleksi proses pengiriman CPNSD. - Menyeleksi proses rekrutment / pemberian PNSD Provinsi NTT untuk melaksanakan tugas belajar dan ijin belajar. - proses seleksi berjalan sesuai arahan kebijakan dan ketentuan yang ditetapkan pemerintah pusat. "/>
        <s v="Terwujudnya penataan sistem administrasi pelayanan kepegawaian bidang kenaikan pangkat PNS yang baik dan benar di tingkat Provinsi maupun Kabupaten/Kota Se-NTT dan Pemberian Penghargaan berupa keputusan Kenaikan Pangkat PNS tepat waktu dan tepat sasaran. - terwujudnya penempatan PNS Provinsi sesuai kompotensi yang dimiliki serta sesuai kebutuhan dan beban kerja pada SKPD Provinsi. - Terwujudnya penempatan PNS Lintas Provinsi dan Kabupaten/Kota. - Terwujudnya Penataan Sistem Administrasi Pelayanan Kepegawaian bidang Pensiun Pegawai, Janda/Duda dan anak tepat waktu dan tepat sasaran baik di Tingkat Provinsi maupun Kabupaten/Kota se-NTT. "/>
        <s v="Penataan sistem informasi kepegawaian daerah"/>
        <s v="Pemberian penghargaan bagi 650 PNS yang berprestasi"/>
        <s v="Penanganan dan Penyelesaian kasus-kasus pelanggaran disiplin PNS"/>
        <s v="Pemberian bantuan pendidikan bagi 23 PNS program lanjutan dan 94 PNS program baru"/>
        <s v="- Penyelenggaraan seleksi penerimaan calon Praja IPDN TA 2013 sejumlah 700 capra. - Pendampingan terhadap capra melalui proses awal seleksi sampai penentuan akhir di jatinagor"/>
        <s v="- Monitoring dan evaluasi PNS Tubel/Ibel. - Monitoring dan Evaluasi PNS Provinsi yang di tempatkan pada UPTD Provinsi NTT yang ada di Kab/Kota se-NTT dan pada kantor Penghubung Jakarta. - Penegakkan Perda Nomor 5 Tahun 2002 dan Ketentuan Tubel/Ibel lainnya. - Monitoring dan evaluasi para Praja IPDN Provinsi NTT yang sementara pendidikan di kampus induk dan kampus regional. - Terlaksananya Monev. PNS Tubel/ibel pada 9 lokasi pendidikan. - Terlaksananya Monev. Praja IPDN Prov. NTT pada 7 lokasi pendidikan."/>
        <s v="Terlaksananya Ujian Dinas dan Ujian Kenaikan Pangkat Penyesuaian Ijazah Tingkat Provinsi dan Kab/Kota se-NTT"/>
        <s v="tersebar luasnya informasi tentang layanan produk BUM/BM/Pengembalian tabungan kepada PNS dilingkup pemerintah provinsi, Kab/Kota dan instansi vertikal. - terlayaninya kebutuhan perumahan bagi PNS melalui layanan produk BUM/BM. - tersedianya data hasil rekonsiliasi setoran dana taperum di Provinsi NTT"/>
        <s v="Tersedianya pengelola kepegawaian yang handal terhadap IT SAPK"/>
        <s v="Terfasilitasinya pendistribusian  Surat Keluar"/>
        <s v="Terlaksananya pembayaran   Telepon dan Internet "/>
        <s v="Tersedianya  6 0rang Honor Pengelolah Keuangan "/>
        <s v="Tersedianya bahan cetakan dan Penggandaan"/>
        <s v="Tersedianya Bahan Bacaan"/>
        <s v="Tersedianya Makananan dan Minuman untuk kegiatan Rutin Biro"/>
        <s v="Terlaksananya Koordinasi Bidang Organisasi"/>
        <s v="Tersedianya peralatan kantor"/>
        <s v="terlaksananya pemeliharaan gedung kantor"/>
        <s v="Terlaksananya pemeliharaan kendaraan dinas"/>
        <s v="Tersedianya LAKIP Biro, RKT, PK , LKPJ, LPPD Biro"/>
        <s v="Jumlah PNS yang mengikuti Diklat"/>
        <s v="Tersusunnya  Uraian Tugas Jabatan Struktural SKPD Provinsi NTT"/>
        <s v="Terwujudnya Penataan OPD Kabupaten/Kota yang sesuai dengan ketentuan peraturan Perundang-undangan yang berlaku"/>
        <s v="Organisasi Perangkat Daerah yang sesuai dengan Peraturan dan Ketentuan yang berlaku"/>
        <s v="Terwujutnya penempatan dan penataan aparatur sesuai kebutuhan dan beban kerja"/>
        <s v="Terlaksananya rapat koordinasi bidang organisasi"/>
        <s v="Terlaksananya Monitoring, Evaluasi dan Pelaporan terpadu Bidang Organisasi"/>
        <s v="Terwujudnya tata kepemerintahan yang baik"/>
        <s v="Laporan hasil koordinasi dan evaluasi bidang tatalaksana pemerintahan"/>
        <s v="150 orang terdiri dari : unsur pimpinan pada 47 SKPD Provinsi dan unsur organisasi kepegawaian, Bappeda dan inspektorat Kab/Kota se NTT"/>
        <s v="Meningkat serta terukurnya akuntabilitas kinerja Instansi Pemerintah "/>
        <s v="Terciptanya manajemen kinerja dengan mengedepankan  alat ukur kinerja dalam mencapai tujuan dan sasaran yang diperjanjikan"/>
        <s v="Tersedianya  informasi SAKIP yang akurat dan terkoneksi secara on line"/>
        <s v="Meningkatnya kinerja aparatur dalam melaksanakan tugas dan pelayanan kepada publik; Termanfaatnya data/informasi sebagai umpan balik pernbaikan pelaksanaan ke depan"/>
        <s v="Tersusunnya  Pergub Tentang Tunjangan Kinerja daerah"/>
        <s v="SKPD Provinsi NTT dan Kabag Organisasi Setda Kab/Kota se NTT; Terwujudnya Sinergitas Penyelenggaraan Pelayanan Publik di Provinsi NTT"/>
        <s v="SKPD Lingkup Pemerintah Provinsi NTT; Meningkatnya kualitas pelayanan publik dengan partisipasi masyarakat"/>
        <s v="Tersedianya hasil Indeks Kepuasan Masyarakat (IKM) "/>
        <s v="Terselenggaranya Bimtek Standar Pelayanan Publik (SPP) dan Standar Operasional Prosedur (SOP)"/>
        <s v="Meningkatnya kapasitas perpustakaan "/>
        <s v="Terlaksananya Penguatan SAKIP untuk  80 aparatur Tk Prov dan Kab/Kota"/>
        <s v="Meningkatnya kelancaran pelaksanaan tugas Biro secara tepat waktu, tepat aturan dan sasaran dalam pelayanan jasa surat"/>
        <s v="Meningkatnya kelancaran pelaksanaan tugas biro secara tepat waktu, tepat aturan dan tepat sasaran dalam pelayanan jasa komunikasi"/>
        <s v="Meningkatnya kelancaran pelaksanaan tugas biro secara tepat waktu, tepat aturan dan tepat sasaran dalam pengurusan STNK"/>
        <s v="Meningkatnya kelancaran pelaksanaan tugas biro secara tepat waktu, tepat aturan dan tepat sasaran dalam penyediaan jasa administrasi keuangan"/>
        <s v="Meningkatnya kelancaran pelaksanaan tugas biro secara tepat waktu, tepat aturan dan tepat sasaran dalam penyediaan jasa kebersihan kantor"/>
        <s v="Tersedianya Barang Cetakan dan Penggandaan untuk administrasi perkantoran"/>
        <s v="Meningkatnya kelancaran pelaksanaan tugas biro secara tepat waktu, tepat aturan dan tepat sasaran dan penyediaan bahan bacaan"/>
        <s v="Meningkatnya kelancaran pelaksanaan tugas biro secara tepat waktu, tepat aturan dan tepat sasaran dalam penyediaan konsumsi"/>
        <s v="Tupoksi Biro terlaksana sesuai ketentuan dalam pelaksanaan rapat koordinasi dan konsultasi"/>
        <s v="Tupoksi Biro terlaksana sesuai ketentuan dalam pelaksanaan koordinasi, evaluai dan pendampingan"/>
        <s v="Meningkatnya pemahaman teknis dan manajerial melalui penugasan PNS dalam berbagai Diklat/ Kursus ketrampilan yang relevan dengan Tupoksi Biro"/>
        <s v="Meningkatnya kelancaran pelaksanaan tugas biro secara tepat waktu, tepat aturan dan tepat sasaran dalam penyediaan perlengkapan gedung kantor"/>
        <s v="Meningkatnya kelancaran pelaksanaa tugas Biro secara tepat waktu, tepat  aturan dan tepat sasaran dalam penyediaan peralatan gedung kantor"/>
        <s v="Terlaksananya tugas pokok dan fungsi Biro sesuai kebutuhan dalam pemeliharaan kendaraan dinas/operasional"/>
        <s v="Meningkatnya kelancaran pelaksanaan tugas Biro secara tepat waktu, tepat aturan dan tepat sasaran dalam pemeliharaan gedung kantor"/>
        <s v="Pembuatan Laporan Capaian Kinerja dan Ikhtisar realisasi kinerja SKPD"/>
        <s v="Paket Kegiatan Barang/ Jasa Pemerintah pada SKPD Prov, SKPD Kab/ Kota serta SATKER Dekonsentrasi, Tugas Pembantuan, Kantor Daerah dan Kantor Pusat."/>
        <s v="Kegiatan Pembangunan Daerah pada SKPD Provinsi, SKPD Kabupaten/ Kota serta SATKER Dekonsentrasi, Tugas Pembantuan, Kantor Daerah dan Kantor Pusat."/>
        <s v="Unsur Pimpinan Daerah Provinsi NTT, Pengelola APBD Provinsi pada 46 SKPD Provinsi dan seluruh UPTD Provinsi NTT di 21 Kabupaten/ Kota serta Bagian Administrasi Pembangunan di 21 Kabupaten/ Kota, Pemerintah Kabupaetn, Kecamatan &amp; Desa serta PKM &amp; Pokmas pada DMAM Binaan"/>
        <s v="SKPD Kabupaten/Kota se Provinsi NTT"/>
        <s v="SKPD Kabupaten/Kota yang mempunyai pengadaan Konstruksi dan Asosiasi Penyedia Jasa Konstruksi"/>
        <s v="Pelaksanaan Kegiatan Dekosentrasi SKPD Kabupaten/Kota se Provinsi NTT"/>
        <s v="Meningkatnya Pengadaan Barang/Jasa  lingkup Pemerintah Provinsi NTT"/>
        <s v="Pelaksanaan Pengadaan Barang/Jasa Pemerintah lingkup Pemerintah Provinsi secara Full Elektronik"/>
        <s v="Jasa Komonukasi , Sumber daya Air dan Listrik"/>
        <s v="Jasa Pemeliharaan dan Perijinan Kendaraan"/>
        <s v="-"/>
        <s v="Bahan Cetakan dan Penggandaan"/>
        <s v="Bahan Bacaan dan Peraturan Perundang-undangan"/>
        <s v="Makanan dan Minuman"/>
        <s v="Rapat koodinasi dan Konsultasi "/>
        <s v="Koordinasi, Konsultasi, Monitoring dan Evaluasi"/>
        <s v="Pengadaan Laptop dan Komputer"/>
        <s v="Pemeliharaan Kendaraan Dinas Operasional"/>
        <s v="Pemeliharaan peralatan dan Perlengkapan Kantor"/>
        <s v="1) Terkoordinasi dan terevaluasinya Kelembagaan Koperasi/KUD dan UMKM di Provinsi NTT; 2) Terlaksananya Forum Pengembangan Ekonomi Daerah Lintas Wilayah se NTT "/>
        <s v="Terlaksananya sinkronisasi penyelenggaraan Pelayanan Perizinan Terpadu Satu Pintu Bidang Penanaman Modal di Kabupaten/Kota"/>
        <s v="Terlaksananya konsolidasi dan sinkronisasi perencanaan penanaman modal dan tersedianya program kerja/kegiatan secara terpadu"/>
        <s v="Terlaksananya pemantauan dan pengendalian secara terpadu terhadap Perusahaan PMDN dan PMA"/>
        <s v="Meningkatnya Pemanfaatan KI Bolok dan Kapet Mbay sebagai Kawasan Khusus bagi investor"/>
        <s v="Meningkatnya Investasi Pemerintah dan swasta di Provinsi NTT"/>
        <s v="Meningkatnya produksi dan produktivitas hasil Pertanian Tanaman Pangan dan Holtikultura, Peternakan, perkebunan, Kelautan dan perikanan, Kehutanan dan Pertambangan"/>
        <s v="Terlaksananya Koordinasi antar Instansi terkait Tingkat Provinsi, Kabupaten/Kota dalam Pelaksanaan GEMALA di NTT"/>
        <s v="Meningkatnya Pemanfaatan Energi Listrik yang menggunakan energi alternatif terbarukan"/>
        <s v="Terlaksananya  Pemantauan dan Pengendalian distribusi, Komoditi bersubsidi (Raskin, BBM dan Pupuk) dan  Kebutuhan Sembilan Bahan Pokok  di Provinsi NTT"/>
        <s v="1) Meningkatnya Koordinasi Perlindungan Indikasi Geografis (Nama Asal Barang)  di 22 Kabupaten/Kota; 2) Meningkatnya Koordinasi Produk Ungulan Daerah (PUD) berbasis One Product One Village yang layak pasar lokal/eksport, Icon daerah, ber-HaKI di 22 Kabupaten/Kota"/>
        <s v="1) Terlaksananya Analisis Konsep Pengembangan Free Trade Zona (FTZ) Pulau Timor pada bidang Perdagangan dan Industri  dalam rangka mendukung dalam peningkakan perekonomian NTT; 2) Terlaksananya Koordinasi yang sinergis antara instansi terkait dalam rangka pembuatan potret tentang Inter Koneksi Sarana Prasarana Perhubungan Dalam Peningkatan  Arus Orang, Barang dan Jasa Pada Bidang Perdagangan khususnya perdagangan antar pulau Guna Meningkatkan Perekonomian NTT; 3) Terlaksananya Koordinasi yang sinergis antara instansi terkait dalam rangka Analisis Konsep  Pembukaan Kantor Penghubung Pemerintah Provinsi Nusa Tenggara Timur (NTT) di Surabaya (Jawa Timur) sebagai gerbang informasi harga dan peluang pasar."/>
        <s v="1) Terlaksananya Analisis Operasi Kendaraan Berat dalam kaitannya dengan Rekomendasi Gubernur NTT tentang Ijin Pemasukan dan Operasionalisasi Kendaraan Berat ditinjau dari aspek ekonomi terhadap Penggunaan Dermaga Penyeberangan dan kondisi Jalan  yang diakibatkan di Provinsi NTT; 2) Terlaksananya Analisis Tentang Operasionalisasi Kendaraan Angkutan Antar Jemput terhadap AKDP dalam kaitannya dengan pengembangan Ekonomi di Provinsi NTT"/>
        <s v="Terlaksananya pemantauan penyelenggaraan Promosi"/>
        <s v="Terlaksananya pertemuan dan kerjasama/kemitraan antara Pengusaha, UMKM dan Pemerintah; Kajian Data Potensi Daerah dan Peluang Investasi di NTT; Kajian  Fasilitas Penanaman Modal dan Kemudahan Investasi di NTT"/>
        <s v="Prosetase jumlah surat terkirim dibanding dengan total jumlah surat"/>
        <s v="Perawatan kendaraan dinas dengan baik"/>
        <s v="Terwujudnya mutu pelayanan administrasi perkantoran"/>
        <s v="Meningkatnya produktivitas PNS"/>
        <s v="Terwujudnya mutu pelayanan publik"/>
        <s v="Terwujudnya mutu pelayanan prima"/>
        <s v="Terwujudnya kinerja Biro"/>
        <s v="Terwujudnya prosentase pencapaian target kinerja"/>
        <s v="Terlaksananya kegiatan perayaan hari-hari besar Nasional dan HUT NTT"/>
        <s v="Terwujudnya persentase pencapaian target kinerja"/>
        <s v="Terwujudnya Sinkronisasi Pelaksanaan Program UKS  di Kabupaten/Kota"/>
        <s v="Terwujudnya keikutsertaan Siswa/i pada Jambore UKS Tingkat Provinsi"/>
        <s v="Tersedianya dokumen  evaluasi  pelaksanaan kebijakan Pemda   di Bidang Pendidikan"/>
        <s v="Terwujudnya Koordinasi Kebijakan Penanggulangan Penyakit Beresiko Kejadian Luar Biasa(KLB)"/>
        <s v="Mendukung Kelancaran Pelaksanaan tugas dan fungsi Badan Pengurus KOMDA LANSIA Provinsi NTT Tahun 2014"/>
        <s v="Memonitor langsung di lapangan dan melakukan evaluasi terhadap pelaksanaan program dan kegiatan bidang kesos di seluruh Kab./Kota serta merumuskan kebijakan penanganan lebih lanjut Tahun 2014"/>
        <s v="Permasalahan anak di NTT yang meliputi Anak terlantar, anak jalanan, pekerja anak, anak cacat, anak putus sekolah dan kekerasan anak Tahun 2014"/>
        <s v="Diklat Teknis Manajemen Pelayanan Publik Lintas Sektor Bidang Kesejahteraan Rakyat Tingkat Provinsi dan Kab./Kota se NTT Tahun 2014"/>
        <s v="Kelancaran pelayanan kesekretariatan Dharma Wanita Provinsi NTT"/>
        <s v="1) Terbinanya Kehidupan Masyarakat yang rukun, damai dan sejahtera; 2) Terwujudnya kerja sama yang harmonis antara Pemerintah dan Pimpinan Lembaga Keagamaan"/>
        <s v="Adanya Persamaan persepsi dari Para Pemuda Lintas Agama dalam membangun kerja sama kemitraan"/>
        <s v="Tersedianya data  yang akurat  di bidang keagamaan "/>
        <s v="1) Terwujudnya  peningkatan iman  para Jamaah Haji; 2) peningkatan pemahaman terhadap Kitab Suci Tripitaka; 3) Peningkatan Iman Umat Kristiani"/>
        <s v="1) Terwujudnya  peningkatan iman para Qori/Qori'ah"/>
        <s v="Terwujudnya Kerukunan Hidup Antar Umat Beragama"/>
        <s v="Terwujudnya Pelayanan Administrasi Perkantoran"/>
        <s v="Terwujudnya Penyelenggaraan Pemerintah"/>
        <s v="Terwujudnya Penyelenggaaraan Pemerintah"/>
        <s v="Terlaksananya rapat - rapat koordinasi dan konsultasi ke luar daerah"/>
        <s v="tersedianya peralatan gedung dan kantor"/>
        <s v="terpeliharanya kendaraan dinas/operasional secara rutin/berkala"/>
        <s v="terpeliharanya peralatan kantor secara rutin/berkala"/>
        <s v="Tercapainya Peningkatan Pengembangan Sistem Pelaporan Capaian Kinerja dan Keuangan"/>
        <s v="Terlaksananya Rapat Badan Kerjasama Provinsi Kepulauan"/>
        <s v="Meningkatnya kerjasama antar Pemerintah Daerah melalui MPU, APPSI, Tripartiet dan BKS Provinsi Kepulauan; Inventarisasi Kerjasama Pemerintah Antar Daerah; Koordinasi Raker Camat"/>
        <s v="1) 5 (lima) Daerah Otonom Baru di Provinsi Nusa Tenggara Timur; Peningkatan  Koordinasi dan  Fasilitasi  pembakuan nama rupa bumi di Kabupaten/Kota se Provinsi NTT; 2) 342 orang pejabat"/>
        <s v=" Fasilitasi Penyelesaian Konflik Pertanahan dan Koordinasi monitoring dan evaluasi ketentraman dan ketertiban"/>
        <s v="Percepatan penyelenggaraan pemerintahan, pembangunan dan pelayanan kepada masyarakat di DOB; Peningkatan kapasitas aparatur pemerintah di DOB"/>
        <s v="Koordinasi Penyerahan Aset DKTP dan Koordinasi Pengawasan Pelaksanaan DKTP oleh instansi Pemeriksa"/>
        <s v="Terakuntabilitasnya penyelenggaraan pemerintahan daerah; Bimtek Penyusunan Indikator Kinerja Kunci"/>
        <s v="Terevaluasinya Kabupaten hasil pemekaran dan Terevaluasinya kemampuan penyelenggaraan pemerintahan daerah-"/>
        <s v="46 SKPD Lingkup Pemerintah Provinsi Nusa Tenggara Timur"/>
        <s v="7 (tujuh) Kabupaten di Provinsi NTT dan Kemendagri di Jakarta"/>
        <s v="8 Kab/Kota di Provinsi NTT"/>
        <s v="4 orang operator Kependudukan dan Catatan Sipil"/>
        <s v="22 Kabupaten/Kota"/>
        <s v=" Raker Sinkronisasi Kebijakan Kependudukan dan Catatan Sipil 22 Kabupaten/Kota se NTT dan koordinasi pelaksanaan kebijakan kependudukan"/>
        <s v="Kab/Kota, Provinsi dan Pusat"/>
        <s v="Tercapainya Peningkatan Kinerja Biro"/>
        <s v="Terciptanya Peningkatan Kinerja Biro"/>
        <s v="Tercapaianya Peningkatan Kinerja Biro"/>
        <s v="Terciptanya Sinergitas dan Koordinasi Program dan Kegiatan PP &amp; PA antara Pemerintah Pusat dan daerah"/>
        <s v="Terciptanya sinergitas dalam pencegahan dan penanganan tindak pidana perdagangan orang "/>
        <s v="Tersedianya data dan terevaluasinya program PP dan PA tingkat kabupaten/kota"/>
        <s v="Terbentukknya kelembagaan POKJA PUG dan Tim Focal Point "/>
        <s v="Tersedianya Tenaga terlatih Bahan Ajar Responsif Gender"/>
        <s v="Adanya komitmen pemerintah dan masyarakat dalam bentuk kebijakan, program, kegiatan, untuk menjamin terpenuhinya hak anak"/>
        <s v="Konferensi Anak Daerah, Forum Anak Nasional, Fasilitasi Pembentukan Forum Anak dan Penguatan Forum Anak Tingkat Provinsi"/>
        <s v="Pendidikan dan Perlindungan Anak"/>
        <s v="Meningkatnya jumlah perempuan yang berwirausaha, meningkatnya jumlah usaha/ketrampilan kelompok ekonomi perempuan"/>
        <s v="Terpilihnya Putri Indonesia tk. Provinsi NTT dalam mengikuti pemilihan putri tk. Nasional ; meningkatnya jumlah perempuan yang berpartisipasi dalam bidang sosial budaya"/>
        <s v="Meningkatnya jumlah perempuan yang terlibat dalam urusan adat "/>
        <s v="Seminar Sehari Gender"/>
        <s v="Meningkatnya jumlah perempuan dalam keanggotaan legislatif"/>
        <s v="Diperolehnya kesepakatan dari peserta untuk membentuk P2TP2A"/>
        <s v="Operasional P2TP2A"/>
        <s v="Terlaksananya program pemberdayaan perempuan dan PA, PUG, PKHP, PUA, dan PLM kepada organisasi kemasyarakatan dan mitra kerja di 22 Kab/Kota"/>
        <s v="Tercapainya koordinasi, sinkronisasi dan integrasi , tersususunnya rencana tindak lanjut pengembangan program"/>
        <s v="Meningkatnya penanganan kasus kekerasan "/>
        <s v="Peningkatan Komitmen Pelaksanaan PUG (Anugerah Parahita Ekapraya)"/>
        <s v="Terdistribusinya surat masuk dan keluar"/>
        <s v="Tersedianya fasilitas telepon,air dan listrik"/>
        <s v="Terjaminnya pemeliharaan kesehatan Pimpinan dan anggota DPRD Prov.NTT "/>
        <s v="Terwujudnya pengamanan kantor dan rumah jabatan Pimpinan DPRD Prov.NTT"/>
        <s v="Terjaminnya kelayakan berlalu lintas kendaraan dinas operasional"/>
        <s v="Terwujudnya pengelolaan administrasi keuangan tepat waktu"/>
        <s v="Terciptanya kebersihan,keindahan gedung dan halaman kantor"/>
        <s v="Lancarnya administrasi umum"/>
        <s v="Terjaminnya fungsi instalasi listrik/penerangan kantor"/>
        <s v="kantor DPRD dan rumah jabatan pimpinan DPRD Prov.NTT"/>
        <s v="Diketahuinya informasi mengenai peraturan perundang-undangan "/>
        <s v="Tersedianya makanan dan minuman untuk kegiatan rapat-rapat alat kelengkapan dan Set.DPRD"/>
        <s v="Terciptanya komunikasi,koordinasi yang cepat dan tepat dalam pelaksanaan TUPOKSI"/>
        <s v="Terselenggaranya Pembagian beras"/>
        <s v="Terciptanya komunikasi,koordinasi yang cepat dan tepat"/>
        <s v="Tersedianya pakaian dinas dan perlengkapannya bagi Pimpinan dan Anggota DPRD"/>
        <s v="Tersedianya pakaian kerja lapangan untuk tenaga kontrak."/>
        <s v="Terpenuhinya kebutuhan perlengkapan ruangan gedung kantor"/>
        <s v="Terpenuhinya kebutuhan peralatan gedung kantor"/>
        <s v="Terpenuhinya kebutuhan meubelair untuk menunjang pelaksanaan kegiatan"/>
        <s v="Terpeliharanya 4 rumah jabatan Pimpinan DPRD"/>
        <s v="terjaminnya keutuhan gedung kantor melalui pemeliharaan secara berkala/rutin"/>
        <s v="Terjaminnya kelayakan berlalu lintas mobil jabatan Pimpinan"/>
        <s v="Terjaminnya kelayakan berlalu lintas kendaraan dinas/operasional"/>
        <s v="Terpeliharanya perlengkapan kantor utk dimanfaatkan sesuai kebutuhan"/>
        <s v="Terpeliharanya peralatan gedung kantor utk dimanfaatkan sesuai kebutuhan"/>
        <s v="Terlaksananya rehabilitasi rumah jabatan Pimp.DPRD"/>
        <s v="Terlaksananya rehabilitasi gedung kantor"/>
        <s v="Terlaksananya Bimbingan Teknis Peraturan Perundang-undangan"/>
        <s v="Terukurnya tingkat kinerja"/>
        <s v="Tersedianya RANPERDA utk ditetapkan menjadi PERDA"/>
        <s v="Terjaringnya &amp; terindentifikasinya aspirasi &amp; permasalahan yang terdapat di masyarakat"/>
        <s v="Terakomodirnya seluruh aspirasi masyarakat dalam bentuk perumusan pendapat"/>
        <s v="Terwujudnya keputusan-keputusan DPRD"/>
        <s v="Tertampungnya aspirasi konstituen"/>
        <s v="Terpantaunya pelaksanaan kegiatan pembangunan,pemerintahan dan masyarakat"/>
        <s v="Meningkatnya pemahaman dan pelaksanaan bidang tugas"/>
        <s v="Diketahuinya Peraturan daerah yang akan diberlakukan"/>
        <s v="Lancarnya kegiatan fraksi Sekretariat  DPRD"/>
        <s v="Terdokumentasinya dan terpublikasinya keg.DPRD melalui media cetak dan elektronik"/>
        <s v="Terlaksananya seminar lokakarya tentang pertahanan kemanan "/>
        <s v="Terwujudnya Pelayanan Administrasi Perkantoran, Tersedianya Dana, Jumlah Surat yang terkirim dalam 1 tahun dan Pelaksanaan Perkantoran yang evektif dan efesien"/>
        <s v="Terwujudnya pelayanan administrasi perkantoran, tersedianya dana, terpenuhinya fasilitas telepon, air dan listrik dan terwujudnya pelayan publik yang baik dan efektif"/>
        <s v="Terwujudnya pelayanan administrasi perkantoran, tersedianya dana, tersedianya jasa perijinan kendaraan dinas dan operasional unit terlaksana dengan baik dan efektif"/>
        <s v="Terwujudnya pelayanan administrasi perkantoran, tersedianya dana, "/>
        <s v="Terwujudnya pelayanan administrasi perkantoran, tersedianya dana, tersedianya jasa tenaga dan peralatan kebersihan"/>
        <s v="Terwujudnya pelayanan administrasi perkantoran, tersedianya dana, jumlah bahan yang dicetak dan dijilid dan operasional perkantoran berjalan efektif dan efesien"/>
        <s v="Terwujudnya pelayanan administrasi perkantoran, tersedianya dana, tersedianya peralatan penerangan kantor dan pelaksanaan operasional perkantoran yang baik dan efektif"/>
        <s v="Terwujudnya pelayanan administrasi perkantoran, tersedianya dana, Jumlah buletin surat kabar yang dibutuhkan dan pelaksanaan operasional perkantoran yang baik dan efektif"/>
        <s v="Terwujudnya pelayanan administrasi perkantoran, tersedianya dana, tersedianya bahan makanan dan minuman dan meningkatkan kinerja aparatur"/>
        <s v="Terwujudnya pelayanan administrasi perkantoran, tersedianya dana, terlaksananya koordinasi dan konsultasi dengan pemerintah pusat dan terbangunnya sinergitas dengan pemerintah pusat"/>
        <s v="Terwujudnya pelayanan administrasi perkantoran, tersedianya dana, tersedianya logistik aparatur dan meningkatkan kinerja aparatur"/>
        <s v="Terwujudnya pelayanan administrasi perkantoran, tersedianya dana, adanya pendampingan dan tugas lainnya di Kabupaten/Kota, serta adanaya koordinasi dan pembinaan pengawasan di Kabupaten/Kota dan terbangunnya sinergitas dengan pemerintah Kabupaten/Kota"/>
        <s v="Terwujudnya administrasi perkantoran, tersedianya dana, tersedianya jasa tenaga pengamanan kantor yang profesional dan terjaminnya keamanan kantor"/>
        <s v="Terwujudnya sarana dan prasarana aparatur, tersedianya dana, jumlah lemari arsip da notebook dan meningkatnya kinerja aparatur / printer dan meja rapat"/>
        <s v="Terwujudnya sarana dan prasarana aparatur, tersedianya dana, terlaksananya pemeliharaan prasarana kantor dan meningkatnya kinerja aparatur"/>
        <s v="Terwujudnya sarana dan prasarana aparatur, tersedianya dana, terawatnya kendaraan dinas R2 dan R4 dan pelaksanaan operasional unit berjalan baik dan efektif"/>
        <s v="Terwujudnya sarana dan prasarana aparatur, tersedianya dana, terawatnya peralatan kantor dan penyelenggaraan pemerintah berjalan baik dan efektif"/>
        <s v="Terwujudnya sarana dan prasarana aparatur, tersedianya dana, terawatnya peralatan kantor, penyelenggaraan pemerintah berjalan baik dan efektif"/>
        <s v="Terciptanya laporan kinerja Inspektorat, Tersedianya dana, tersusunnya LAKIP Inspektorat TA. 2012 dan terukurnya tingkat keberhasilan pelaksanaan kegiatan Inspektorat Prov. NTT"/>
        <s v="pengawasan dan Pemeriksaan Berkala dan reguler  dan pemeriksaan kasus pengaduan masyarakat terhadap SKPD dan UPT Provinsi."/>
        <s v="Terlaksananya pemeriksaan atas Kasus/Khusus Pengaduan Masyarakat/Pejabat berwenang tingkat Provinsi dan Kabupaten/Kota"/>
        <s v="Terlaksananya Pemeriksaan atas Serah Terima Jabatan Kepala Daerah di Kabupaten/Kota"/>
        <s v="Evaluasi Tindak Lanjut Tingkat Provinsi NTT, Rapat Pemutakhiran Data Tindak Lanjut di Kab. Sumba Barat Daya dan Ende, Terlaksananya Rapat Koordinasi Pengawasan Tingkat Provinsi,"/>
        <s v="Terlaksananya Pendampingan Gubernur"/>
        <s v="Rapat Regional Pemutahiran Data TLHP Itjen Kemendagri dan Kementerian Teknis di Gorontalo, Terlaksananya Rapat Koordinasi Pengawasan Tingkat Provinsi."/>
        <s v="Terwujudnya Sistem Pengawasan Internal dan Pengendalian Pelaksanaan Kebijakan KDH, Tersedianya dana  dan  SDM, Terlaksananya Pengawasan terhadap pelaksanaan Dana Bantuan Operasional Sekolah (BOS ) di kab/kota, Tercapainya pengawasan terhadap penggunaan dana BOS di kab/kota  "/>
        <s v="Terlaksananya Evaluasi Penyelenggaraan Pemerintahan Daerah Kabupaten yang efisien &amp; efektif, Tersedianya dana, Jumlah Laporan Hasil Evaluasi Kinerja Penyelenggaraan Pemerintahan Daerah Kabupaten / Kota, Terukurnya Kinerja Penyelenggaraan Pemda, Kemampuan Penyelenggaraan Otonomi Daerah dan kelengkapan aspek-aspek penyelenggaraan Pemerintahan di Daerah Otonom Baru."/>
        <s v="Terlaksananya profesionalisme Tenaga Pemeriksa &amp; Aparatur Pengawasan melalui diklat sertifikasi Pejabat Fungsional.                                                                     Terlaksananya Pelatihan di kantor sendiri (PKS)"/>
        <s v="Instansi Terkait di Tingkat Pusat dan Daerah"/>
        <s v="Aparat Pemerintah"/>
        <s v="Terlaksananya Komponen Instalasi Listrik/Penerangan Bangungan Kantor"/>
        <s v="Penyediaan Bahan Bacaan dan Peraturan Perundang Undangan"/>
        <s v="terpepenuhinya penyediaan makan dan minum kantor"/>
        <s v="Terpenuhinya koordinasi dan konsultasi keluar daerah"/>
        <s v="terlaksanannya koodinasi, konsultasi evaluasi, pendampingan dan tugas lainnya dalam daerah"/>
        <s v="terlaksananya promosi dan kerjasama investasi"/>
        <s v="Terpenuhinya jasa keamanan kantor"/>
        <s v="terciptanya peningkatan disiplin aparatur "/>
        <s v="meningkatnya pelayanan terhadap tamu tamu wisma dan mahasiswa"/>
        <s v="meningkatnya pelayanan tamu wisma dan asrama mahasiswa di depok"/>
        <s v="meningkatnya pelayanan kedinasan"/>
        <s v="terlaksananya pemeliharaan perlengkapan gedung kantor"/>
        <s v="terlaksananya pemeliharaan perlatan gedung kantor"/>
        <s v="terlaksananya pemeliharaan peralatan gedung kantor"/>
        <s v="Tersusunnya LAKIP Inspektorat TA. 2012 dan terukurnya tingkat keberhasilan pelaksanaan kegiatan Inspektorat Prov. NTT"/>
        <s v="Terlaksananya Dialog Antara Pimpinan Daerah dengan Tokoh Masyarakat, Pimpinan / Oraganisasi Sosial Kemasyarakatan"/>
        <s v="terlaksananya koordinasi pimpinan daerah dengan pemnda lainnya"/>
        <s v="pelaksanaan sosialisasi antara gubernur dengan tomas, toga, dan tokoh pemuda"/>
        <s v="terpenuhinya fasilitasi pemda dengan kementrian/lembaga dan pemda lainnya"/>
        <s v="Pelayanan Administrasi Pemerintahan"/>
        <s v="Aparatur pada Dinas Pendapatan dan Aset Daerah Provinsi NTT"/>
        <s v="1) Fasilitas Pelayanan Pemerintahan 2)SID Pembangunan Hotel di SMA I"/>
        <s v="Peningkatan Sarana dan Prasarana Aparatur"/>
        <s v="SKPD Lingkup Pemerintah Provinsi Nusa Tenggara Timur"/>
        <s v="Aparatur pada Dinas Pendapatan dan Aset Daerah Provinsi NTT dan 20 UPT Pendapatan Daerah Wilayah Kabupaten/Kota se-NTT"/>
        <s v="Data Obyek dan Subyek PKB Tahun 2012 pada 20 UPT Pendapatan Daerah Wilayah Kabupaten/Kota se-NTT"/>
        <s v="Aparatur pada Dinas Pendapatan dan Aset Daerah Provinsi NTT dan DPPKAD Kabupaten/Kota se-NTT"/>
        <s v="Operasional Pemungutan Pajak Daerah dan Retribusi Daerah pada 20 UPT Pendapatan Daerah Wilayah Kabupaten/Kota se-NTT Daerah "/>
        <s v="Aparatur pada Dinas Pendapatan dan Aset Daerah dan UPT Pendapatan Daerah Wilayah Kabupaten/Kota se NTT"/>
        <s v="Aparatur pada Dinas Pendapatan dan Aset Daerah Provinsi NTT, DPPKAD Kabupaten/Kota se-NTT dan Kantor Pelayanan Pajak se-NTT"/>
        <s v="Aparatur pada Dinas Pendapatan dan Aset Daerah Provinsi NTT, DPPKAD Kabupaten/Kota se NTT dan Kantor Pelayanan Pajak kabupaten/Kota se-NTT"/>
        <s v="Aparatur pada Dinas Pendapatan Daerah Provinsi NTT, NTB, Bali, Jawa Timur dan PT. Pertamina Wilayah V Surabaya"/>
        <s v="DPPKAD Kabupaten/Kota se-NTT"/>
        <s v="Aparatur pada Kantor Dinas dan 20 UPT Pendapatan Daerah Wilayah Kabupaten/Kota se-NTT"/>
        <s v="SKPD pengelola Pajak Daerah dan Retribusi Daerah di 22 Kabupaten/Kota se Provinsi NTT"/>
        <s v="Aparatur pada Dinas Pendapatan dan Aset Daerah, Kepala UPT Pendapatan Daerah Wilayah Kabupaten/Kota se-NTT, Kepala Satuan Lalu Lintas pada Polres Kota/Kabupaten se-NTT, Dinas Perhubungan Provinsi NTT dan PT. Jasa Raharja Cabang Kupang"/>
        <s v="Aset Pemerintah Provinsi Nusa Tenggara Timur yang tersebar di 22 Kabupaten/Kota tersebar "/>
        <s v="Aparatur pada Dinas Pendapatan dan Aset Daerah, Aparatur pada UPT Pendapatan Daerah Wilayah Kabupaten/Kota se-NTT, Aparatur pada DPPKAD Kabupaten/Kota se-NTT dan Wajib Pajak"/>
        <s v="Aset milik Pemerintah Provinsi NTT yang tersebar di 22 Kabupaten/Kota se-NTT"/>
        <s v="Aparatur pengelola barang daerah pada SKPD lingkup Pemerintah Provinsi NTT dan Kabupaten/Kota se-NTT"/>
        <s v="Berfungsinya secara baik pelayanan jasa komunikasi Sumber Daya Air Listrik"/>
        <s v="Berfungsinya Keamanan Lingkungan Kantor "/>
        <s v="Terpeliharanya Kendaraan Dinas/Operasional dengan baik"/>
        <s v="Terlaksananya Pelayanan Administrasi Keuangan Sesuai Ketentuan"/>
        <s v="Terlaksananya Jasa Kebersihan Lingkungan Kantor"/>
        <s v="Tersedianya Hasil Cetak, Penggandaan dan Jilid sesuai Kebutuhan Kantor"/>
        <s v="Tersedianya Komponen  Listrik/Penerangan Bangunan"/>
        <s v="Tersedianya Bahan Bacaan untuk dan Peraturan Perundang-Undangan"/>
        <s v="Tersedianya konsumsi dan snack"/>
        <s v="Terlaksananya rapat-rapat Koordinasi ke Luar Daerah untuk Golongan IV 15 orang dan Golongan III 15 orang : (1) Koordinasi ke Kemenristek dan Lembaga Ilmu Pengetahuan Indonesia / LIPI (Untuk Golongan IV dan III) sebanyak 2 orang (2) Rapat Koordinasi Diklat Tingkat Nasional untuk Kepala Badan, Sekretaris Badan dan Kasubbag PDE beserta staff sebanyak 4 orang (Golongan IV dan III) (3) Rapat Koordinasi Nasional Jarlit bagi 2 orang (untuk Golongan IV dan III) (4) Rapat Koordinasi Dewan Riset Nasional 2 orang (Untuk Golongan IV dan III) (4) Rapat Koordinasi Nasional / Workshop Ikatan Widyaiswara Indonesia bagi 4 orang Widyaiswara. (5) Koordinasi ke Kemenristek bagi 2  orang (Untuk Golongan IV dan III) (6) Koordinasi ke Badan Litbang Kemendagri bagi 2 orang (Untuk Golongan IV dan III). (7) Forkom Litbang Indonesia Wilayah Timur untuk 2 orang (Golongan IV dan III) (8) Perjalanan Dinas untuk Koordinasi lain-lainnya"/>
        <s v="Mengikuti Rapat-rapat koordinasi tingkat Kabupaten/Kota dari 22 Kabupaten/Kota se-Provinsi NTT"/>
        <s v="Tersedianya Beras Bagi Pegawai"/>
        <s v="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
        <s v="Terlaksananya Pemeliharaan Gedung Asrama, Kantor dan Kelas secara baik"/>
        <s v="Terlaksananya Pemeliharaan rutin/berkala kendaraan dinas/operasional "/>
        <s v="Tersedianya Sarana dan Prasarana  Peralatan Gedung Kantor"/>
        <s v="Terlaksananya Pemeliharaan secara baik dan siap digunakan"/>
        <s v="Terlatihnya SDM Aparatur BP4D Provinsi NTT dalam pelaksanaan Tugas - tugas sesuai TUPOKSI dengan mengikuti Diklat-Diklat dan event sebagai berikut: Diklat TOT Bahan Ajar 30 orang;TOT WI Dasar di LAN-RI 10 orang; Diklat Perencana (Analisis Data) 4 orang; Diklat Pustakawan 2 orang; Diklat Arsiparis 2 orang; Diklat lanjutan Fungsional Arsiparis 2 orang; Diklat Lanjutan Fungsional Kepegawaian 1 orang; TOT Fungsional Peneliti bagi 20 orang; TOT Peneliti Lanjutan bagi 10 orang peneliti; Diklat Pengelolaan Barang Milik Daerah bagi 2 orang bendahara barang dan ; Diklat RKPD dan Renja SKPD bagi 2 orang petugas pembuat rencana SKPD BP4D Provinsi NTT; Diklat  Dasar-Dasar Akuntansi Keuangan Pemerintah Daerah bagi 1 orang; Diklat Indikator Kinerja Dalam Penganggaran Daerah bagi 2 orang Petugas Perencana dan Keuangan; Diklat Sistem Informasi Komputer (untuk Perencana) bagi 2 orang; Diklat AKIP/LAKIP bagi 2 orang petugas pembuat LAKIP; Dukungan Orasi Ilmiah bagi 2 orang Widyaiswara BP4D Provinsi NTT; Diklat Keprotokolan (Badan Diklat Kemndagri) bagi 2 orang."/>
        <s v="(1) Rapat Koordinasi Antara para Pengelola Diklat dan Pengelola Kelitbangan dari 22 Kabupaten se-Provinsi NTT (2) Tersedianya kebijakan perencanaan Kediklatan dan Kelitbangan Tahun 2014 Tingkat Provinsi NTT (3) Tersedianya Wadah Komunikasi Perencanaan dan Evaluasi Kediklatan dan Kelitbangan Tingkat Provinsi NTT"/>
        <s v="(1) Adanya Penunjukan Tim yang mengerjakan laporan-laporan dimaksud (2) Tersedianya laporan - laporan Keuangan, LAKIP, LPPD, LKPJ serta Laporan yang berkaitan dengan Kepegawaian (3) Tersedianya alat-alat pendukung pembuatan laporan dimaksud"/>
        <s v="Tersedianya Diklat TOC 30 org, Diklat MOT 30 org, Diklat LAKIP 30 org, Diklat AKD 30 org, Diklat Pengelola Keuangan Desa 30 org, Diklat TOT Calon Penilai Angka Kredit WI, Diklat Karya Tulis Ilmiah Guru 200 org, Diklat Manajemen Kepala Sekolah 200 org,, Diklat Pembentukan Pejabat Fungsional Penyelenggara Urusan  Pemerintah di Daerah  (P2UPD) 30 org, Diklat Metodologi Penelitian 30 org, Monitoring dan Evaluasi Diklat Teknis Fungsional; "/>
        <s v="Terlaksananya  Diklat Kepemimpinan Tingkat IV  40 org dan , Diklat Pim Tk.II 10 org, Monitoring dan Evaluasi"/>
        <s v="Telaksananya Diklat Penguatan Kelembagaan 40 org, Diklat Peningkatan Kapasitas Camat 40 org, Diklat TOT Bahan Ajar  40 org ( 10 buku Modul),  Diklat Budaya Kerja 40 org,  Monitoring dan Evaluasi "/>
        <s v="Meningkatnya Pengetahuan, Kemampuan, Keterampilan, Sikap/Perilaku CPNS sebgai bekal dalam mendukung penyelenggaraan pemerintahan, pelaksanaan pembangunan dan pelayanan kemasyarakatan "/>
        <s v="(1) Tersedianya Naskah Kerangka Acuan Monev (termasuk indikator Monev) bagi Seluruh Diklat yang diselenggarakan oleh BP4D Provinsi NTT oleh Staf yang ditunjuk (2) Adanya proses pengamatan pengumpulan data selama diklat-diklat dilaksanakan (3) Adanya proses analisa data (4) Adanya laporan hasil Monev (5) Adanya penunjukan staf yang akan bekerja untuk melakukan Monev selama satu tahun (6) Adanya dukungan alat dan bahan habis pakai untuk melakukan monev (7) Adanya proses evaluasi terhadap proses Monev"/>
        <s v="(1) Desain / Model Data Dasar (2) Penelitian data Sekunder Alumni Diklat dan Hasil - Hasil Penelitian dan Pengembangan oleh 5 orang Staf BP4D Provinsi NTT (3) Pembuatan Sistem Data dalam Komputer (4) In Put Data ke Sistem Komputer (5) Evaluasi Pembuatan Data Dasar"/>
        <s v="(1) Tersedianya Informasi Program dan Kegiatan terbaru BP4D Provinsi NTT secara on line (2) Tersedianya Tim Administrator Pengelola Data On Line/ Situs Internet milik BP4D Provinsi NTT (3) Tersedianya alat-alat pendukung kerja penyediaan data on line dimaksud"/>
        <s v="(1) Terlaksananya Pengumpulan Data, Updating dan Data Informasi Capaian Kinerja Program (kegunaan Program / Kegiatan) dan Kegiatan milik seluruh SKPD tingkat Provinsi NTT (2) Terselenggaranya Rapat Koordinasi Litbang dan Jarlit "/>
        <s v="Terlaksananya Penelitian-Penelitian di Bidang Ekonomi, Sosbud, dan PEMPOL IPTEK dan Lingkungan Hidup"/>
        <s v="(1) Tersedianya Naskah Analisa Penyelenggaraan Fungsi Diklat dan Litbang Tingkat Provinsi NTT dan 22 Kabupaten / Kota (2) Tersedianya Evaluasi Pasca Pelatihan Tingkat Provinsi dan 22 Kabupaten / Kota"/>
        <s v="(1) Terbitnya Jurnal Penlitian sebanyak 6 Edisi dalam satu tahun (2) Dukungan bagi proses re-Akreditasi Jurnal Flobamora"/>
        <s v="Pelayanan Administrasi Surat - Surat"/>
        <s v="Tersedianya Jasa Komunikasi, Sumber Daya Air dan Listrik"/>
        <s v="Te3rsedianya Tenaga Sopir"/>
        <s v="Aparatur KPPTSP Prov. NTT"/>
        <s v="Tersedianya Bahan Kebersihan Kantor"/>
        <s v="Tersedianya Komponen Instalasi Listrik/Penerangan Bangunan Kantor"/>
        <s v="Bahan Bacaan dan Peraturan Perundang - undangan"/>
        <s v="Rapat Koordinasi dan Konsultasi"/>
        <s v="Aparatur Kantor Pelayanan Periinan Terpadu Satu Pintu Prov. NTT"/>
        <s v="Koordinasi dan Konsultasi"/>
        <s v="Perlengkapan Gedung Kantor"/>
        <s v="Peralatan Gedung Kantor"/>
        <s v="Pemeliharaan Kendaraan Dinas/Operasional"/>
        <s v="Pemeliharaan Peralatan dan Perlengkapan Gedung Kantor"/>
        <s v="Pendidikan dan Pelatihan Formal"/>
        <s v="Penyusunan Laporan Kinerja SKPD"/>
        <s v="Badan Kantor/Unit KPPTSP Se- Kab/Kota"/>
        <s v="Aparatur Tingkat Kab/Kota dan aparatur Prov. NTT"/>
        <s v="Aparatur Kab/Kota dan Pelaku Dunia Usaha"/>
        <s v="Dunia Usaha dan Masyarakat Umum"/>
        <s v="Pelayanan Konsultasi dan Bantuan Hukum Aparat Pemerintah dan Masyarakat dan Sosialisasi Peraturan Perundang-undangan"/>
        <s v="Tersedianya pelayanan jasa surat menyurat"/>
        <s v="Tersedianya pelayanan jasa komunikasi, sumberdaya air dan listrik"/>
        <s v="Tersedianya jasa pemeliharaan dan perizinan kendaraan dinas/ operasional"/>
        <s v="Tersedianya jasa pelayanan administrasi keuangan"/>
        <s v="Tersedianya pelayanan jasa kebersihan"/>
        <s v="Tersedianya komponen instalasi listrik/ penerangan bangunan kantor"/>
        <s v="Tersedianya bahan bacaan "/>
        <s v="Tersedianya pelayanan makanan dan minuman tamu"/>
        <s v="Tersedianya pelayanan rapat koordinasi dan konsultasi ke luar daerah"/>
        <s v="Tersedianya pelayanan jasa pengangkutan beras dan barang dinas"/>
        <s v="Tersedianya pelayanan koordinasi dan konsultasi pelaksanaan tugas dalam daerah"/>
        <s v="Tersedianya pelayanan jasa pengamanan kantor"/>
        <s v="Terlaksananya pemeliharaan rutin/ berkala gedung kantor"/>
        <s v="Terlaksananya pemeliharaan rutin/ berkala kendaraan dinas/ operasional"/>
        <s v="Terlaksananya pemeliharaan rutin/ berkala peralatan gedung kantor"/>
        <s v="Tersusunnya laporan capaian kinerja dan ikhtisar realisasi kinerja SKPD dan Penyusunan pelaporan keuangan akhir tahun"/>
        <s v="Terlaksananya pendampingan agribisnis pertanian/FMA pada 240 FMA; Terlaksananya pertemuan kontak tani nelayan andalan dan saling tukar menukar pengetahuan dan keterampilan antara sesama petani."/>
        <s v="Balai Penyuluhan Kecamatan (BPK) / Gapoktan/ Poktan di 22 Kabupaten/Kota se NTT"/>
        <s v="Terpantaunya kondisi kerawanan pangan wilayah di 22 Kab/Kota; Terlaksananya apresiasi SKPG bagi petugas teknis di 22 kab/kota"/>
        <s v="Terlaksananya analisis Kebutuhan Konsumsi pangan di bagi provinsi dan 22 Kab/Kota"/>
        <s v="Terlaksananya pembinaan dan koordinasi kajian rantai pasokan pada pelaku distribusi pengecer 3 komoditi (beras, telur dan daging ayam)"/>
        <s v="Terlaksananya Monitoring dan evaluasi program / kegiatan Ketahanan Pangan dan Penyuluhan Tingkat Provinsi; dan terlaksananya pendampingan Gubernur dan DPRD"/>
        <s v="Terlaksananya Pengembangan cadangan pangan daerah di 22 Kab/Kota"/>
        <s v="Meningkatnya Ketahanan pangan daerah dengan pengembangan kawasan mandiri pangan di 5 kabupaten kawasan kepualauan dan 5 kabupaten kawasan perbatasan"/>
        <s v="Terlaksananya apresiasi penyusunan menu B2SA berbasis makanan khas di 22 Kab/Kota, dan Terlaksananya Pengembangan KRPL"/>
        <s v="Terlaksananya pemberdayaan kelompok lumbung pangan masyarakat pada 22 Kab/Kota"/>
        <s v="Terlaksananya keamanan pangan penduduk; terlaksananya koordinasi dan analisi keamanan pangan penduduk; terlaksananya penjaminan sertfikasi keamanan pangan produk pangan hasil pertanian pada 22 kab/kota; terlaksananya apresiasi keamanan pangan segar bagi petugas di daerah bagi 40 orang petugas; dan terlaksananya pengujian laboratorium untuk mutu dan keamanan pangan pada 36 komoditi"/>
        <s v="Terlaksananya Pertemuan Evaluasi, Sinkronisasi serta, Persiapan dan Perencanaan Program / Kegiatan Ketahanan Pangan dan Penyuluhan Tingkat Nasional, Provinsi dan Kab/kota se-NTT"/>
        <s v="Terlaksananya promosi keamanan pangan segar di 22 kab/Kota; terlaksananya Hari Pangan Sedunia (HPS) di Kabupaten terpilih; Terlaksananya pameran pangan lokal dengan sasaran provinsi dan 22 kab/kota; terlaksananya sosialisasi/promosi P2KP pada HUT RI dan HUT NTT (gerakan makan pangan lokal) pada 22 kab/kota; dan terlaksananya promosi pangan lokal/ bahan cetakan dll "/>
        <s v="Terlaksananya penyuluhan pemasaran produksi di Balai Penyuluhan Kecamatan (BPK), Gapoktan/ Poktan"/>
        <s v="Terlaksananya pendampingan bagi bagi kelompok tani / gapoktan pada Balai Penyuluhan Kecamatan dan Penyuluh Pertanian, Perikanan, dan Kehutanan"/>
        <s v="Penyuluh pertanian, petani; penyuluh pertanian, pelaku utama dan pelaku usaha pertanian; admin cyber extension dan Simluh"/>
        <s v="Meningkatnya jasa pelayanan administrasi umum dalam rangka pemberdayaan masyarakat"/>
        <s v="Tersedianya kelengkapan surat-surat kendaraan untuk dapat dioperasionalkan sesuai kebutuhan tugas"/>
        <s v="Meningkatnya pelayanan pekerjaan administrasi keuangan"/>
        <s v="Meningkatnya kebersihan kantor yang nyaman, rapi dan indah"/>
        <s v="Meningkatnya pelanyan administrasi perkanoran"/>
        <s v="Meningkatnya pelayanan administrasi perkanoran"/>
        <s v="Meningkatnya pelayanan administrasi Perkantoran"/>
        <s v="Meningkatnya pelayananadministrasi perkantoran"/>
        <s v="Meningkatnya disiplin Aparatur"/>
        <s v="Meningkatnya kapasitas sumber daya aparatur"/>
        <s v="Meningkatnya Pengembangan Sistem Pelaporan Capaian Kinerja dan Keuangan"/>
        <s v="Terbentuknya Desa dan Kelurahan mandiri di 22 Kab/Kota se Provinsi NTT serta Aparatur dan Kelembagaan di Desa/Kelurahan yang memahami Tugas Pokok dan Fungsinya"/>
        <s v="Meningkatnya partisipasi UKM dalam mengikuti Gelar TTG dan Iptek Tingkat Nasional dan tersedianya bahan percontohan di Balai TTG Noelbaki"/>
        <s v="1) Meningkatnya kinerja kader/pengurus posyandu dalam memberikan pelayanan di Posyandu dan meningkatnya peran serta masyarakat berdasarkan prinsip pengelolaan Posyandu yaitu dari, oleh dan untuk masyarakat. 2) Adanya peningkatan strata Posyandu dari kategori Pratama menuju ke kategori Posyandu Mandiri. 3) Adanya kesepakatan dan Intervensi Program/Kegiatan yang saling bersinergi dalam meningkatkan pelayanan di Posyandu."/>
        <s v="Meningkatnya pengpetahuan, sikap dan ketrampilan pengurus Desa Siaga/Kader Posyandu"/>
        <s v="Meningkatnya pemahaman semua penerima Program P2LDT tentang Proses pelaksanaan Bantuan Pemugaran Perumahan di Lingkungan Desa Secara Terpadu (P2LDT)"/>
        <s v="Tersedianya data dan dokumen yang memuat sasaran penerima Program Bantuan Pemerintah"/>
        <s v="Meningkatnya pengetahuan dan keterampilan pengurus dan anggota Pokmas UKM/Usaha Perempuan dalam penggunaan TTG , PKK"/>
        <s v="Meningkatnya profesionalisme aparatur pengelola dana dekosentrasi"/>
        <s v="Adanya Pendampingan dan koordinasi pelakasanaan PNPM GSCpada 9 Kabupaten/Kota"/>
        <s v="Meningkatnya partisipasi masyarakat dalam pembangunan desa"/>
        <s v="Meningkatnya pengetahuan masyarakat di daerah perbatasan Negara (Sabu Raijua, Kupang, Rote Ndao, TTU, Belu dan Alor) tentang penggunaan Teknologi Tepat Guna"/>
        <s v="Meningkatnya kapasitas BPD sebagai unsur pemerintahan Desa dalam menjalankan tugas dan fungsinya yaitu  menetapkan peraturan desa bersama kepala desa, menampung dan menyalurkan aspirasi masyarakat, serta  pengawasan terhadap pelaksanaan peraturan desa dan peraturan kepala desa."/>
        <s v="1) Meningkatnya fungsi dan peran koordinasi bagi 140 orang Tim Koordinasi CPPD dalam upaya penguatan ketahanan pangan masyarakat Perdesaan;; 2) Terfasilitasinya Pembentukan dan Penguatan Kelembagaan CPPD di 20 Kabupaten; 3) Adanya petunjuk teknis operasional, serta informasi tentang pelaksanaan CPPD di Ditjen PM dan D Kemendagri."/>
        <s v="Meningkatnya kemampuan Aparat Pembina dan Aparat Pemerintahan Desa dalam penerapan Perencanaan dan Penganggaran Partisipatif"/>
        <s v="Kendaraan Dinas/Operasional Kantor"/>
        <s v="Tenaga Honorer Badan Arsip"/>
        <s v="Peralatan Gedung Kantor Badan Arsip; Pengadaan Boks Arsip 2000 Boks; Pengadaan Rak Arsip 100 Rak"/>
        <s v="25 x 20 m2"/>
        <s v="Kendaraan Dinas/Operasional Badan Arsip"/>
        <s v="Perlengkapan Badan Arsip"/>
        <s v="Barang inventaris Badan Arsip"/>
        <s v="Aparatur Badan Arsip, Bimtek Akuisisi Arsip bagi 38 orang Arsiparis dan pengelola arsip"/>
        <s v="Masyarakat dan pengguna jasa kearsipan dan pelaksanaan Seminar Kearsipan"/>
        <s v="Masyarakat umum dan pengguna jasa kearsipan"/>
        <s v="1) Masyarakat umum dan pengguna jasa kearsipan; 2) Pengadaan Buku – buku kearsipan"/>
        <s v="1) Pelaksanaan Lomba Tertib Arsip antar SKPD Provinsi, 46 SKPD Provinsi; - 10 Lembaga Kearsipan   Kab/Kota; 2)  Temu Teknis Penyelarasan Mekanisme Sistem Kearsipan Pengelolaan Arsip di Pemerintahan Desa/Kelurahan; 3) Temu Teknis Jabatan Fungsional Arsiparis/Calon Arsiparis, Tim Penilai dan Pemutahiran Data Arsiparis (54 Orang Arsiparis Provinsi); 4) Pemilihan Arsiparis Teladan Tingkat Provinsi, Pengelola Arsip Terbaik antar SKPD; 5) Pemilihan Pengelola Arsip Terbaik antar SKPD Provinsi; 6) Pemantauan, Pengawasan dan Pelaksanaan Penerapan Sistem Kearsipan Pola Baru (UU No. 43 Tahun 2009 tentang Kearsipan)"/>
        <s v="Badan/Kantor Arsip Kab/Kota"/>
        <s v="70 Orang Sekretaris Desa/Lurah;"/>
        <s v="1) Penilaian Arsip pada Tempat Penyimpanan Arsip Badan Arsip Daerah Prov. NTT; 2) Pendataan, Penilaian dan Pemusnahan Arsip KPUD; 3) Penarikan Arsip Statis "/>
        <s v="Tempat penyimpanan arsip in aktif Badan Arsip Daerah Prov. NTT dan arsip statis media foto"/>
        <s v="Tokoh Masyarakat pada 22 Kab/Kota se Provinsi NTT"/>
        <s v="Pelayanan sura menyurat"/>
        <s v="Pelayanan listrik, air dan telepon"/>
        <s v="Kendaraan dinas operasional"/>
        <s v="Pengelola keuangan dan PNS Dinas Kominfo Provinsi NTT"/>
        <s v="Peralatan kebersihan kantor"/>
        <s v="Pelayanan barang cetakan dan penggandaan"/>
        <s v="Lingkungan kantor Dinas Kominfo"/>
        <s v="Pelayanan bahan bacaan dan dan peraturan perundang-undangan"/>
        <s v="Peserta rapat dinas dan tamu"/>
        <s v="Peserta rapat koordinasi dan konsultasi"/>
        <s v="Ongkos angkut beras"/>
        <s v="Kabupaten/kota"/>
        <s v="Peralatan Studio dan Alat Komunikasi"/>
        <s v="Gedung kantor Dinas Kominfo Prov NTT"/>
        <s v="Kendaraaan dinas operasional"/>
        <s v="Pagar Kantor"/>
        <s v="Pakaian Dinas"/>
        <s v="Aparat Dinas Kominfo"/>
        <s v="Kinerja aparatur Dinas Kominfo Prov NTT"/>
        <s v="Aparat Dinas Komunikasi dan Informatika"/>
        <s v="Masyarakat Umum"/>
        <s v="Gubernur dan Wagub, Masyarakat Umum, aparat Kominfo"/>
        <s v="Masyarakat, fungsional pranata humas, Tim Penilai Angka Kredit"/>
        <s v="Masyarakat umum, Aparat Dinas Kominfo dan aparat Kab/Kota"/>
        <s v="Masyarakat umum dan Media cetak"/>
        <s v="Masyarakat umum dan pelaku usaha bidang Potel"/>
        <s v="Masyarakat umum, pelajar, kelompok informasi masyarakat"/>
        <s v="Terbentuknya Komisi Informasi Provinsi NTT"/>
        <s v="Administrasi Kantor PDE"/>
        <s v="Jasa penggunaan Astinet, VSat dan Hosting"/>
        <s v="Kendaraan STNK kemdaraan bermotor"/>
        <s v="Pengelola APBD"/>
        <s v="Ruang Kantor PDE dan 1 Orang Pegawai Honorer"/>
        <s v="Penggandaan dan Jilid Kantor PDE"/>
        <s v="Lampu Pijar dan Baterai"/>
        <s v="Surat Kabar"/>
        <s v="Makanan dan Minuman Rapat dan Tamu"/>
        <s v="Perjalanan Dinas Keluar Daerah oleh Pegawai Kantor PDE"/>
        <s v="Terangkutnya Beras Pegawai dan 1 Orang Tenaga Honorer PNS"/>
        <s v="Mendampingi Gubernur Dalam Daerah"/>
        <s v="Pameran Pembangunan di Arena Fatululi"/>
        <s v="PNS Kantor PDE"/>
        <s v="Peralatan Jaringan, Komputer"/>
        <s v="Kelancaran Operasional Dinas Kantor PDE"/>
        <s v="AC Kantor PDE"/>
        <s v="Pemeliharaan Perlatan Kantor PDE"/>
        <s v="Laporan Kinerja Kantor PDE"/>
        <s v="Website Resmi Pemerintah Provinsi NTT"/>
        <s v="Pengelola TIK, SKPD Provinsi dan Kab/Kota se-NTT"/>
        <s v="Unit Pengelola TIK di Kabupaten/Kota se-NTT"/>
        <s v="Visualisasi Materi Gubernur/Wakil Gubernur di Provinsi NTT"/>
        <s v="Data/Informasi Pariwisata Provinsi Nusa Tenggara Timur"/>
        <s v="Pengelola TIK di 22 Kab/Kota se-NTT"/>
        <s v="Para Pimpinan Dinas/Badan/Kantor/Bagian Pengelola Data se-NTT"/>
        <s v="Tersedianya perangko, materai, jasa pos dan benda pos lainnya selama 12 bulan 37000 surat"/>
        <s v="Tersedianya jasa komunikasi, sumber daya air dan listrik selama 12 bulan"/>
        <s v="Tersedianya jasa pelayanan kesehatan bagi 95 orang PNS Badan Perpustakaan"/>
        <s v="Tersedianya jasa jaminan barang milik daerah selama 12 bulan 2 orang"/>
        <s v="Terlaksananya penyediaan jasa administrasi keuangan selama 12 bulan"/>
        <s v="Terlaksananya jasa untuk kebersihan kantor selama 12 bulan"/>
        <s v="Terlaksananya penyediaan barang cetakan dan penggandaan selama 12 bulan"/>
        <s v="Terlaksananya penyediaan komponen instalasi listrik/penerangan bangunan kantor selama 12 bulan"/>
        <s v="Terlaksananya penyediaan bahan bacaan dan peraturan perundang-undangan selama 12 bulan"/>
        <s v="Terlaksananya penyediaan jasa angkutan beras/barang selama 12 bulan"/>
        <s v="Tercapainya dukungan kinerja Bapus Prov.NTT melalui penyediaan makanan dan minuman selama 12 bulan"/>
        <s v="Terlaksananya rapat-rapat koordinasi dan konsultasi ke luar daerah selama 12 bulan"/>
        <s v="Terlaksananya penyediaan jasa siaran media massa selama 12 bulan"/>
        <s v="Terlaksananya koordinasi, evaluasi, pendampingan dan tugas lainnya dalam daerah selama 12 bulan"/>
        <s v="Terlaksananya pengadaan peralatan gedung kantor sebanyak 1 paket"/>
        <s v="Terlaksananya pengadaan perlengkapan gedung kantor sebanyak 1 paket"/>
        <s v="Terlaksananya pemeliharaan rutin gedung kantor selama 12 bulan"/>
        <s v="Terlaksananya pemeliharaan rutin/berkala 10 unit kendaraan dinas/operasional"/>
        <s v="Terlaksananya pemeliharaan rutin/berkala perlengkapan gedung kantor selama 12 bulan"/>
        <s v="Terlaksananya pemeliharaan rutin/berkala peralatan gedung kantor selama 12 bulan "/>
        <s v="Terlaksananya pengadaan pakaian dinas/adat daerah untuk 95 orang"/>
        <s v="Terlaksananya diklat formal bagi 20 orang pegawai"/>
        <s v="Terlaksananya penyusunan laporan capaian kinerja dan ikhtisar realisasi kinerja SKPD"/>
        <s v="Terwujudnya minat dan kebiasaan membaca masyarakat melalui temu konsultasi teknis penulis buku dan karya rekam diikuti 60 orang "/>
        <s v="a. Terbentuknya pola pengembangan minat dan budaya baca bagi 3600 anak usia dini. b. Terwujudnya lomba minat baca bagi 200 orang masyarakat didik."/>
        <s v="Terwujudnya sinkronisasi dan sinergitas dalam pelaksanaan program/kegiatan"/>
        <s v="a. Terselenggaranya Bimtek bagi 400 orang pengelola perpustakaan. b.Terlaksananya pembinaan dan penataan 120 perpustakaan desa/kelurahan. c. Terlaksananya penilaian angka kredit pustakawan sebanyak 30 Dupak. "/>
        <s v="Terwujudnya promosi perpustakaan melalui bedah buku, pameran buku, pameran pembangunan, pameran HUT NTT dan pameran koleksi deposit tingkat nasional"/>
        <s v="Terwujudnya penambahan infrastruktur (hardware) untuk pengembangan otomasi perpustakaan. _x000a_"/>
        <s v="Terwujudnya pelaksanaan monitoring, evaluasi dan pelaporan 130 perpustakaan di 22 Kab/Kota"/>
        <s v="Terpenuhinya jangkauan layanan perpustakaan pada masyarakat didik, umum melalui LTPS, mobil perpustakaan keliling, motor pintar, perpustakaan kunjung, layanan silang layan di 32 SD, 12 SLTP, 1 LP anak, 1 LP dewasa, 1 panti jompo, 1 panti sosial bina rungu, 7 kec/50 pos, 104 TK, 41 PAUD, 100 KK miskin, 100 rumah ibadah. b. Terwujudnya kualitas layanan pada 21 perpustakaan umum kab/kota. c. Terwujudnya database keanggotaan perpustakaan"/>
        <s v="Terwujudnya masyarakat yang gemar membaca"/>
        <s v="Terwujudnya lomba berpidato bagi siswa SLTA dan pemilihan duta baca anak dan remaja tingkat provinsi NTT tahun 2014"/>
        <s v="Lingkungan kantor"/>
        <s v="Aparatur"/>
        <s v="294 orang petani, 19 petugas dan 27 kelompok tani"/>
        <s v="42 kel pangan dan horti 21 manejer UPJA, kelompok P3A"/>
        <s v="2 Kegiatan"/>
        <s v=" intensifikasi tanaman  Jagung di 8 kabupaten"/>
        <s v=" intensifikasi tanaman Padi  di 8 Kabupaten"/>
        <s v="6 paket/event,  Laporan informasi  Pasar, 2 paket siaran pedesaan"/>
        <s v="22 Kelompok tani, 410 petani, 6 Gapoktan"/>
        <s v="140 unit, 194 kel tani, 50 kel UPJA, 90 PPL/Gapoktan (DAK)"/>
        <s v="75 Sampel, 3 komoditi ( kacanh ijo fore belu, kacang merah inerie, kacang tanah sandle ) pemurninan, dan  komoditi perkebunan"/>
        <s v="SKPD Kab/Kota  2  kal1"/>
        <s v="3 kegiatan dan Penyusunan Data Base Potensi Produk Pangan"/>
        <s v="23 Kelompok tani"/>
        <s v="Masyarakat Peternak"/>
        <s v="PNS dan Stakeholder ( para pemangku kepentingan )"/>
        <s v="Peternakan Rakyat"/>
        <s v="Petani peternak dan pemangku kepentingan peternakan"/>
        <s v="PNS dan Stakeholder ( para pemangku kepentingan) dan Pengembangan Data Statistik Peternakan"/>
        <s v="Masyarakat sekitar hutan produksi yang memanfaatkan hasil hutan"/>
        <s v="Fasilitasi pengelolaan dan pengembangan serta pemeliharaan tanaman pada areal hutan kemasyarakatan"/>
        <s v="Terwujudnya pembentukkan Kesatuan Pengelolaan Hutan (KPH)"/>
        <s v="Monitoring, evaluasi dan pelaporan pelaksanaan kegiatan pembangunan kehutanan"/>
        <s v="Reboisasi pengkayaan, pengamanan hutan dan penyuluhan pada Taman Hutan Raya prof.Ir.Herman Johanes Kupang "/>
        <s v="Penyedian bibit/anakan kehutanan bagi penghijauan masyarakat kota kupang dan sekitarnya"/>
        <s v="Pengelolaan dan Pemanfaaatan DAS terpadu"/>
        <s v="1) Operasi pengamanan hutan terpadu lintas wilayah dan penertiban peredaran hasil hutan; 2) Peningkatan kesadaran masyarakat terhadap kerusakan hutan dan lahan; 3) Pelatiahan tata usaha perizinan,penyegaran GANIS dan WASGANIS; 4) Pengendalian penertiban peredaran hasil hutan kayu masuk,pengawasan dan penertiban peredaran hasil hutan"/>
        <s v="Peningkatan potensi dan populasi dalam rangka pengelolaan cendana lestari"/>
        <s v="-Terselenggaranya Monitoring, evaluasi dan pelaporan;                                                                                           - Terkoordinasinya kegiatan pertambangan dan energi di 22 Kab/Kota di wilayah NTT"/>
        <s v="Tersebarnya informasi potensi sumber daya mineral dan energi dikalangan investor, masyarakat umum, pelajar dan mahasiswa"/>
        <s v="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3) Terlaksananya pengawasan Ekplorasi dan Operasi Produksi yang sesuai dengan UU Minerba di 9 Kabupaten di Wilayah NTT"/>
        <s v="Tersedianya Peta Mineral Logam dan Non Logam, Peta Hidrologi Daerah Resapan Air Tanah, serta tersedianya Laboratorium Sistem Informasi Geografis (SIG) "/>
        <s v=" Optimalisasi Pajak Air Permukaan"/>
        <s v="Terlaksanya kegiatan pertambangan yang sesuai dengan UU Minerba di 9 Kabupaten di Wilayah NTT"/>
        <s v="Tersedianya data hasil survey geolistrik"/>
        <s v="Terlaksananya kegiatan penelitian dan penyelidikan  daerah rawan bencana gerakan tanah"/>
        <s v="Termanfaatnya kembali lahan bekas tambang bagi penduduk disekitar lahan tambang"/>
        <s v="1) Terlaksananya pembinaan pengusahaan yang bergerak di bidang Migas; 2) Terlaksananya pemantauan distribusi BBM 3)Terselenggaranya Penyelenggaraan pendistribusian BBM 4) Terlasananya pengawasan K3 pada SPBU/SPBG/SPBB/SPBI/APMS di 22 Kab/Kota wilayah NTT"/>
        <s v="Terbangunnya PLTS dan Biogas serta tersedianya data survey dan kajian PLTMH Tilong dan Audit energi pada bangunan gedung pemerintah (PLTS dan Biogas, Survey dan Kajian Pembangunan PLTMH,Pendampingan serta Penguatan Kelembagaan "/>
        <s v="- Tersedianya sumber daya manusia yang terampil dalam bidang energi dan terbinannya aparatur pemerintah dalam pembuatan RUKD; '                                  - Terlaksananya audit energi pada Bangunan Gedung Pemerintah"/>
        <s v="- Tersedianya dokumen rancangan regulasi kegiatan usaha MIGAS Provinsi NTT;                                                     - Data dan Informasi pengusahaan yang bergerak di bidang MIGAS"/>
        <s v="Data dan Informasi panas bumi"/>
        <s v="Benih dan Induk Ikan air Tawar Unggul"/>
        <s v="Tersedianya Benih Ikan Kerapu Unggul"/>
        <s v="Kebutuhan Nelayan Bongkar Muat"/>
        <s v="Kapal Tangkap untuk Nelayan"/>
        <s v="Produk Perikanan NTT dapat dipasarkan di pasar domestik atau internasional (eksport)"/>
        <s v="Tersedianya HC dan SKM yang siap diterbitkan "/>
        <s v="Jaminan Mutu dan Keamanan Produk Hasil Perikanan"/>
        <s v="Peningkatran Pelayanan Jasa Pelabuhan Kepada Masyarakat "/>
        <s v="Terlaksananya peningkatan pengawasan barang beredar dan atau jasa yang ilegal di pasaran, terlaksananya pengawasan BDKT dan Non BDKT dan terlaksananya sosialisasi UU Perlindungan konsumen"/>
        <s v="Terlaksananya sidang tera-tera ulang, terlaksanya kalibrasi alat standar, terlaksananya interkomparasi alat standar, terlaksananya penambahan alat standar massa dan volume, terlaksananya pembuatan brosur/leaflet dan stiker kemetrologian,terlaksananya pengawasan UTTP (represif) dan terlaksananya pengadaan mobil box operasional UPT Metrologi dan terlaksananya pertemuan teknis kemetrologian, Terlaksananya khursus/diklat fungsional metrologi, Terlaksananya kegiatan peningkatan SDM Metrologi dan Terlaksananya koordinasi/sosialisasi Pra penilaian kemampuan pelayanan Kemetrologian"/>
        <s v="Terlaksananya Forum Koordinasi Tingkat Provinsi, Adanya kajian tentang pengembangan ekonomi kreatif NTT di Wilayah Perbatasan dan Terlaksananya partisipasi pada pameran dagang dalam negeri"/>
        <s v="Terlaksananya sertifikasi halal bagi produk IKM, terlaksananya penyusunan directory motif tenunan, terlaksananya perbaikan kemasan IKM"/>
        <s v="Terlaksananya pelaksanaan magang IK kerajinan bambu di Jawa Barat"/>
        <s v="Tersedianya data harga kebutuhan pokok dan barang strategis, Terlaksananya kegiatan Pasar murah, Prognosa"/>
        <s v="Meningkatnya pengetahuan dan keterampilan pelaku usaha industri sesuai standar industri dan penumbuhan usaha baru"/>
        <s v="Terpeliharanya kendaraan dinas roda 4 dan roda 2"/>
        <s v="Terpeliharanya perlatan kantor"/>
        <s v="Terlaksananya pendidikan dan pelatihan"/>
        <s v="Tersusunnya LAKIP, LKPJ, laporan tahunan da keuangan"/>
        <s v="Presentasejumlah Surat yang dikirim dibanding dengan total surat yang masuk sebesar 100%"/>
        <s v="Tersedianya Listrik, air dan komunikasi kantor sebesar 100%"/>
        <s v="Persentase jumlah kendaraan dinas yang mendukungpelaksanaan kegiatan sebesar 100%"/>
        <s v="Pengelolaan Keuangan dan barang SKPD sebesar 100%"/>
        <s v="Kantor yang bersih dan nyaman untuk pegawai bekerja"/>
        <s v="Tersedianya Bahan Cetakan dan Penggandaan Bahan Kantor"/>
        <s v="Tersedianya makan minum rapat"/>
        <s v="Rapat-Rapat Koordinasi Ke Luar Daerah"/>
        <s v="Jasa Pengangkutan Beras dan Barang Dinas"/>
        <s v="Koordinasi dan Konsultasi Pelaksanaan Tugas Dalam Daerah"/>
        <s v="Jasa Pengamanan Kantor"/>
        <s v="Pemeliharaan Rutin Gedung Kantor"/>
        <s v="Kendaraan Dinas/Operasional"/>
        <s v="Gedung Kantor"/>
        <s v="peralatan gedung kantor UPT Pelabuhan Perikanan"/>
        <s v="Perlengkapan gedung kantor UPT PPP"/>
        <s v="Laporan capaian Kinerja dan Ikhtisar Realisasi Kinerja SKPD"/>
        <s v="Terlaksananya Pengembangan Home Industri Rumput Laut"/>
        <s v="Perbaikan Sarana Penangkapan, alat tangkap dan Permesinan nelayan"/>
        <s v="Tersedianya data dan informasi mengenai dunia perikanan di NTT"/>
        <s v="Tersedianya jasa surat menyurat sesuai kebutuhan setiap bulan"/>
        <s v="Terlaksananya pembayaran jasa telpon, air dan listrik setiap bulan"/>
        <s v="Terlakasananya pemeliharaan kendaraan dinas di lingkungan Dinas Perindag Provinsi NTT : Roda 6, Roda 4, Roda 2"/>
        <s v="Tersedianya administrasi keuangan yang baik"/>
        <s v="Terlaksananya pencetakan dan penggadaan sesuai kebutuhan setiap bulan"/>
        <s v="Terciptanya keamanan dan suasana kerja yang nyaman"/>
        <s v="Adanya bahan bacaan berupa koran setiap hari dan perundang-undangan sebagai acuan dalam pelaksanaan tugas"/>
        <s v="Terlaksananya rapat dan pelayanan tamu dengan baik"/>
        <s v="Terlaksananya keikutsertaan Dinas Perindag NTT dalam mengikuti rapat-rapat koordinasi dan sinkronisasi program yang diselenggarakan oleh pusat dan Pemda Provinsi lain"/>
        <s v="Terlaksananya pengiriman paket dan anguktan sesuai kebutuhan kantor "/>
        <s v="Terlaksananya koordinasi dan rapat koordinasi yang diselenggarakan oleh kab/kota, terlaksananya monitoring dan evaluasi Program/kegiatan 2012 dan terlaksananya pengembangan data dan informasi industri dan perdagangan"/>
        <s v="Kantor dan halaman menjadi bersih dan aman"/>
        <s v="Tersedianya dana pemeliharaan perlengkapan gedung kantor"/>
        <s v="Terlaksananya pemeliharaan kendaraan dinas di lingkungan Dinas Perindag Prov.NTT, Roda 6, roda 4, roda 2"/>
        <s v="Terealisasinya pemeliharaan peralatan gedung kantor"/>
        <s v="Terlaksananya laporan capaian kinerja dan ikhtisar realisasi Dinas Perindag Prov. NTT ( LAKIP, LPPD, LKPJ)"/>
        <s v="Terlaksananya pelatihan gulung dinamo, perbaikan AC da HP, terlaksananya bantuan peralatan dan bahan penolong yang memadai bagi IKM di Kab/Kota, Meningkatnya pengetahuan produksi hasil industri dan bantuan peralatan yang memenuhi persyaratan teknis industri (SNI/CPMB), Terlaksananya inventarisasi bidang usaha minuman beralkohol serta komoditi unggulan produksi minyak atsiri"/>
        <s v="Terlaksananya bimtek industri garam tambak dan garam beryodium (150 ha)"/>
        <s v="Jumlah surat menyurat yang dikirim"/>
        <s v="Terleksananya kelancaran langganan daya listrik, air dan telepon"/>
        <s v="Tersedianya barang dan pengadaan kantor"/>
        <s v="Tersedianya bahan logistik kantor"/>
        <s v="Terpeliharanya aset daerah"/>
        <s v="Tersedianya perlengkapan dan perlengkapan kantor"/>
        <s v="Terpeliharaan gedung kantor sebagai aset daerah"/>
        <s v="UPT Pengelolaan Kebun Dinas dan Laboratorium Hayati; UPT Pengawasan dan Sertifikasi Benih; sarana dan prasana untuk 4 UPT untuk prasarana UPTD perkebunan"/>
        <s v="Kantor Dinas/ PDE, Bidang Mekanisasi"/>
        <s v="Masyarakat, Pengusaha serta pemerhati Kebudayaan dan Pariwisata."/>
        <s v="Pusat Informasi Pariwisata (TIC) Kuta-Bali dan Kerjasama Daerah Mitra Praja Utama"/>
        <s v="Program dan Kegiatan Dinas Kebudayaan dan Pariwisata; Sanggar Seni di Kab/ Kota se - NTT"/>
        <s v="Pengumpulan, Pengolahan, Analisis dan pencetakan data base"/>
        <s v="BPBD Prov , Biro kepegawaian,Biro Hukum,Biro Organisasi dan Kalak Kab/Kota" u="1"/>
        <s v="meningkatnya disiplin PNS dalam rangka melaksanakan tugas dan tersedianya pakaian dinas" u="1"/>
        <s v="1) Terlaksananya sistem informasi manajemen angkutan umum; 2) Dinas terkait pengelola perijinan dan pajak angkutan barang dan orang; 2) Terlaksananya pemeriksaan kelaika alat - alat keselamatan kapal motor penyeberangan" u="1"/>
        <s v="Pejabat Struktural yang belum mengikuti Diklat Pim III dan IV Lingkup Pemerintah Proinsi NTT" u="1"/>
        <s v="Terwujudnya minat dan kebiasaan membaca masyarakat melalui temu konsultasi teknis penulis buku dan karya rekam diikuti 40 orang " u="1"/>
        <s v="Tercapainya pemahaman dan peningkatan pengetahuan tentang aturan penempatan TKI di Dalam Negeri maupun di Luar Negeri bagi aparat dan masyarakat luas" u="1"/>
        <s v="Terselenggaranya Monitoring, evaluasi dan pelaporan " u="1"/>
        <s v="21 Kab/Kota se NTT dan 32 Kwarda Pramuka Provinsi Se Indonesia" u="1"/>
        <s v="Penyediaan pakaian tenun motif daerah bagi PNS Set. DPRD Provinsi NTT" u="1"/>
        <s v="Meningkatnya sumber daya aparatur" u="1"/>
        <s v="SKPD Tk. Provinsi NTT" u="1"/>
        <s v="Tersusunnya buku peta potensi unggulan daerah, VCD, Brosur/leaflet, rolling picture, dll" u="1"/>
        <s v=" Monitoring, Evaluasi dan Pelaporan" u="1"/>
        <s v="Terciptanya penataan surat masuk dan surat keluar yang rapi sesuai kebutuhan organisasi dan meningkatnya kinerja pelayanan kantor" u="1"/>
        <s v="3 kegiatan, 17 unit, 7 jenis peta dan 21 bengkel" u="1"/>
        <s v="1) Peringatan Hari Ibu Tahun 2013 dan Evaluasi Kegiatan Anugerah Parahita Ekapraya di Prov dan 21 kab/kota; 2) Terpilihnya Duta NTT di Tingkat Nasional" u="1"/>
        <s v="Meningkatnya pengetahuan dan ketrampilan warga transmigran tentang teknik dan cara pengolahan hasil pertanian menjadi bahan jadi dan memberikan nilai jual yang tinggi di pasar di 6 UPT Binaan" u="1"/>
        <s v="pengelola program KIA; UPTD Labkes; masyarakat 5;50 orang pengelolah promkes dan PKMRS ,50 kalender promkes 44 orang kader dan 22 kab / kota " u="1"/>
        <s v="Terlaksananya Pemantauan dan Pengawasan Perhubungan " u="1"/>
        <s v="1.Edukasi dan Komunikasi Masyarakat di bidang Lingkungan : Pemrakarsa, Aparatur pengelola LH daerah, masyarakat terkena dampak di 21 kab/kota                                                                                                                   2. Operasional Mobil Hijau : Masyarakat                                                                                                                                             3. Pameran Lingkungan Indonesia : Tereksposnya informasi pengelolaan SDA dan LH provinsi NTT                                                                                                                                                                                                                                         4. Hari Lingkungan Hidup : Pemerintah, dunia usaha, LSM dan Masyarakat                                                                                                                                                    5. Penilaian Kalpataru : Masyarakat/kelompok pengelola LH                                                                                                      6. Penilaian kota sehat (Adipura) : Pemerintah dan masyarakat                                                                                              7. Pengaduan Masalah lingkungan hidup : Masyarakat, Perusahaan dan Pemerintah                                                                                                                                                                  8. Peningkatan kapasitas SDM : Pengelola Lingkungan Hidup dan Instansi terkait" u="1"/>
        <s v="UPT Pengawasan dan Sertifikasi Benih" u="1"/>
        <s v="Terbangunnya sistim distribusi air minum" u="1"/>
        <s v="30 orang Arsiparis dan pengelola arsip" u="1"/>
        <s v="Terpeliharanya embung-embung yang sudah dibangun" u="1"/>
        <s v="1) 50 LS dan LP; 2) 40 LS dan LP" u="1"/>
        <s v="Terwujudnya  Upaya Pelestarian Nilai Seni Budaya di NTT" u="1"/>
        <s v="Peningkatan Kualitas pelayanan kerasipan bagi mastyarakat" u="1"/>
        <s v="Ruangan Biro Organisasi" u="1"/>
        <s v="a. Terwujudnya penambahan infrastruktur (hardware) untuk pengembangan otomasi perpustakaan. B. Terwujudnya pengembangan perangkat lunak untuk otomasi perpustakaan. C. Terwujudnya pengembangan SDM pengelola TIK. D. Terwujudnya database perpustakaan digital. e. Terwujudnya infrastruktur website. f. Terwujudnya pengembangan software website. g. Terwujudnya pengembangan SDM portal website. h. Terwujudnya database portal website. i. Terwujudnya penambahan infrastruktur alih media. j. Terwujudnya pengembangan software alih media. k. Terwujudnya pengembangan SDM pengelola alh media. l. Terwujudnya penambahan koleksi alih media. m. Terwujudnya hunting koleksi alih media. n. Terwujudnya database alih media. o. Terwujudnya pengembangan infrastruktur Center of Excellence (CoE). p. Terwujudnya pengembangan software CoE. q. Terwujudnya pengembangan SDM CoE. r. Terwujudnya database CoE. s. Terwujudnya koneksi 5 wilayah kebudayaan Austronesia dan Melanesia. t. Terwujudnya hunting ke-5 wilayah kebudayaan. u. Terwujudnya pelaksanaan penataan di kab/kota. v. Terwujudnya jasa layanan internet. w. Terwujudnya pengadaan infrastruktur layanan digital. - Terwujudnya honor petugas layanan otomasi _x000a_- Terwujudnya petugas administrator otomasi_x000a_- Terwujudnya pemelihara-an operasional untuk kegiatan otomasi perpus-takaan digital_x000a_- Terwujudnya pemelihara-an operasional untuk kegiatan website _x000a_- Terwujudnya pemelihara-an operasional untuk kegiatan alih media_x000a_- Terwujudnya pemelihara-an operasional untuk kegiatan Center of Excellence (CoE)_x000a_" u="1"/>
        <s v="Tenaga Honor/Pegawai tidak tetap pada BP4D Provinsi NTT" u="1"/>
        <s v="Terlaksananya  Diklat Kepemimpinan Tingkat IV  40 org dan Dilat Pim III 40 org, Diklat Pim Tk.II 10 org, Monitoring dan Evaluasi" u="1"/>
        <s v="Siswa SMA/SMK, Pemuda, SP3 dan Pramuka" u="1"/>
        <s v="Aula, Kantor Utama dan salasar BP4D" u="1"/>
        <s v="1) 4 Kabupaten; 2) 9 Kabupaten; 3) Ketenteraman dan Ketertiban Umum" u="1"/>
        <s v="Aparatur BPBD Prov. NTT" u="1"/>
        <s v="Standar Harga Barang dan Jasa Pemerintah Provinsi NTT" u="1"/>
        <s v="terlaksanya sosialisasi di 21 kab/kota" u="1"/>
        <s v="SKPD Prov di Kab/Kota dan Pemerintah Kab/Kota yang berbatasan" u="1"/>
        <s v="Terlaksananya Kebutuhan Alat Tulis Kantor" u="1"/>
        <s v="Membangun Pemahaman antara para Pengambil Keputusan dan Penentu Kebijakan di tingkat Kab/Kota ttg pemenuhan kebutuhan hak anak dan pelayanan kesehatan dasar anak PAUD" u="1"/>
        <s v="Arsip Pemilu, Pemilu Kada Tahun 2009 s/d 2011" u="1"/>
        <s v="Tunjangan Khusus Bagi Anggota Satpol PP Sesuai Dengan Pasal 7 Peraturan Pemerintah RI Nomor 06 Tahun 2010" u="1"/>
        <s v=" HAI : 75 orang anak, Jambore PAUD : 80 orang Pendidik dan pengasuh PAUD" u="1"/>
        <s v="Terlaksananya pemantauan terhadap Tenaga Kerja Antar kerja Antar Daerah (AKAD) yang ditempatkan diluar NTT sehingga dapat diketahui sejauh mana perlindungan dan hak - hak tenaga kerja asal Provinsi NTT dan pencarian lowongan AKAD" u="1"/>
        <s v="Sosialisasi UU No 20 tahun 2008 tentang UKM" u="1"/>
        <s v="Aparatur Pemerintah" u="1"/>
        <s v="Terwujudnya Pengendalian Zoonosis di Provinsi NTT" u="1"/>
        <s v="Terlaksananya Analisa Pemasaran Pangan di Provinsi NTT" u="1"/>
        <s v="Terlaksananya Koordinasi Dewan Ketahanan Pangan Tingkat Nasional, Provinsi dan Kabupaten/Kota se NTT" u="1"/>
        <s v="Implementasi Pemenuhan Hak-Hak anak dan merupakan kegiatan berjenjang dari tingkat provinsi hingga nasional" u="1"/>
        <s v="10 Negara pasar utama serta 15 Provinsi Destinasi unggulan; Masyarakat umum, Pelajar, pengusaha pariwisata dan Wisatawan  " u="1"/>
        <s v="5 UPT" u="1"/>
        <s v="Pembayaran angsuran kepemilikan bersama counter Pusat Informasi Pariwisata Mitra Praja; Aparatur Dinas Kebudayaan dan Pariwisata Prov. NTT, Mitra Kerja Dinas, Anggota Mitra Praja Utama dan Instansi terkait" u="1"/>
        <s v="Instansi Terkait dan BPBD 21 Kab/1 Kota" u="1"/>
        <s v="Terevaluasinya pelaksanaan kegiatan Anugrah Parahita Ekapraya " u="1"/>
        <s v="Instansi terkait/stakeholder tingkat Provinsi dan Kab/Kota" u="1"/>
        <s v="Terwujudnya Pendirian Kopertis Wilayah  NTT" u="1"/>
        <s v="Terbentuknya UP3LB yang Terintegrasi di 3 Pos Lintas Batas " u="1"/>
        <s v="Guru , Kepala Sekolah dan Pengawas SMA/SMK se NTT" u="1"/>
        <s v="Terehabnya rumah jabatan dan taman kantor" u="1"/>
        <s v="1) Terlaksananya kegiatan pengumpulan data, updating dan analisis data informasi; 2) Teridentifikasinya pilar batas wilayah dan permasalahan infrastruktur di kawasan perbatasan" u="1"/>
        <s v="Tersedianya Sarung Bantal, Seprei untuk asrama Diklat 80 Paket, Lemari, Rak untuk Perpustakaan dan Arsiparis 8 Buah, Kursi Meja Kerja PNS 50 Buah" u="1"/>
        <s v="TerwujudnyaPelayanan Adminstrasi Perkantoran" u="1"/>
        <s v="Terkoordinasi dan terevaluasinya Kelembagaan Koperasi/KUD dan UMKM di Provinsi NTT" u="1"/>
        <s v="Para Pimpinan Dinas/Kantor/Bagian Pengelola Data se-NTT" u="1"/>
        <s v="Kepala Daerah dan Peserta Rakor Muspida" u="1"/>
        <s v="Sosialisasi RPJMD Prov. NTT 2013-2018; Finalisasi Penyusunan Renstra; Penyusunan Aplikasi Terpadu Dokumen Perencanaan 2013-2018; Pelatihan Penyusunan RKPD berdasarkan RPJMD 2013-2018; " u="1"/>
        <s v="Meningkatnya Jaringan Irigasi/Rawa dan Jaringan Pengairan Lainnya" u="1"/>
        <s v="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 u="1"/>
        <s v="1) Pengawasan dan Pengendalian B3 dan Limbah B3 : Bengkel Mobil dan Motor; Percetakan; Foto Copy;                                                                                                                                                                              2) Pengawasan Pengendalian Limbah Cair : Rumah Sakit; PLTD; Usaha Hotel. 3)  Kadar polusi Limbah Padat dan Cair PLTD : PLTD di 5 Kab. Prov. NTT                                                                                                                                                                                                           4) Pengujian Kualitas Air Laut dari sumber-sumber pencemaran di daerah pesisir : Laut di Daerah Pesisir di 6 Kab. Prov. NTT" u="1"/>
        <s v="1) 538 unit traktor roda 4 roda 2, 2)  alat pemipil jagung, penggiling jagung, ricemiling unit, perontok padi, pompa air,peranjang, pengolah minyak cengkeh, 3) alat lab 120 ha, 11 kebun dinas/lab; 4) 18 kabupaten, 5 PBS, 20 ton, 1 paket; 21 orang; 4) Pengadaan sarana produksi pertanian/perkebunan bagi 200 KT penerima bantuan alsintan" u="1"/>
        <s v="Pendekatan Pelayanan Perijinan Kepada Masyarakat" u="1"/>
        <s v="Kendaraan dinas/operasional pada BPMPD Provinsi NTT" u="1"/>
        <s v="terlaksananya arah kebijakan pemberdayaan" u="1"/>
        <s v="sarana dan prasarana dapat berfungsi dengan baik dan siap untuk digunakan" u="1"/>
        <s v="Tersedianya dana peningkatan SDM aparatur" u="1"/>
        <s v="1) Adanya informasi terkini tentang pelbagai kejadian bencana, masalah yang dihadapi dan upaya penanganan yang dilakukan di wilayah Provinsi NTT; 2) Terlaksananya Rakor dan Evaluasi Penuntasan Wajar Dikdas 9 tahun dan Pemberantasan Buta Aksara, pemuda dan olah raga; 3) Terwujudnya upaya peningkatan mutu pendidikan tinggi di NTT; 4) Terwujudnya koordinasi lintas sektor dengan pihak Pemerintah; 5) Terwujudnya Koordinasi dan Kerjasama Lintas Sektor dalam upaya pelestarian nilai-nilai seni budaya di Provinsi NTT; 1) Adanya keterpaduan program dari berbagai sektor terkait, dalam upaya penanggulangan masalah kemiskinan dan penanganan masalah pengangguran di Provinsi NTT; 2) Adanya komitmen dan rumusan kesepakatan bersama oleh berbagai pihak terkait, dalam rangka mempercepat penurunan angka tingkat kemiskinan dan pengangguran di Provinsi NTT" u="1"/>
        <s v="1) Kegiatan Pengumpulan data Sekunder Perencanaan Transportasi; 2) Pembuatan Geo Data Base sektor perhubungan di 21 Kab. / Kota; 3) Kajian Akademis penyelenggaraan Analisis Dampak lalu Lintas ( ANDALALIN) di Jalan Provinsi" u="1"/>
        <s v="BLHD Prov. NTT, UPT Lab. Lingkungan BLHD Prov. NTT" u="1"/>
        <s v="Terlaksananya Rapat Kerja Bidang Kesejahteraan antar bagian kesos dan kesra Setda Kab/Kota dan Biro Kesra Setda NTT" u="1"/>
        <s v="600 orang : Tomas, Toga, PHRI, FKDM, FKUB, FPK, Pelajar serta Aparatur Instansi terkait" u="1"/>
        <s v="Pelaksanaan Pemilihan Terhadap Awak Kendaraan  Umum Teladan" u="1"/>
        <s v="Terseedianya pelayanan jasa komunikasi, sumberdaya air dan listrik" u="1"/>
        <s v="Terakuntabilitasnya penyelenggaraan pemerintahan daerah" u="1"/>
        <s v="dinas kesehatan, UPTD Latnakes, UPTD Povabekes" u="1"/>
        <s v="44 org petugs perencana Dinkes Provinsi ; 21 buah dokumen renja Provinsi dan Renja kab/Kota Tahun 2014 ; 5 Provinsi anggota MPU Bidang Kesehatan" u="1"/>
        <s v="a. Terwujudnya penyempurnaan buku kearifan lokal. b. Terwujudnya promosi perpustakaan melalui pameran buku lokal NTT di tingkat nasional. c. Terwujudnya promosi perpustakaan melalui pameran buku, pameran pembangunan dan pameran HUT NTT " u="1"/>
        <s v="- 46 SKPD Provinsi;" u="1"/>
        <s v="Tertanganinya tenaga kerja bermasalah (CTKI/TKI, AKL, AKAD dan AKAN Non Prosedural), termonitornya penampungan TKI/BLKLN bagi CTKI  dan tersosialisasinya peraturan penempatan kerja didalam dan diluar negeri. " u="1"/>
        <s v="Pembangunan Kantor Gubernur Lama" u="1"/>
        <s v="3 kali" u="1"/>
        <s v="Terlaksananya koordinasi penyelenggaraan Pemilu  Legislatif dan Preside/Wakil Presiden Tahun 2014" u="1"/>
        <s v="Gubernur, Wakil Gubernur dan PNS Provinsi NTT" u="1"/>
        <s v="Patugas Puskesmas dan Tenaga Perencanaan Dinas Kesehatan Kabupaten (Fasilitator IHPB)" u="1"/>
        <s v="1) Meningkatnya pengetahuan dan kemampuan para pemangku kepentingan dan pelaku/anggota SPP dalam pengelolaan SPP; 2) Adanya kesamaan pemahaman dan koordinasi lintas pelaku dalam meningkatkan efektivitas pelaksanaan kegiatan SPP; 3) Adanya data dan informasi terkini tentang dinamika pelaksanaan SPP serta teridentifikasinya hambatan serta potensi pengembangan ekonomi keluarga di desa/lokasi tempat kegiatan SPP; 4) Adanya petunjuk operasional, manual/modul pendukung, serta informasi tentang lesson learned dan best practices dalam mendukung keberhasilan pengelolaan SPP." u="1"/>
        <s v="Kegiatan Bidang Organisasi" u="1"/>
        <s v="Gubernur dan Wakil Gubernur NTT" u="1"/>
        <s v="Terwujudnya kinerja aparatur" u="1"/>
        <s v="Penyusunan LPPD Prov NTT tahun 2011, Ekspose ILPPD Prov NTT dan Pembinaan dan Pendampingan Penyusunan LPPD Di Kab/ Kota; Penyusunan EKPOD dan EDOP; Penyusunan LKPJ Gubernur Nusa Tenggara Timur; 46 SKPD Lingkup Pemerintah Provinsi Nusa Tenggara Timur" u="1"/>
        <s v="Pemantauan dana bergulir APBD I TA.2007 - 2010,, Pemantauan pengelolaan Dana Bansos Kementerian bidang Pembiayaan dan Produksi 21 Kab/Kota" u="1"/>
        <s v="Terpantaunya pelaksanaan program/ kegiatan " u="1"/>
        <s v="meningkatnya pelayanan SDM pada aparatur" u="1"/>
        <s v="Pemantauan dana bergulir APBD I TA.2007 - 2010,, Pemantauan pengelolaan Dana Bansos Kementerian bidang Pembiayaan dan Produksi 22 Kab/Kota" u="1"/>
        <s v="30 % Guru SD dan SMP 21 Kab/Kota" u="1"/>
        <s v="Konsolidasi dan pembetukan  JUK 22 Kab/Kota, bantuan modal bagi 5 Coopmart , Pengelola rumput laut bagi 3 UKM, pengelola ternak sapi 3 Koperasi, 6 pelaku ekonomi bidang kebutuhan bahan pokok ,5 pelaku ekonomi bidang Saprodi 9 orang pelaku ekonomi bidang peternakan babi dan ayam potong, serta bantuan dalam rangka memerayakan HUT Koperasi Tk . Provinsi  dan Pemeringkatan Koperasi bagi 250 Koperasi " u="1"/>
        <s v="Launching Sail Komodo Jakarta, Labuan Bajo dan Fly of Darwin Para Pesailor; obyek wisata di 21 Kabupaten/ Kota; Masyakat dan wisatawan yang bekunjung di obyek wisata; Masyakat dan wisatawan yang bekunjung di obyek wisata" u="1"/>
        <s v="Koordinasi, Evaluasi dan Pendampingan Tugas Antar Pemerintah Provinsi dan Pemerintah Kab./Kota se NTT" u="1"/>
        <s v="Sarana dan Prasarana BP4D Provinsi NTT" u="1"/>
        <s v="1 (satu) Ranperda PPNS; Gelar Perkara 20 kasus" u="1"/>
        <s v="Terlaksananya krgiatan perayaan hari-hari besar nasional" u="1"/>
        <s v="1) Meningkatnya akses informasi sistem internet disemua ruangan kantor dan peningkatan peralatan dokumentasi dan data; 2) Biaya Operasional Kendaraan/Peralatan Penanggulangan Bencana" u="1"/>
        <s v="Terevaluasinya Forum Kerjasama Ekonomi Daerah Lintas Wilayah di 22 Kabupaten/Kota" u="1"/>
        <s v="Meningkatnya pengetahuan dan kemampuan petugas pengantar kerja di Kab/Kota sehingga dapat menjalankan tugas secara baik dan benar" u="1"/>
        <s v="Tersusunnya Standar Satuan Harga Barang dan Jasa Pemerintah Prov NTT" u="1"/>
        <s v="Terdatanya pengawasan jasa konstruksi yang tertib" u="1"/>
        <s v="Pemerintah Pusat, Pemerintah Kabupaten/Kota Se-Nusa Tenggara Timur yang mengusulkan Pemekaran Calon Daerah Otonom Baru; 3 (tiga) Daerah Otonom Baru di Provinsi Nusa Tenggara Timur" u="1"/>
        <s v="Lingkungan Kerja Biro Organisasi" u="1"/>
        <s v="UPTD Povabekes" u="1"/>
        <s v="Tercapainya Jaminan Hidup Beras dan Non Beras serta Saprodi/ternak" u="1"/>
        <s v="Meningkatnya Kesejahteraan petani melalui peningkatan kelas kemampuan kelembagaan petani" u="1"/>
        <s v="Tim Koordinasi, Rapat-Rapat di Kupang serta Pelaporan penanganan aktivitas orang Asing dan Lembaga Asing di Kota Kupang, Kab. Sikka, Manggarai BArat dan Sumba Timur" u="1"/>
        <s v="Bank Pemerintah/Swasta, BUMN,Lembaga Keuangan Mikro (BPR), Lembaga Peminjaman Kredit, Pemerintah Kab/Kota se-NTT" u="1"/>
        <s v="Pembangunan Pagar Keliling Tanah  di Lasiana  - Kota Kupang  Tahap  II " u="1"/>
        <s v="Terlaksananya penyuluhan pemasaran produksi" u="1"/>
        <s v="21 Lembaga Kearsipan Kab/Kota" u="1"/>
        <s v="1 kali, 35 rumah sakit di 21 kab/kota; 950 Kasus Rujukan" u="1"/>
        <s v="6 paket/event" u="1"/>
        <s v="Terpenuhinya kebutuhan lemari arsip kantor" u="1"/>
        <s v="1) Bantuan Ujian SLB 28 SLB Negeri/Swasta se NTT; " u="1"/>
        <s v="Penyusunan Data Statistik Koperasi, koordinasi kebijakan program dan monitoring evaluasi  pelaksanaan program 21 Kab/Kota serta pendampingan Gubernur dan DPRD, Pendampingan Koperasi 42 orang , Pembinaan dan pendampingan Kop DMAM 4 Koperasi." u="1"/>
        <s v="PAUD Handayani, TK Negeri Pembina, TK Anugerah, PAUD U'lm Ne'e, TK Mutiara, TK Asumta, TK Pondok Pengarapan, TPA dan Kober / PAUD Handayani dan Insentif bagi 75 orang pendidik PAUD." u="1"/>
        <s v="UPT Pelatihan dan Tenaga Kerja pada Dinas Nakertrans Prov. NTT - UPT Pengembangan Produktivitas dan Transmigrasi pada Dinas Nakertrans Prov. NTT" u="1"/>
        <s v="Peran serta Kabupaten/Kota dalam pelaksanaan Pameran Pekan Lingkungan Indonesia" u="1"/>
        <s v="Telpon, Air, Listrik dan Internet/Fax pada BP4D Provinsi NTT" u="1"/>
        <s v="Terjaringnya&amp;terindentifikasinya aspirasi &amp; permasalahan" u="1"/>
        <s v="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 Bus Kapasitas 40 org 1 buah, Kendaraan pool Dinas 1 buah" u="1"/>
        <s v="Terlaksananya program pemberdayaan perempuan dan PA, PUG, PKHP, PUA, dan PLM kepada organisasi kemasyarakatan dan mitra kerja di 21 kab/kota" u="1"/>
        <s v="18 Partai Politik di DPRD Provinsi NTT yang menerima Bantuan Keuangan" u="1"/>
        <s v="1) Terlaksananya monitoring dan evaluasi di 20 Kabupaten dan Kota; 2) Pemantauan dan Penyebarluasan Potensi Bencana di 21 Kabupaten/Kota se-NTT" u="1"/>
        <s v="Tersedianya Gugus tugas TPPO yang memahami dan mendukung   upaya pencegahan trafficking" u="1"/>
        <s v="16 RSUD di Kab / Kota " u="1"/>
        <s v="Masyarakat dan pengguna jasa kearsipan" u="1"/>
        <s v="TKSM dan LSM/Organisasi yang bergerak dalam UKS" u="1"/>
        <s v="Terlaksananya Monitoring dan evaluasi program / kegiatan di Kab/Kota" u="1"/>
        <s v="Pelayanan jasa terhadap Gubernur dan DPRD" u="1"/>
        <s v="Aparatur dan Masyarakat di Kabupaten Belu" u="1"/>
        <s v="1) Terlaksanya pelatihan bersama sistem informasi penanaman modal melalui jaringan web; 2) Terlaksananya pelatihan SPIPISE dan PTSP" u="1"/>
        <s v="1) 50 orang dari 21 kab/kota" u="1"/>
        <s v="Meningkatnya pemantauan, evaluasi, pengendalian dan pelaporan kegiatan SKPD secara tahunan" u="1"/>
        <s v="1) Terlaksananya pengembangan data informasi; 2) Terlaksananya pengembangan data dan informasi ke PU an; 3) Terlaksananya koordinasi dan sinkronisasi program/kegiatan bidang pekerjaan umum dan penataan ruang" u="1"/>
        <s v="Sebagai media informasi" u="1"/>
        <s v="Tersedianya  Alat Tulis Kantor (ATK) pada Badan Kesbangpol dan Linmas Provinsi NTT selama 12 bulan" u="1"/>
        <s v="1 dokumen " u="1"/>
        <s v="Terwujudnya pengadaan 8000 eks buku perpustakaan " u="1"/>
        <s v="1) Pemantauan dan Evalusi PPNS Terhadap Pelanggaran 33 Jenis Perda dan Peraturan Kepala Daerah Lainnya yang Memuat Sanksi Pidana; 2) Kegiatan Pemantauan Keamanan dan Ketertiban Dalam Masyarakat yang Melibatkan TNI, Polri, Pol.PP Kab. Kupang, Pol.PP Kota Kupang Serta Kegiatan Pengawasan PPNS Terhadap Pelanggaran Perda dan Peraturan Kepala Daerah" u="1"/>
        <s v="dinas kesehatan; UPTD Labkes dan UPTD labkes" u="1"/>
        <s v="Terciptanya komunikasi,koordinasiyang cepat dan tepat dalam pelaksanaan TUPOKSI" u="1"/>
        <s v="Pelaksanaan kegiatan Dekonsentrasi SKPD Kabupaten/Kota se Provinsi NTT" u="1"/>
        <s v="Guru PLB berpreatasi" u="1"/>
        <s v="1) 22 orang petugas Kab/Kota dan 44 puskesmas  " u="1"/>
        <s v="RSUD Prof. W. Z Johannis, KPPTSP, UPTD Tingkat Prov. NTT - 3 SKPD kab/kota, SKPD Provinsi dan kab/kota se NTT" u="1"/>
        <s v="15.000 Siswa SMP yang kurang mampu" u="1"/>
        <s v="Pelayanan Kantor Gubernur, Rumah Jabatan  Gubernur, Wagub dan Sekda" u="1"/>
        <s v="Terbangunnya PLTS dan Biogas serta tersedianya data survey dan kajian PLTMH Tilong dan Audit energi pada bangunan gedung pemerintah (PLTS dan Biogas, Survey dan Kajian Pembangunan PLTMH,Pendampingan serta Penguatan Kelembagaan dan Audit Energi pada Bangunan Gedung Pemerintah)" u="1"/>
        <s v="1) rumah sakit dan puskesmas; 2) 50 orang; 3) 35 orang, 500 Kalender promkes; 4) 32 RS Se-NTT" u="1"/>
        <s v="tercapainya administrasi pengelolaan program/ kegiatan BPMPD yang baik" u="1"/>
        <s v="BPBD 21 Kab/1 Kota" u="1"/>
        <s v="BPBD 21 Kab/1 Kota " u="1"/>
        <s v="Terwujudnya koordinasi pengananan zoonosis di Provinsi NTT dan Kab/kota" u="1"/>
        <s v="Evaluasi Pelaksanaan Penanganan Bencana alam dan bencana sosial (Pra Bencana, saat kejadian bencana dan pasca bencana) dalam rangka penyusunan rumusan kebijakan penanganan dan pengendalian bencana di 21 Kab./Kota se NTT Tahun 2014" u="1"/>
        <s v="Melakukan revisi Perda yang tidak sesuai yang menghambat Investasi" u="1"/>
        <s v="Terciptanya keseimbangan pengoperasian AKDP da Travel per-trayek" u="1"/>
        <s v="Meningkatnya pemantauan, evaluasi, pengendalian dan pelaporan bulanan kegiatan SKPD " u="1"/>
        <s v="Muspida, Perguruan Tinggi, Wartawan dan pihak terkait lainya" u="1"/>
        <s v="Terlatihnya aparatur ttg pembuatan bahan-bahan promosi" u="1"/>
        <s v="1) Terpeliharanya Ruas Jalan Provinsi Sebagai Berikut : Aegela - Danga, Kefamenanu - Eban,  Junction - Kelimutu, Seba - Mesara, Oesao - Buraen, Kapan-Eban, Burain-Baun, Ruten-Iteng, Waepana (Bts Kab Ngada), Rita Ebang-Podor-Lamakera,  Napungmali  - Muda Jebak, Belaing - Mukun - Mbazang (BTS Kabupaten), Poma - Mboras (Riung), Watawiti - Waiklibang, Padedeweri - Wonokaka; dan Jembatan Provinsi : Jembatan Oebesi I, Jbt. Oebesi III, Jbt Wulumanu, Jbt Olalalain, Jbt. Apengmali, Jbt Ri'iang,  Jbtn Baukama, Oprit Jbt. Wemean; 2) Terjaminnya Pengawasan terhadap pelaksanaan Rehabilitasi/Pemeliharaan  Jalan    dan Jembatan  sesuai ketentuan kontrak " u="1"/>
        <s v="AC kantor" u="1"/>
        <s v="SKPD Provinsi NTT dan Kabag Organisasi Setda Kab/Kota se NTT" u="1"/>
        <s v="1) Terwujudnya kerukunan hidup umat beragama; 2) Terbinanya peningkatan kerjasama dan kebersamaan antar Tokoh Agama, Tokoh Pemuda dan Tokoh Masyarakat Prov. NTT tahun 2013 dan STQ" u="1"/>
        <s v="Pegawai BP4D Privinsi NTT" u="1"/>
        <s v="Para Pejabat Provinsi dan Kabupaten/Kota se Provinsi NTT yang menangani masalah pertanahan." u="1"/>
        <s v="1) dinas keseahtan; UPTD labkes; UPTD Latnakes; 2) UPTD Povabekes" u="1"/>
        <s v="penyediaan alat tulis kantor" u="1"/>
        <s v="5 (lima) Daerah Otonom Baru di Provinsi Nusa Tenggara Timur" u="1"/>
        <s v="Terlaksananya pengkajian potensi investasi garam, rumput laut dan pariwisata NTT" u="1"/>
        <s v="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1 Kab/Kota, Diklat perkoperasian bagi aparat 84 orang" u="1"/>
        <s v="Terpeliharanya kendaraan dinas sehingga sangat menunjang operasional kantor" u="1"/>
        <s v="Tercapainya penegakan hukum di bidang Norma UMP dan Jamsostek, Keselamatan dan Kesehatan Kerja" u="1"/>
        <s v="18 unit (10.855 Ha)" u="1"/>
        <s v="342 puskesmas di 21 kab/kota" u="1"/>
        <s v="Tersedianya peralatan tulis kantor" u="1"/>
        <s v="Biaya Pengadaan Pakaian Dinas beserta Perlengkapannya bagi 150 Orang Anggota Satpol PP Prov.NTT" u="1"/>
        <s v="Terlaksananya kerjasama antar pemerintah pusat dan daerah untuk pengembangan kebudayaan sejarah dan purbakala daerah NTT" u="1"/>
        <s v="Kelengkapan Surat-Surat Kendaraan Dinas Selama 1 Tahun " u="1"/>
        <s v="Peralatan Kantor Biro Organisasi" u="1"/>
        <s v="Sosialisasi Peraturan Gubernur Tentang Tataran Transportasi Wilayah (TATRAWIL) Provinsi NTT" u="1"/>
        <s v="Terpenuhinya jangkauan layanan perpustakaan pada masyarakat didik, umum melalui LTPS, mobil perpustakaan keliling, motor pintar, perpustakaan kunjung, layanan silang layan di 32 SD, 12 SLTP, 8 pos/desa, 96 lokasi. b. Terwujudnya kualitas layanan pada 10 perpustakaan umum kab/kota" u="1"/>
        <s v="Kegiatan Biro Organisasi" u="1"/>
        <s v="46 SKPD Provinsi" u="1"/>
        <s v="dinas kesehatan; UPTD Povabekes" u="1"/>
        <s v="Terlaksananya sosialisasi dan workshop bagi aparatur dan investor di 21 kab/kota" u="1"/>
        <s v="Penyediaan Jasa Pemeliharaan Kendaraan Dinas " u="1"/>
        <s v="Terpenuhinya kebutuhan koordinasi dan konsultasi dalam daerah" u="1"/>
        <s v="Tersedianya dan terpeliharanya alat-alat laboratorium pengujian " u="1"/>
        <s v="Kebisingan sarana transportasi perkotaan di 5 Kabupaten/Kota di Provinsi NTT (indeks kebisingan lalu lintas dan tingkat kebisingan suara musik dalam angkutan kota)" u="1"/>
        <s v="126 SD dan 126 SMP 21 Kab/Kota" u="1"/>
        <s v="mahasiswa miskin dan prestasi" u="1"/>
        <s v="Terwujudnya Penguatan Kelembagaan Komisi Penanggulangan AIDS di Provinsi NTT dan Kab./Kota" u="1"/>
        <s v="1) Aparatur pengelola LH Provinsi dan kabupaten/kota, masyarakat terkena dampak, stakeholders; 2) Usaha dan /atau kegiatan yang masuk kriteria wajib AMDAL, UKL dan UPL" u="1"/>
        <s v="Provinsi" u="1"/>
        <s v="Terbangunnya permukiman transmigrasi baru di Naunu Kab. Kupang dan terpenuhinya pemenuhan paket Fasilitas Umum berupa Balai Desa, kantor Unit dan Rumah Ibadah di UPT Kualin TTS, UPT maritaeng Alor, UPT Hobjongi Sumba Barat dan UPT Uluwe SP 2 Ngasa" u="1"/>
        <s v="Sarana Penangkapan Ikan Untuk Nelayan" u="1"/>
        <s v="Terlaksananya peningkatan ketersediaan kelembagaan distribusi pangan masyarakat dalam membantu aksesibilitas pangan masyarakat" u="1"/>
        <s v="Tersebarnya informasi pembangunan dan energi" u="1"/>
        <s v="Terlaksananya pemantauan dan pengendalian penggunaan Tenaga Kerja" u="1"/>
        <s v="Tersedianya Data/Laporan Hasil Perencanaan Ruas Jalan Provinsi dan Jembatan Provinsi di 21 Kabupaten Kota" u="1"/>
        <s v="1) Operasi Pemeriksaan Kendaraan Bermotor Bersama Instansi Terkait (UPT Kupang) (UPT Belu) (UPT Sikka) (UPT Manggarai); 2) Terlaksananya pemeriksaan sarana dan prasarana fasilitas pelabuhan penyeberangan" u="1"/>
        <s v="- Koordinasi dan penguatan kinerja kelembagaan FKDM tingkat Provinsi dan Kab./Kota; - 3 kali Rapat Koordinasi (300 orang ): FKDM di Kab. Sumba Barat, TTU dan Manggarai" u="1"/>
        <s v="Pengelola laporan keuangan akhir tahun" u="1"/>
        <s v="Pengusaha perangkat Postel di 7 Kabupaten" u="1"/>
        <s v="Terlaksananya kegiatan koordinasi, konsultasi dan meningkatnya kinerja organisasi" u="1"/>
        <s v="a. Terselenggaranya Bimtek bagi 400 orang pengelola perpustakaan. b.Terlaksananya pembinaan dan penataan 120 perpustakaan desa/kelurahan. c. Terlaksananya penilaian angka kredit pustakawan sebanyak 30 Dupak. d. Terlaksananya sosialisasi jabatan fungsional pustakawan bagi 75 orang. e. Terselenggaranya diklat tim penilai angka kredit pustakawan diikuti 5 orang. f. Terlaksananya TOT perpustakaan bagi 5 orang pustakawan" u="1"/>
        <s v="5 Kabupaten Daerah Otonom Baru :_x000a_ Manggarai Timur ;_x000a_ Nagekeo ;_x000a_ Sumba Tengah ;_x000a_ Lembata _x000a_ Sabu Raijua _x000a_" u="1"/>
        <s v="22 Kabupaten/Kota se NTT" u="1"/>
        <s v="1) Sarana Tempat Tempat Umum dan Sarana Pengelolaan Makanan (TTU dan TPM); 2) Penanggungjawab program lingkungan sehat tingkat Kab/Kota dan Provinsi 3) Penanggungjawab program lingkungan sehat tingkat Kab/Kota dan Provinsi; 4) Penanggungjawab program lingkungan sehat pada Dinas Kesehatan dan SKPD, LSM/Mitra terkait di 7 Kab/Kota dan Provinsi" u="1"/>
        <s v="Meningkatnya kerjasama antar Pemerintah Daerah melalui MPU, APPSI, Tripartiet dan BKS Provinsi Kepulauan" u="1"/>
        <s v="Pengurus dan anggota Dharma Wanita" u="1"/>
        <s v="715 petani, 38 petugas, 6 kelompok tani; 1 kegiatan, 20 kelompok tani; 2 kegiatan, 84 kelompok" u="1"/>
        <s v="Aparatur dan Masyarakat" u="1"/>
        <s v="Terlaksananya pemberdayaan kelompok lumbung pangan masyarakat" u="1"/>
        <s v="1) Bantuan Ujian SLB 22 SLB Negeri/Swasta se NTT; 2) pengadaan Sarana dan Prasaranan Pendidikan Khusus 21 SLB Negeri/Swasta se NTT; 3) Honor Guru, Instruktur dan Operator ICT SLB " u="1"/>
        <s v="Sub Bagian Keuangan dan Sub Bagian PDE pada BPMPD Provinsi NTT" u="1"/>
        <s v="meningkatkan pemahaman terhadap pengunanaan TTG" u="1"/>
        <s v="Masyarakat yang bergerak di bidang usaha Pariwisata, tokoh masyarakat dan tokoh agama" u="1"/>
        <s v="Program dan Kegiatan Dinas Kebudayaan dan Pariwisata ." u="1"/>
        <s v="Adanya  Pemahaman yang  sama dalam rangka peningkatan mutu  pendidikan Tinggi Negeri dan Swasta di Provinsi NTT" u="1"/>
        <s v="Pelaku dan Pemerhati Budaya, Masyarakat Seniman" u="1"/>
        <s v="1). UPT. Pembinaan dan Pengembangan Olahraga pelajar dan mahasiswa serta sarana dan prasarana; 2). UPT. Tekomdik" u="1"/>
        <s v="Tamu dan Pegawai BP4D Provinsi NTT" u="1"/>
        <s v="a. Terselenggaranya Bimtek bagi 600 orang pengelola perpustakaan. b.Terlaksananya pembinaan dan penataan 350 perpustakaan desa/kelurahan. c. Terlaksananya penilaian angka kredit pustakawan sebanyak 50 Dupak. d. Terlaksananya sosialisasi jabatan fungsional pustakawan bagi 300 orang" u="1"/>
        <s v="Tercapainya laporan capaian kinerja dan ikhtisar realisasi kinerja SKPD" u="1"/>
        <s v="46 SKPD Tk. Provinsi NTT" u="1"/>
        <s v="Usaha dan/atau kegiatan yang telah memiliki dokumen lingkungan hidup (AMDAL, UKL-  UPL dan SPPL) termasuk hotel dan kegiatan pertambangan di Provinsi NTT" u="1"/>
        <s v="erpenuhinya kebutuhan pelayanan jasa komunikasi, sumber daya air dan listrik sesui kebutuhan dan meningkatnya kinerja pelayanan kantor " u="1"/>
        <s v="21 Kabupaten/Kota se NTT" u="1"/>
        <s v="Pelayanan Surat Menyurat pada BP4D Provinsi NTT" u="1"/>
        <s v="Terlaksananya TOT Bahan Ajar Responsif Gender untuk para guru tingkat SD dan SMP" u="1"/>
        <s v="Percepatan penyelenggaraan pemerintahan, pembangunan dan pelayanan kepada masyarakat di DOB" u="1"/>
        <s v="Aparatur dan Masyarakat tentang PRB Potensi Bencana Gunung Api" u="1"/>
        <s v="21 Kab/Kota dan 3 Laporan" u="1"/>
        <s v="Instansi terkait /stakeholder di Provinsi dan Kab/Kota" u="1"/>
        <s v="Sosialisasi dan persiapan pelaksanaan program/kegiatan Tahun 2014 serta evaluasi hasil pelaksanaan program/kegiatan Tahun 2013 bidang kesejahteraan sosial di 21 Kab./Kota se NTT " u="1"/>
        <s v="Kepala Pelaksana dan Sekretaris BPBD 21 Kab/ 1 Kota" u="1"/>
        <s v="Meningkatnya pengetahuan teknis Aparatur Pemerintahan sesuai Permendagri No. 37 Tahun 2007 Tentang Pengelolaan Keuangan Desa" u="1"/>
        <s v="Konservasi Kawasan Laut, Rehabilitasi Terumbu Karang" u="1"/>
        <s v="a. Terbentuknya pola pengembangan minat dan budaya baca bagi 7680 anak usia dini. b. Terwujudnya lomba minat baca bagi 400 orang masyarakat didik. c. Terlaksananya Diklat story telling bagi 2 orang pegawai" u="1"/>
        <s v="42 kelompok masyarakat di 21 Kab/Kota (350 Ha), Masyarakat dan Aparatur Pengelola LH                                                                                  " u="1"/>
        <s v="Temu Konsultasi BUMN dengan KUMKM  Binaan BUMN dan Pengembangan BLUD, Temu kemitraan usaha  rumput laut, dan ternak; Sosialisasi UU No 20 tahun 2008 tentang UKM" u="1"/>
        <s v="terlaksananya gelar TTG tingkat nasional" u="1"/>
        <s v="400 siswa PLB berpreatasi" u="1"/>
        <s v="25 buku LAKIP PROV, 25 BUKU RKT Pem Prov, 25 BUKU PK Prov NTT, 46 SKPD Prov, 2 Kab, 5 SKPD Lingkup Pemprov NTT, 15 SKPD dari tiap kab/kota , Terlaksananya asistensi LAKIP 4 Kali, dan terlaksananya Penguatan Akuntabilitas 1 kali" u="1"/>
        <s v="46 SKPD Provinsi NTT" u="1"/>
        <s v="Aparatur Pemda se-NTT, Pelajar, Masyarakat umum dan Pengusaha Pariwisata; Masyarakat umum, Pelajar dan calon Wisatawan " u="1"/>
        <s v="Tersedianya Data Laporan Hasil Perencanaan pada ruas Jalan dan Jembatan Provinsi di 21 Kabupaten Kota" u="1"/>
        <s v="dinas kesehatan; UPTD labkes; UPTD Latnakes; UPTD povabekes" u="1"/>
        <s v="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1 Kab/Kota, 7)Paskibraka." u="1"/>
        <s v="Anak Putus Sekolah dan Tamatan SD" u="1"/>
        <s v="Kab/Kota yang terkena bencana" u="1"/>
        <s v="terwujudnya/tersedianya peraltan gedung kantor" u="1"/>
        <s v="Terpenuhinya kebutuhan alat tulis kantor" u="1"/>
        <s v="1) Peningkatan  perkembangan pemutahiran data yang uptodate tentang masalah-masalah kebencanaan di 20 kabupaten dan 1 Kota; 2) Pengembangan Media Penyebarluasan Informasi Ancaman Potensi Bencana di NTT dan Jurnal Bencana" u="1"/>
        <s v="Arsip statis pada Kab. Kupang dan Kota Kupang" u="1"/>
        <s v="Biaya Penerangan dan Penyediaan Komponen Instalasi Listrik" u="1"/>
        <s v="30 Guru PLB berpreatasi" u="1"/>
        <s v="1) Para Kepala Desa dan Lurah se Provinsi Nusa Tenggara Timur; 2) Pembinaan dan Pengawasan Kerjasama Pemerintah Antar Daerah" u="1"/>
        <s v="Tercapainya laporan keuangan semesteran" u="1"/>
        <s v="UPT Lab. Lingkungan BLHD Prov. NTT" u="1"/>
        <s v=" 400 orang pendidik PAUD di 21 Kab/Kota" u="1"/>
        <s v="Penegakan Aturan Dalam Berlalu Lintas di Jalan" u="1"/>
        <s v="1) Pengendalian Pengawasan dan Pemanfaatan SDA : Jenis usaha dan/atau kegiatan berdampak besar dan penting yg telah memiliki dokumen kelayakan lingkungan; Dinas/Instansi terkaitTingkat Provinsi NTT                                                                                                                                                                                        2) Monev dan Pelaporan Prog. Pengendalian Konservasi SDA : Kelompok masyarakat yg tergabung dalam konservasi SDA; Dinas/Instansi terkait                                                                                                                                                 3) Monev dan Pelaporan Prog. Pengendalian Pencemaran dan Kerusakan LH : Dinas/Instansi Terkait                                                                                                                                                                                              " u="1"/>
        <s v="Terpeliharanya Jaringan Irigasi Air Tanah" u="1"/>
        <s v="Terlaksananya penyediaan alat tulis kantor" u="1"/>
        <s v="Rancangan RPJMD Prov. NTT 2013-2018; Laporan Musrenbang RPJMD Provinsi NTT 2013-2018 dan dokumen RPJMD Provinsi NTT 2013-2018" u="1"/>
        <s v="Penyuluh pertanian; Penyuluh Pertanian PNS, Penyuluh swadaya, petani; Tenaga harian lepas-tenaga bantu penyuluh pertanian dan penyuluh swadaya; pejabat fungsional penyuluh, perikanan dan kehutanan" u="1"/>
        <s v="Terlaksananya Lokalatih Pengembangan Jiwa Kewirausahaan Perempuan Perdesaan" u="1"/>
        <s v="BP4D Provinsi NTT" u="1"/>
        <s v="Tersedianya data pengaduan masyarakat secara elektronik" u="1"/>
        <s v="18 kelas (450 orang), 150 orang, 60 orang" u="1"/>
        <s v="Adanya penguatan Kelembagaan KOMDA LANSIA; Terlaksananya Kesekretariatan KOMDA Lansia Provinsi NTT" u="1"/>
        <s v="1) Terlaksananya pembinaan pengusahaan yang bergerak di bidang Migas; 2) Terlaksananya pemantauan distribusi BBM" u="1"/>
        <s v="tersedianya dokumen dasar hukum penegasan batas daerah untuk kabupaten pemekaran" u="1"/>
        <s v="Tersusunnya rancangan Perda dan Perda tengang Perubahan APBD 2013" u="1"/>
        <s v="1. UPT PPNFI. 1) 25 orang anak; 2) 25 orang Guru; 2. Dinas PPO  1) " u="1"/>
        <s v="Pengawasan Operasional Terminal ALBN Motaain,Terminal AKDP Wil.TTU, dan Terminal Besikama" u="1"/>
        <s v="Pemantauan dana bergulir APBD I TA.2007 - 2010,, Pemantauan pengelolaan Dana Bansos Kementerian bidang Pembiayaan dan Produksi 22 Kab/Kota; Peningkatan jaringan kerjasama antar Lembaga" u="1"/>
        <s v="Dinas Pendidikan, TK, SD, SMP, SMA, SMK se NTT" u="1"/>
        <s v="Terciptanya pelaporan secara transparan dan akuntabel" u="1"/>
        <s v="Biaya Cetak, Penggandaan dan Jilid Sesuai Dngan Kebutuhan Kantor" u="1"/>
        <s v="Pengelola TIK di 21 Kab/Kota se-NTT" u="1"/>
        <s v="Tersosialisasinya Rencana strategsi Intervensi Sosbid yang berprespektif gender" u="1"/>
        <s v="Sosialisasi bagi 100 orang : unsur Ormas tingkat Provinsi dan Aparatur Kesbangpol dan Linmas ab./Kota; - Bimtek Aplikasi System Information Data Base Ormas bagi (50 orang) : Aparatur Kesbangpol dan Linmas Provinsi dan Kab./Kota" u="1"/>
        <s v="100 Situs Cagar Budaya 21 Kab/Kota  se-NTT; 104 Juru Pelihara di 21 Kab/Kota se-NTT; Masyarakat di 3 lokasi (Sabu Raijua, Belu dan Sumba Barat); Masyarakat yang ada di Kab. Sumba Barat, Pemerhati Budaya serta Pelajar; Masyarakat yang ada di 2 lokasi (Sabu Raijua dan Sumba Barat) serta Pemerhati Budaya; Guru Kesenian Daerah se-NTT; Calon Wisatawan; Pewaris Kerajaan/Keraton; 84 Pelaku Budaya/Sanggar Seni Budaya di 21 Kab/Kota se-NTT; Pelaku seni budaya se-NTT" u="1"/>
        <s v="Terwujudnya Koordinasi Kebijakan Penanggulangan Penyakit Menular dan Tidak Menular Tingkat Provinsi NTT" u="1"/>
        <s v="Identifikasi, Verifikasi dan Evaluasi Kebijakan dan Program Pemerintah Kab./Kota maupun pemerintah Provinsi serta lembaga-lembaga mitra lainnya dalam rangka sinergitas penanganan masalah kesejahteraan sosial di Provinsi NTT Tahun 2014" u="1"/>
        <s v="Tersedianya ATK untuk kegiatan kantor " u="1"/>
        <s v="terciptanya pengamanan kantor yang baik" u="1"/>
        <s v="Terbentuknya aliansi/kelompok laki-laki pro gender" u="1"/>
        <s v="Terpakainya pakaian dinas lapangan dan perlengkapannya" u="1"/>
        <s v="Terintegrasinya dokumen PPRG dalam dokumen APBD dan APBN" u="1"/>
        <s v="Arsip statis di Badan Arsip Daerah Prov. NTT" u="1"/>
        <s v="1) Terbinanya Kehidupan Masyarakat yang rukun, damai dan sejahtera; 2) Terbinanya Kehidupan Masyarakat yang Rukun, Damai dan Harmonis" u="1"/>
        <s v="1) Terlaksananya pengawasan dan pemantauan kegiatan SAR di atas Kapal Motor penyeberangan; 2) Terlaksananya pemantauan/pengawasan tarif angkutan penyeberangan; 3) Terlaksananya Pemantauan/Pengawasan Faktor Muat Angkutan Penyeberangan (Load Factor); 4) Terlaksananya pengawasan dan pengendalian pelabuhan penyeberangan; 5) Mengendalikan Ketinggian Menara sampai dengan jarak 15 Km dari Bandara; 6) Tersedianya Kawasan Keselamatan Penerbangan yang aman dan nyaman bagi kegiatan take off dan landing pesawat" u="1"/>
        <s v="1) Asisten Pemerintahan dan Kepala Bagian Pemerintahan Kabupaten/Kota Se-NTT 2) RAPAT KERJA GUBERNUR DENGAN PARA  BUPATI /WALIKOTA KUPANG" u="1"/>
        <s v="Tersusunnya rancangan Peraturan KDH tentang Penjabaran APBD dan Pergub tentang Penjabaran APBD TA 2014" u="1"/>
        <s v="Peraturan Daerah Provinsi NTT" u="1"/>
        <s v="Terwujudnya kemampuan dan kemandirian masyarakat desa dan kelurahan  yang meliputi aspek ekonomi, sosial, budaya, politik dan lingkungan hidup melalui penguatan  pemerintahan dan upaya dalam penguatan kapasitas masyarakat." u="1"/>
        <s v="Aparatur pengelola LH daerah dan instansi terkait" u="1"/>
        <s v="Siswa SDLB/SLB, Inklusi, Akselerasi dan PLK" u="1"/>
        <s v="2000 Boks" u="1"/>
        <s v="Siswa yang akan mengikuti ujian akhir tahun 2013" u="1"/>
        <s v="Peningkatan Pelaksanaan Program dan Kegiatan Gugus Tugas serta peningkatan Peran dan Fungsi Gugus Tugas" u="1"/>
        <s v=" - Aparatur Provinsi                                     - 21 Kabupaten/Kota" u="1"/>
        <s v="Evaluasi dan Perumusan Kebijakan Penanganan Kemiskinan dan Ketenagakerjaan di Provinsi NTT, yang dilaksanakan oleh Dinas dan Instansi teknis terkait baik di Provinsi maupun di seluruh Kab./Kota se NTT Tahun 2014" u="1"/>
        <s v="22 SLB Negeri/Swasta" u="1"/>
        <s v="Pemeliharraan Barang kantor" u="1"/>
        <s v="Produk olahan ikan yang beragam" u="1"/>
        <s v="Terlaksananya pengadaan pakaian dinas/adat daerah untuk 102  orang" u="1"/>
        <s v="1) Tutor Paket A, B, dan C; 2) Tenaga Pendidik PTK-PNF se NTT" u="1"/>
        <s v="1) Ekskavasi dan Pengangkatan Sisa Peninggalan Perang Dunia I, 2) Identifikasi Kampung adat Amanuban Tunbes, 3) Lawatan Sejarah Nasional/daerah, 4) Arung sejarah bahari, 5) Pekan Nasional Cinta sejarah; 6) Generasi Muda dan Masyarakat" u="1"/>
        <s v="1) peserta 15 orang tenaga dinkes,rumah sakit, widyaiswara,poltekes,1 angkatan, 2) 800 ibu hamil KEK,dan 1000 balita gizi buruk/ gizi kurang di 21 kab/kota; 3) peserta 70 orang, narasumber 4  orang, 1 kali 4) 21 kab/kota; 5) ibu hamil, bayi " u="1"/>
        <s v="Terlaksananya pemeliharaan rutin/berkala 9 unit kendaraan dinas/operasional" u="1"/>
        <s v="1) pegawai dinas kesehatan ; 2) UPTD Labkes; 3) UPTD Latnakes" u="1"/>
        <s v="Peningkatan kesejahteraan masyarakat" u="1"/>
        <s v="21 Kab/Kota se NTT" u="1"/>
        <s v="Terpilihnya Duta Anak mengikuti Kongres Anak tk. Nasional; Peningkatan pemahaman anak mengenai organisasi dan kepemimpinan ketrampilan berkomunikasi; peningkatan pemahaman dan partisipasi anak dalam pengambilan keputusan" u="1"/>
        <s v="Honorarium 8 (Delapan) Orang Pengelola APBD, Honoraium Panitia Pengadaan dan Pemeriksa Barang dan Jasa serta Uang Lembur PNS Diluar Jam Dinas" u="1"/>
        <s v="1) Usaha dan/atau kegiatan yang telah memiliki dokumen lingkungan hidup (AMDAL, UKL-  UPL dan SPPL) termasuk hotel dan kegiatan pertambangan di Provinsi NTT, PLTU, PLTD; 2) Aparatur pengelola LH Provinsi dan kabupaten/kota, masyarakat terkena dampak, stakeholders; 3) Usaha dan /atau kegiatan yang masuk kriteria wajib AMDAL, UKL dan UPL" u="1"/>
        <s v="Instansi terkait Tingkat Provinsi, Kabupaten/Kota Se-NTT" u="1"/>
        <s v="8 UPT" u="1"/>
        <s v="UPT. Pembinaan dan Pengembangan Olahraga pelajar dan mahasiswa serta sarana dan prasarana" u="1"/>
        <s v="Media cetak/elektronik dan SKPD terkait" u="1"/>
        <s v="850 Kelompok tani,jagung 32.500 ton, padi sawah 2.275 ton, kacang tanah 260.000 kg, kacang hijau 232.500 kg, kedele 192.000 kg" u="1"/>
        <s v="Terlaksananya gerakan mengkonsumsi pangan non beras dan non terigu serta terlaksananya pameran pangan lokal tingkat prov dan Nasional" u="1"/>
        <s v="Memfasilitasi penanganan berbagai permalsahan di Bidang Kesejahteraan Sosial, baik tingkat Provinsi maupun Kab./Kota se NTT Tahun 2014" u="1"/>
        <s v="Menurunnya status gizi buruk dan gizi kurang di Provinsi NTT" u="1"/>
        <s v="Instansi terkait dan Investor" u="1"/>
        <s v="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u="1"/>
        <s v="Penyediaan Jasa kebersihan kantor" u="1"/>
        <s v="Siswa PLB berpreatasi" u="1"/>
        <s v="Terlaksananya penanggulangan pekerja anak keluarga miskin  di 22 Kab/Kota se NTT dengan tujuan agar dapat menghapus  dan mengurangi pekerja anak berusia 15 tahun ke bawah yang  bekerja berat.- serta terbinanya generasi muda penerus bangsa yang handal, maju  mandiri dn sejahtera" u="1"/>
        <s v="1) meningkatkatkan partisipasi &amp; motivasi masyarakat dalam pembangunan desa kelurahan; 2) meningkatkan pengetahuan KPM dalam pemberdayaan masyarakat desa/ kelurahan" u="1"/>
        <s v="Terlaksananya Rapat Koordinasi dan teridentifikasinya berbagai hambatan didalam pelaksanaan MOU maupun MOA" u="1"/>
        <s v="Terlaksananya pertemuan dan kerjasama/kemitraan antara Pengusaha, UMKM dan Pemerintah" u="1"/>
        <s v="Terlaksananya penyuluhan ketertiban lalu lintas" u="1"/>
        <s v="Asrama, Kelas dan Kantor BP4D" u="1"/>
        <s v="-Terselenggaranya Monitoring, evaluasi dan pelaporan;                                                                                           - Terkoordinasinya kegiatan pertambangan dan energi di 21 kab/kota di wilayah NTT" u="1"/>
        <s v="Terlaksananya PERDA No. 4" u="1"/>
        <s v="21 Kab/Kota se-NTT" u="1"/>
        <s v="Korban Tindak Kekerasan dan Pekerja Migran" u="1"/>
        <s v="untuk prasarana UPTD perkebunan" u="1"/>
        <s v="Peningkatan kapasitas aparatur pemerintah di DOB" u="1"/>
        <s v="Tersusunnya RKPD, Renja, Renstra dan laporan keuangan" u="1"/>
        <s v="1)25 orang dari SKB Kab/Kota;2) 3 Model; 3)60 Guru untuk 14 mata lomba dari kab/kota; 4)50 orang dari 21 Kab/Kota.5) 50 orang dari 21 Kab/Kota;6)2 kali setahun;7)1 kali setahun;8)2 kali setahun;" u="1"/>
        <s v="Pengadaan Kendaraan Dinas Operasional  Untuk  4 UPT Perizinan dan Pengawasan LLAJ" u="1"/>
        <s v="Tercapainya pelayanan bagi kepentingan umum warga transmigrasi" u="1"/>
        <s v="Terbukanya Kesempatan bagi Perempuan untuk Berpartisipasi dalam Urusan Adat dan Pengambilan Keputusan" u="1"/>
        <s v="Dinas Kesehatan, UPTD Labkes, UPDT latnakes, UPTD Povabekes" u="1"/>
        <s v="Terlaksananya pemantauan penyelenggaraan Promosi; Koordinasi Pengembangan Obyek Wisata dan Destinasi Pariwisata Unggulan Daerah" u="1"/>
        <s v="46 SKPD Provinsi NTT, 4 org PNS Biro Organisasi" u="1"/>
        <s v="342 orang pejabat" u="1"/>
        <s v="peningkatan pengetahuan aparatur pengelolaan program PNPM-MP dalam penanggulangan kemiskinan" u="1"/>
        <s v="1) Seni masuk sekolah; 2) Temu Budaya Tk.Nasional; 3) Parade Tari Nasional; 4) Pawai Budaya Nusantara; 5) Festival Kesenian Daerah Tk. Provinsi; 6) Festival Kesenian Daerah Tingkat Nasional; 7) Parade Busana Daerah dan Workshop Tenun Ikat dari 21 Kab/ Kota; 8) Pameran Seni Lukis Nusantara; 9) Lomba Lukis tk. Pelajar; 10) Pameran Seni Lukis Daerah; 11) Seniman daerah, masyarakat, tenaga teknis kesenian, dan pemerhati seni" u="1"/>
        <s v="1) 100; 2) 21 kab/kota 1 kali; 2) 21 Kab/kota; " u="1"/>
        <s v="Tersedianya Laporan Keuangan Biro" u="1"/>
        <s v="Dukungan percepatan Sail Komodo 2013 antar sektor terkait; Masyarakat dan pelaku pariwisata di setiap Destinasi; Pelaku bisni dan pelaku pariwisata; 13 pelaku usaha sesuai keputusan menteri dan industri wisata kuliner; Masyarakat dan pengelola usaha/ industri pariwisata; Rumah Makan dan Home Industri usaha jajanan; Masyarakat dan pelaku usaha di daerah perbatasan dan pulau terdepan" u="1"/>
        <s v="Terpenuhinya pembangunan fasilitas umum Saluran Drainase, Plat Deker dan Turap sebanyak 3 jenis" u="1"/>
        <s v="Pelaku seni rupa se-NTT; UPTD Taman Budaya Dinas Kebudayaan dan Pariwisata Prov. NTT; Pewaris tahta raja-raja yang ada di NTT" u="1"/>
        <s v="Aparat Dinas Kominfo Prov NTT" u="1"/>
        <s v="Meningkatnya Kapasitas Lurah tentang pelaksanaan tugas pokok dan fungsinya." u="1"/>
        <s v="Terciptanya calon wirausaha baru yang memiliki kemampuan  dalam merintis dan mengembangkan usahanya  melalui pelatihan kewirausahaan dan terapan teknologi tepat guna" u="1"/>
        <s v="Presentase jumlah Surat yang dikirim dibanding dengan total surat yang masuk sebesar 100%" u="1"/>
        <s v="Lancarnya administrasi perkantoran" u="1"/>
        <s v="Pengguna jasa kearsipan" u="1"/>
        <s v="Pemeliharaan dan Operasiona Kendaraan Dinas (4 Unit Roda Empat dan 3 Unit Roda Dua)" u="1"/>
        <s v="Terlaksananya penyusunan laporan keuangan semesteran Dinas Perindag Prov. NTT, TA.2013" u="1"/>
        <s v="Identifikasi, Verifikasi dan Evaluasi Potensi Rawan Pangan dan Konflik Sosial dalam rangka mencari solusi penanganan rawan angan dan konflik sosial yang efektif di 21 Kab./Kota di Provinsi NTT Tahun 2014" u="1"/>
        <s v="Pelaksanaan rakor dan konsultasi tepat waktu" u="1"/>
        <s v="Pengembangan Pokja PUG  Bidang Perkoperasian dan UMKM, fasilitasi usaha ternak 30 orang dan usaha rumput laut 30 orang" u="1"/>
        <s v="Alat Tulis Kantor" u="1"/>
        <s v="1) petugas di 21 kab/kota; 2) masyarakat di kab/kota; 3) Obat, vaksin dan perbekalan kesehatan yang rusak dan kadaluarsa (ED) 4) PBF, SubPak dan Apotek; 5) Puskesmas Kab/Kota" u="1"/>
        <s v="Tersedianya gedung UPT Metrologi sesuai standar" u="1"/>
        <s v="Meningkatnya Efektifitas dan Efisiensi Pengelolaan Perpustakaan" u="1"/>
        <s v="Terlaksananya Bimtek Anjab dan ABK Lingkup Pemerintah Provinsi NTT" u="1"/>
        <s v="21 Kabupaten / 1 Kota" u="1"/>
        <s v="1) Meningkatnya Koordinasi Perlindungan Indikasi Geografis (Nama Asal Barang)  di 21 Kabupaten/Kota; 2) Meningkatnya Koordinasi Produk Ungulan Daerah (PUD) berbasis One Product One Village yang layak pasar lokal/eksport, Icon daerah, ber-HaKI di 21 Kabupaten/Kota" u="1"/>
        <s v="30% penduduk yang belum dicover; 50 org x 4 kali; 4 even Olah Raga, 2 even Pameran" u="1"/>
        <s v="Terwujudnya pelaksanaan monitoring, evaluasi dan pelaporan 130 perpustakaan di 21 kab/kota" u="1"/>
        <s v="Terlaksananya Pengadaan dan Pemasangan Pagar Pengaman Jalan" u="1"/>
        <s v="Terlaksananya pengadaan 5 unit meubelair" u="1"/>
        <s v="Terpenuhinya kebutuhan mesin absensi elektronik di UPT PPT" u="1"/>
        <s v="terwujudnya/tersedianya perlengkapan gedung kantor" u="1"/>
        <s v="Para Asisten, Staf Ahli Gubernur dan Staf Ahli Gubernur dan Staf Biro Umum Setda Provinsi NTT" u="1"/>
        <s v="kemandirian masyarakat perdesaan" u="1"/>
        <s v="Peningkatan Pelaksanaan Program UKS secara terpadu" u="1"/>
        <s v="Tersedianya Laporan capaian Kinerja Biro (LAKIP BIRO, LPPD BIRO, LKPJ BIRO, Laporan Tahunan Biro, Laporan BUKA BIRO)" u="1"/>
        <s v="SKPD Kab/Kota" u="1"/>
        <s v="Siswa SMP/MTs kelas IX se NTT dan Siswa SMA/SMK Kelas XII" u="1"/>
        <s v="Terlaksananya koordinasi percepatan revitalisasi penyuluhan pertanian melalui komite penyelenggaraan penyuluhan pertanian; Terlaksanannya evaluasi secara berkala" u="1"/>
        <s v="Pembuatan Aplikasi Geo Data Base  Sektor Perhubungan  se Provinsi  NTT" u="1"/>
        <s v="Terlaksananya pengembangan diversifikasi tanaman" u="1"/>
        <s v="PNS Lingkup Pemerintah Prov. NTT dan Pejabat Kecamatan dan Desa Kab.Daerah Perbatasan RI" u="1"/>
        <s v="Meningkatnya pelayanan kepada masyarakat" u="1"/>
        <s v="Terselenggaranya pengiriman surat menyurat" u="1"/>
        <s v="Anak terlantar dan Jompo Terlantar di 21 Kabupaten/ Kota" u="1"/>
        <s v="Paeralatan jaringan komputer" u="1"/>
        <s v="1). Dinas PPO. Siswa SMA, SMK berprestasi dibidang Sains, Olahraga, Seni dan Ketrampilan, 2). UPT. Tekomdik. 250 siswa SMA dan SMK" u="1"/>
        <s v="46 SKPD,21 Kab/Kota se NTT dan Kementrian PAN dan RB" u="1"/>
        <s v="Kendaraan Biro Organisasi" u="1"/>
        <s v="Masyarakat di 2 Kabupaten " u="1"/>
        <s v="Pengawasan Bersama Instansi Terkait Pada Hari Besar keagamaan" u="1"/>
        <s v="1) 2 kali Rapat Koordinasi dan Fasilitasi di Kupang, serta serta pelaporan masalah strategis di 21 Kab./Kota; 2) 100 orang : Aparatur Kesbangpol dan Linmas dari 21 Kab./Kota, Tomas, Toga, Toda, FKDM, FKUB, FPK Kab. Sumba Barat Daya" u="1"/>
        <s v="Bahan Pakai Habis (Belanja ATK)" u="1"/>
        <s v="9 UPT" u="1"/>
        <s v="1) Pembuatan Direktory Perusahaan PMA/PMDN dan pengusaha daerah; 2) Tersusunnya data dan informasi investasi; 3) Tersusunnya buku perkembangan investasi NTT " u="1"/>
        <s v="55 buku" u="1"/>
        <s v="1) Club Sepak Bola Pelajar; 2) UPT PPOPMSP" u="1"/>
        <s v="Guru, Kepala Sekolah dan Pengawas SD, SMP se NTT" u="1"/>
        <s v="!) Masyarakat umum NTT dan SKPD tingkat Prov NTT/ Kabupaten/Kota; 2) Informasi dan publikasi Sail Komodo 2013" u="1"/>
        <s v="Meningkatnya Jumlah UMKM yang berkualitas Baik dan berdaya Saing" u="1"/>
        <s v="Sosialisasi pembentukan Koperasi baru,sosialisasi UU No 17 tahun 2012 tentang perkoperasian, sosialisasi GEMASKOP," u="1"/>
        <s v="Gedung DPRD" u="1"/>
        <s v="21 Kabupaten/Kota" u="1"/>
        <s v="25 Orang Guru SD dan Masyarakat di 6 Kabupaten (Atambua, Waikabubak, Ende, Mbay, Borong, dan Kalabahi); Pelajar dan tua adat serta pemerhati masalah bahasa daerah; Pelajar dan tua adat serta pemerhati masalah bahasa daerah; Pelajar dan tua adat serta pemerhati masalah bahasa daerah di 2 Kabupaten (Lembata dan  Oelmasi-Kupang); Pelajar dan tua adat serta pemerhati masalah bahasa daerah; Pelajar dan tua adat serta pemerhati masalah bahasa daerah; Guru Muatan Lokal tingkat SD dan Pembina Pendidikan di delapan Kabupaten; UPTD Bahasa Dinas Kebudayaan dan Pariwisata Prov. NTT; Para pemerhati sastra daerah sebanyak 75 orang di Kabupaten Lembata, Flotim, Sikka, Ende dan Nagekeo; Pelajar, masyarakat serta pemerhati masalah bahasa daerah di empat Kabupaten (Sumba Timur, Sumba Tengah, Sumba Barat dan Sumba Barat Daya); Pelajar, Mahasiswa dan Masyarakat pemerhati masalah Sastra Daerah; Pelajar, Mahasiswa dan Masyarakat pemerhati masalah Sastra Daerah di 5 Kabupaten (Belu, TTU, TTS, Kupang dan Kota Kupang); Peserta lomba Musikalisasi Puisi sebanyak 80 orang siswa di 4 Kabupaten (Sumba Timur, Sumba Tengah, Sumba Barat dan Sumba Barat Daya); Peserta Festival Theater sebanyak 80 Orang di 4 Kabupaten (Sumba Timur, Sumba Tengah, Sumba Barat dan Sumba Barat Daya)" u="1"/>
        <s v="1) masyarakat di kab/kota; 2) rumah sakit" u="1"/>
        <s v="Kendaraan Dinas/Jabatan Gubernur dan Wakil Gubernur" u="1"/>
        <s v="1) Terlaksananya Perencanaan Pembangunan &amp; Fasilitas Perhubungan; 2) Survey Fasilitas keselamatan LLAJ di Ruas Jalan Provinsi ( 21 kab./Kota); 3) Survey Investigasi and Design (DED); 4) Survey Investigasi and Design (DED) Terminal Angkutan Barang di Kab. TTU; 5) Survey Investigasi and Design (FS) Terminal Tipe A Kota Kupang; 6) Survey Investigasi and Design (FS) Terminal AKDP Tipe B pada 3 Kab. ( Kab. Nagekeo, Sumba Timur, Sumba Barat Daya" u="1"/>
        <s v="8 unit; 100 orang" u="1"/>
        <s v="Kelompok Penerima Bantuan Keuangan di 22 Kab/Kota" u="1"/>
        <s v="Bantuan Operasional Sekolah" u="1"/>
        <s v="Pengurangan angka kemiskinan" u="1"/>
        <s v="1) Meningkatnya Pelayanan Penguji Kendaraan Bermotor; 2) Pelaksanaan Pemilihan Terhadap Awak kendaraan Umum Teladan ( AKUT )" u="1"/>
        <s v="terlaksananya pelayanan administrasi perkantoran" u="1"/>
        <s v="Terlaksananya Pengawasan Pengelolaan Sumber Daya Ikan" u="1"/>
        <s v="Terlaksananya Pengadaan dan Pengecatan Marka Jalan" u="1"/>
        <s v="BPBD Kab/Kota, Instansi vertikal terkait, NGO" u="1"/>
        <s v="Pegawai BP4D Provinsi NTT" u="1"/>
        <s v="Masyarakat yang terkena bencana" u="1"/>
        <s v="Pemberdayaan Masyarakat melalui bantuan hibah Desa Mandiri Anggur Merah " u="1"/>
        <s v="intalasi farmasi dan kab/kota ( 53 Item Obat )" u="1"/>
        <s v="Terkendalinya Usaha Pertambangan mineral dan Batu Bara serta Pemanfaatan Air Bawah Tanah" u="1"/>
        <s v="Peningkatan Kualitas Penyuluhan Perikanan di NTT" u="1"/>
        <s v="1)Masyarakat umum dan Pelajar; 104 Juru Pelihara se-NTT; 2) Mitra usaha yang bergerak di bidang Pariwisata (Bali, Jogja dan Jakarta); Masyarakat dan Wisatawan; Masyarakat, Pelajar, Mahasiswa serta Wisatawan; Pemerhati di bidang budaya" u="1"/>
        <s v="1) Pelatihan Wawasan Kebangsaan bagi 150 orang : Aparatur Pemerintah, Pendidik, Toga, Tomas serta Parpol di Kab. TTS, Ende dan Sumba Timur; - Lomba Cerdas Cermat Peningkatan Wawasan Kebangsaan bagi 75 orang : Pelajar SLTA se Kota Kupang di Kupang; - Lomba Pidato Peningkatan Wawasan Kebangsaan bagi 75 orang : Pelajar SLTA se Kota Kupang di Kupang; - Sosialisasi 4 (empat) Pilar Kebangsaan bagi 600 orang : Toga, Tomas, Pelajar/Mahasiswa, FKUB, FPK, FKDM kab./Kota serta Aparatur Instansi terkait di Kota Kupang, Kab. TTU, Alor, Flores Timur, Ngada dan Sumba Timur; - 1 kali Rakor Kesbangpol dan Linmas bagi 100 orang : Aparatur Kesbangpol dan Linmas Kab./Kota, pengurus FKUB, FPK, FKDM, KOMINDA serta unsur Instansi terkait lainnya; - Paket pemasangan Baliho, Dialog Interaktif di TVRI dan RRI mengenai Wawasan Kebangsaan di Daerah; 2) Penguatan Kelembagaan FKUB di 21 Kab./Kota serta Rapat FKUB tingkat Provinsi di Kupang, - Penguatan Kelembagaan FPK di 21 Kab./Kota serta Rapat FPK tingkat Provinsi di Kupang" u="1"/>
        <s v="Pengelola Keuangan Biro Organisasi" u="1"/>
        <s v="UPT Pengelolaan Kebun Dinas dan Laboratorium Hayati; UPT Pengawasan dan Sertifikasi Benih; sarana dan prasana untuk 4 UPT; untuk prasarana UPTD perkebunan" u="1"/>
        <s v="Penyediaan ATK kantor" u="1"/>
        <s v="Sosialisasi Keselamatan Lalu Lintas Jalan" u="1"/>
        <s v="Operasi Penertiban AKDP dan Trevel" u="1"/>
        <s v="Terwujudnya Pelayanan administrasi perkantoran, Tersedianya dana, Tersedianya Alat Tulis Kantor dan Terjadi Peningkatan pelaksanaan operasional perkantoran " u="1"/>
        <s v="Instansi terkait/Stakeholder tingkat Provinsi dan Kab/Kota se-NTT" u="1"/>
        <s v="Terlaksananya Pengadaan dan Pemasangan Traffic Light /  APILL" u="1"/>
        <s v="1) Diperolehnya Kesepakatan Peserta untuk Membentuk P2TP2A; 2) Terlaksananya Pelayanan P2TP2A Provinsi NTT" u="1"/>
        <s v="1).Dinas PPO. Siswa SD, SMP yang berprestasi dibidang Sains, Olahraga dan Seni, 2). UPT. Tekomdik 250 siswa SD,SMP/MTs" u="1"/>
        <s v="Kelompok Penerima Bantuan Keuangan di 21 Kab/Kota" u="1"/>
        <s v="Terwujudnya Pemahaman Masyarakat terhadap kebijakan  Penanganan Masalah-masalah Kesehatan di Provinsi NTT" u="1"/>
        <s v="Buruh/Tenaga kerja/Perusahaan " u="1"/>
        <s v="1) Festival Jambore; 2) Festival Flobamora rayon I; 3) Festival Flobamora rayon II; 4) Festival Flobamora rayon III; 5) Pekan Kesenian Bali (PKB); 6) Gita Bahana Nusantara; 7) Kemilau Nusantara; 8) masyarakat, generasi muda dan para wisatawan lokal maupun mancanegara" u="1"/>
        <s v="Telaksananya Diklat Penguatan Kelembagaan 40 org, Diklat Peningkatan Kapasitas Camat 40 org, Diklat TOT Bahan Ajar  40 org ( 10 buku Modul), Diklat Transpormasi Kebijakan Pemda untuk Pelayanan Publik 40 org, Diklat Pembangunan dan Sumber Daya Manusia 40 org, Diklat Budaya Kerja 40 org,  Monitoring dan Evaluasi " u="1"/>
        <s v="meningkatnya pengembangan SDM aparatur" u="1"/>
        <s v="SID Pelabuhan Penyeberangan Pulau Ende" u="1"/>
        <s v="Terlaksananya Pembangunan Fisik Gedung Diklqt Koperasi dan UMKM Prov. NTT" u="1"/>
        <s v="1) 50 orang; 2) 63 orang kader" u="1"/>
        <s v="Terwujudnya Keterpaduan Koordinasi Implementasi Kebijakan Penanganan Masalah-masalah Kesehatan di Provinsi NTT " u="1"/>
        <s v="kemampuan dan kemandirian masyarakat" u="1"/>
        <s v="Laporan hasil koordinasi dan evaluasi bidang tatalaksana umum" u="1"/>
        <s v="Meningkatnya keberdayaan masyarakat pedesaan" u="1"/>
        <s v="Masyarakat, Pelajar, Mahasiswa dan Generasi Muda" u="1"/>
        <s v="Pengelola Desa Wisata 21 Kabupaten/Kota se Provinsi NTT; - Masyarakat di sekitar obyek dan daya tarik wisata; - pengelola Hotel/home stay, restoran dan rumah makan; Usaha pariwisata (hotel/home stay, restoran, rumah makan, BPW, APW dan SPA) Usaha Pariwisata (Hotel/Home stay, Restoran, Rumah Makan, BPW, APW dan SPA); Putri Remaja yang berusia antara 18 - 25 Tahun; Putri Remaja yang berusia antara 18 - 25 Tahun Kabupaten/Kota se-Provinsi NTT; Pramuwisata Madya se daratan Flores; Himpunan Pramuwisata Indonesia Tingkat Provinsi NTT; Putra/Putri remaja yang berusia antara 18 - 25 tahun" u="1"/>
        <s v="Masyarakat di pesisir dan para penggemar renang; Masyarakat di Pesisir dan Fotografer di berbagai belahan Dunia; Para wisatawan dan turis Yatch Rally" u="1"/>
        <s v="Tersusunnya laporan triwulan / semesteran" u="1"/>
        <s v="dinas kesehatan; UPTD Latnakes" u="1"/>
        <s v="Perbaikan Atap, Tembok, Lantai, dan Pintu Jendela, Gedung Arsip, Keramik Gedung Kantor" u="1"/>
        <s v="meningkatkan kemampuan sekretaris desa dalam penyusunan (RPJM Desa, RKP Desa, RAPB Desa)" u="1"/>
        <s v="Meningkatnya Ketahanan pangan daerah dengan pengembangan desa mandiri pangan" u="1"/>
        <s v="Pembuatan Papan Iklan Dalam Rangka Kampanye Keselamatan Transportasi  " u="1"/>
        <s v="Konsolidasi dan Sinergitas Perencanaan dan Pelaksanaan Program dan kegiatan Bidang Kesejahteraan Rakyat antara Biro Kesra dan Dinas serta Instansi terkait di Tingkat Provinsi NTT, maupun antara Biro Kesra dengan Bagian Kesra/Binsos/Kesos di seluruh Kab./Kota se NTT Tahun 2014" u="1"/>
        <s v="Tersedianya Data dan Alamat Pejabat Lingkup Provinsi NTT" u="1"/>
        <s v="Terwujudnya  Koordinasi Lintas  Sektor dengan Pihak Pemerintah Derah" u="1"/>
        <s v="tersedianya kelengkapan surat-surat kendaraan untuk dapat dioperasionalkan sesuai kebutuhan " u="1"/>
        <s v="Peralatan Gedung Kantor Badan Arsip" u="1"/>
        <s v="Daerah irigasi dan embung." u="1"/>
        <s v="Kelompok Himpunan Pramuwisata di NTT" u="1"/>
        <s v="Terjaminnya kebutuhan logistik perempuan di lokasi pengungsian/daerah bencana" u="1"/>
        <s v="Tercapainya rencana pengembangan masyarakat" u="1"/>
        <s v="Meningkatnya Keadilan dan Kesetaraan Gender di SKPD" u="1"/>
        <s v="Tersedianya Data Sekunder Perempuan dan Anak" u="1"/>
        <s v="Meningkatnya pengetahuan dan keterampilan pengurus dan anggota Pokmas UKM/Usaha Perempuan dalam penggunaan TTG" u="1"/>
        <s v="Terlaksananya pengadaan kendaraan roda empat untuk memfasilitasi kegiatan anggota DPRD" u="1"/>
        <s v="Siswa SD/MI/SDLB, SMP/MTs/SMPLB, SMA/MA/SMALB, SMK, SLB Tokoh Masyarakat, Tokoh Agama, Camat" u="1"/>
        <s v="Tersajinya Informasi Pasar Kerja dan Booklet Informasi Ketenagakerjaan, tersajinya Profil Ketenagakerjaan Provinsi NTT, Tersusunnya Perencanaan Tenaga Kerja daerah dan tersosialisasinya Sistem Pelaporan, " u="1"/>
        <s v="1) Terlaksanaya Monitoring dan evaluasi kegiatan arus bongkar muat barang dan penumpang di pelabuhan laut; 2) Monitoring dan evaluasi  (UPT Kupang) kualitas pelayanan UPT kepada masyarakat; 3) Monitoring, Evaluasi dan Pelaporan Pembangunan pada SektorTransportasi di  21 Kab./Kota; 4) Monitoring, Evaluasi Sarana da prasarana Bandara di 14 Kab./Kota; 5) Monitoring, Evaluasi dan Pelaporan Pembangunan pada Sektor Transportasi di Kab. Belu, TTU, Alor dan Lembata; 6) Terlaksananya Kegiatan Monitoring UPT Perijinan dan Pengawasan LLAJ; 7) Pemantauan dan Pengawasan tarif Angkutan Laut di 12 Kabupaten (Terlaksananya kegiatan pemantauan tarif agkutan laut dan laporan pelaksanaa kegiatan); 8) Pemantauan prosedur penyelamatan dan keamanan jiwa pada kapal perintis ( SAR ); 9) Pemantauan pelaksanaan pemanduan di pelabuhan wajib pandu Tenau Kupang; 10) Pemantauan terhadap pelaksanaan tarif angkutan udara dan tarif referensi angkutan udara (Terciptanya tarif angkutan udara sesuai peraturan yang berlaku bebas dari manipulasi dan calo); 11) Pemantauan terhadap pelaksanaan Tekban, Fasletrik dan Kespen di Bandara (Menginventarisir tenaga teknis yg profesional sesuai dengan bidang tugasnya); 12) Pemantauan dan Pengawasan tarif Angkutan Jalan (Peningkatan Pelayanan Yang prima pada Angkutan Jalan); 13) pengawasan Harian Lalu Lintas di Jalan, Terminal dan Jembatan Timbang ( UPT Kupang ); 14) Monitoring, Pengelolaan Keuangan di 5 (lima) UPT; 14) Pelaksanaan Pemantauan pembangunan prasarana transportasi laut di Prov. NTT" u="1"/>
        <s v="Adanya informasi teknis tentang perkembangan pelaksanaan program kegiatan dibidang kesejahteraan sosial di Provinsi NTT" u="1"/>
        <s v="46 SKPD Prov. NTT" u="1"/>
        <s v="Terciptanya Kesamaan pemahaman semua pihak terkait dalam melindungi anak dari berbagai tindak kekerasan dan diskriminasi dan penelantaran" u="1"/>
        <s v="a. Terwujudnya 120 orang tenaga pengelola perpustakaan yang trampil klasifikasi dan katalogisasi. b. Terwujudnya 40 orang tenaga pengelola perpustakaan yang trampil memperbaiki buku rusak. c. Terwujudnya fumigasi 5000 eks bahan pustaka. d. Terwujudnya perbaikan 5000 eks buku rusak." u="1"/>
        <s v="Meningkatnya kualitas dan kuantitas pelayanan P2TP2A kepada perempuan dan anak korban tindak kekerasan dalam masyarakat " u="1"/>
        <s v="Adanya kesamaan pemahaman  dan Kebijakan Pemerintah Kabupaten dalam memberikan ADD kepada desa sesuai ketentuan." u="1"/>
        <s v="Peralatan Gedung Kantor BP4D Provinsi NTT" u="1"/>
        <s v="Meningkatnya produktivitas dan kemandirian pencari kerja / kelompok usaha baru melalui pelatihan terapan teknologi tepat guna" u="1"/>
        <s v="Terselenggaranya Pengembangan Minat, Bakat dan Kemampuan Anak" u="1"/>
        <s v="terlaksanya dialog pimpinan daerah denga tomas, pimpinan dan anggota ormas dan orsos" u="1"/>
        <s v="Desa/Kelurahan " u="1"/>
        <s v="Biaya Logistik (Angkut Beras) Bagi PNS Satpol PP Prov.NTT" u="1"/>
        <s v="Tersedianya Pakaian Dinas dan Perlengkapannya" u="1"/>
        <s v="Terpenuhinya kebutuhan pangan beras pegawai dan keluarganya" u="1"/>
        <s v="SMA / SMK di 21 Kab/Kota" u="1"/>
        <s v="Pelajar dan mahasiswa" u="1"/>
        <s v="Penetapan RPJMD Prov. NTT 2013-2018; Sosialisasi RPJMD Prov. NTT 2013-2018; Finalisasi Penyusunan Renstra SKPD 2013-2018; Penyusunan Aplikasi Terpadu Dokumen Perencanaan dan Penganggaran 2013-2018; Pelatihan Penyusunan Aplikasi terpadu berdasarkan RPJMD 2013-2018; " u="1"/>
        <s v="PNS Provinsi NTT" u="1"/>
        <s v="Terlaksananya pengembangan implementasi SIPKD" u="1"/>
        <s v="PNS Lingkup Pemprov NTT" u="1"/>
        <s v="Terpantaunya Pengelolaan DAK Kab/Kota" u="1"/>
        <s v="60 buku LAKIP, 60 buku RKT, 60 buku PK" u="1"/>
        <s v="Dinkes dan RSU pada 22 Kab/Kota" u="1"/>
        <s v="Terwujudnya koordinasi pengembangan budaya baca melalui identifikasi cerita lokal pemantauan pengawasan pelaksanaan UU Karya Cetak dan Karya Rekam, hunting dan terbitan literatur sekunder" u="1"/>
        <s v="Tersebar luasnya data potensi mineral di wilayah NTT dan Tersedianya Laboratorium Geologi dan Mineral" u="1"/>
        <s v="Biaya Makan dan Minum Rapat Sesuai Kebutuhan" u="1"/>
        <s v="Aparatur Dinas Kebudayaan dan Pariwisata Prov. NTT" u="1"/>
        <s v="Biro Kepegawaian" u="1"/>
        <s v="Pelayanan Jasa Yang Baik Kepada Masyarakat" u="1"/>
        <s v="Penyusunan LAKIP,WASKAT, LPPD, LKPJ, Laporan Tahunan Budaya Kerja dan RKT" u="1"/>
        <s v="Aparat Satuan Linmas Kab./ Kota se Provinsi NTT" u="1"/>
        <s v="Peningkatan Pendapatan petani di kawasan perbatasan" u="1"/>
        <s v="Lemnbaga Penyiaran, media,pelaku usaha bidang postel dan masyarakat" u="1"/>
        <s v="Terpakainya pakaian dinas dan perlengkapannya" u="1"/>
        <s v="Tersedianya Komputer 4 Unit, Laptop 4 Buah, Printer 4 Buah, Faximile 1 Buah, Pesawat Telpon 2 Buah" u="1"/>
        <s v="meningkatnya kemampuan, pengetahuan dan keterampilan SDM" u="1"/>
        <s v="140 Kepala/Petugas Puskesmas Rawat Inap" u="1"/>
        <s v="Koordinasi Program, Rakornis dan Pemutakhiran Data di Luar Daerah" u="1"/>
        <s v="3 kegiatan" u="1"/>
        <s v="Arsip statis di Kabupaten" u="1"/>
        <s v="Meningkatnya pengembangan dan Pengelolaan Embung kecil sebanyak 5 buah" u="1"/>
        <s v="(1) Tersedianya Sistem Penataan Dokumen PNS (2) Tersedianya Wadah Komunikasi Pembinaan Para Pejabat Fungsional yang Bekerja di BP4D termasuk para Widyaiswara yang bekerja pada SKPD di luar BP4D Provinsi NTT (3) Tersedianya sistem dukungan bagi penghitungan angka kredit para fungsional yang bekerja di BP4D Provinsi NTT" u="1"/>
        <s v="Model Kebijakan di Bidang Ekonomi, Sosial Budaya, Pempol, IPTEK dan Lingkungan Hidup" u="1"/>
        <s v="Pelayanan surat menyurat pada BPMPD Provinsi NTT" u="1"/>
        <s v="Tersedianya bimbingan teknis implementasi paket regulasi tentang pengelolaan keuangan daerah (Bimtek akuntansi keuangan daerah" u="1"/>
        <s v="tersedianya data kasus kekerasan yang valid ; tersedianya publikasi upaya / informasi penanganan kasus kekerasan" u="1"/>
        <s v="Terlaksananya analisa Akses Pangan Tingkat Provinsi" u="1"/>
        <s v="1) Tercapaianya Koordinasi, Sinkronisasi dan Integrasi Program PP dan PA antara Biro dan Mitra; 2) Meningkatnya Pengetahuan Mitra tentang Peran dan Fungsi Lembaga masyarakat dalam menunjang Pembangunan " u="1"/>
        <s v="Penyediaan ATK Kantor PDE" u="1"/>
        <s v="1) 2000 ibu hamil kek di 22 Kab /kota " u="1"/>
        <s v="1) Terlaksananya pembinaan pengusahaan yang bergerak di bidang Migas; 2) Terlaksananya pemantauan distribusi BBM 3)Terselenggaranya Penyelenggaraan pendistribusian BBM 4) Terlasananya pengawasan K3 pada SPBU/SPBG/SPBB/SPBI/APMS di 21 kab/kota wilayah NTT" u="1"/>
        <s v="Temu kemitraan usaha  rumput laut, dan ternak" u="1"/>
        <s v="Terpantaunya kondisi kerawanan pangan wilayah" u="1"/>
        <s v="44 org petugs puskesmas dari 22 Kab/Kota; 20 org Tim Sikda" u="1"/>
        <s v="22 Bidan koordinator , 24 orang perawat , 24 oa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 u="1"/>
        <s v="Bagian Keuangan di 21 Kab/Kota" u="1"/>
        <s v="Tersedianya Nominasi Penerima Penghargaan Citra Pelayanan Prima (CPP)" u="1"/>
        <s v="1) Terlaksananya Sosialisasi Peraturan perundang-undangan di bidang perhubungan laut;  2) Laporan hasil sosialisasi." u="1"/>
        <s v="Tersusunnya rancangan Perda dan Perda tentang APBD Prov. NTT Tahun 2014" u="1"/>
        <s v="77 HA dan 2.000 tanaman" u="1"/>
        <s v="1) Masyarakat NTT di 21 kab/kota; 2) 2 paket media reagensia dan hewan percobaan" u="1"/>
        <s v="Terlaksananya Koordinasi Pengembangan Obyek Wisata dan Destinasi Pariwisata Unggulan Daerah sebagai keberlanjutan Sail Komodo 2013" u="1"/>
        <s v="Terbentuknya Desa dan Kelurahan mandiri di 21 Kab/Kota se Provinsi NTT serta Aparatur dan Kelembagaan di Desa/Kelurahan yang memahami Tugas Pokok dan Fungsinya" u="1"/>
        <s v="Infrastruktur perdesaan" u="1"/>
        <s v="Monitoring, Evaluasi dan Pemantauan Kegiatan Perintis DAMRI " u="1"/>
        <s v="Masyarakat, Aparatur Pemda, Pelajar, Mahasiswa, Juru Pelihara Situs; Masyarakat, Pemerhati Budaya, Pelajar, Mahasiswa, Wisatawan; Aparatur Dinas Kebudayaan dan Pariwisata Prov. NTT; Masyarakat yang mengikuti Prosesi dan Festival serta Wisatawan; Masyarakat dan Wisatawan" u="1"/>
        <s v="Diklat Teknis Database dan Transformasi data dan Informasi Lintas Sektor terkait bidang kesejahteraan rakyat bagi petugas di tingkat provinsi maupun Kab./Kota se NTT Tahun 2014" u="1"/>
        <s v="Aset milik Pemerintah Provinsi NTT yang tersebar di 21 Kabupaten/Kota se-NTT" u="1"/>
        <s v="Terselenggaranya pelayananan P2TP2A tk. Provinsi NTT kepada perempuan dan anak korban kekerasan" u="1"/>
        <s v="Ruang Kantor PDE, tersedianya tenaga honorer" u="1"/>
        <s v="Lingkungan kantor BPMPD Provinsi NTT" u="1"/>
        <s v="Terwujudnya tata kepemerintahan yang baik melalui laporan hasil koordinasi dan evaluasi bidang tatalaksana umum" u="1"/>
        <s v="Kebijakan Sistem dan Prosedur Pengawasan secara efektif, Tersedianya dana, Terlaksananya Penyusunan Daftar Obyek Pemeriksaan (DOP), Peraturan Gubernur NTT tentang pedoman dan tata cara pemeriksaan Khusus/Kasus, Peraturan Daerah Provinsi NTT tentang penyelesaian kerugian Daerah dan Terukurnya tingkat keberhasilan pelaksanaan kegiatan Inspektorat Provinsi NTT" u="1"/>
        <s v="Terlaksananya pengawasan terhadap dampak kerusakan lingkungan akibat panas bumi dan terlaksananya pemantauan Community Development di lokasi WKP Panas Bumi" u="1"/>
        <s v="Terlaksananya pelayanan perbaikan alsintan, terlaksananya pengamanan pabrik biodiesel di kawasan industri bolok" u="1"/>
        <s v="Terlaksananya Pengawasan dan Pengendalian di Pelabuhan Penyeberangan" u="1"/>
        <s v="Sanggar Seni di Kab/ Kota se - NTT" u="1"/>
        <s v="Perpustakaan Setda Provinsi NTT" u="1"/>
        <s v="Temu Konsultasi BUMN dengan KUMKM  Binaan BUMN dan Pengembangan BLUD, " u="1"/>
        <s v="Tersedianya pakaian dinas aparatur" u="1"/>
        <s v="Masyarakat Umum, Pemuda dan Pelajar" u="1"/>
        <s v="Kantor Penghubung Pemerintah Provinsi NTT di Surabaya (Jawa Timur) sebagai gerbang Informasi dan Peluang pasar Indonesia Timur" u="1"/>
        <s v="Tersedianya data base perangkat Daerah Provinsi NTT dan Kabupaten/Kota se NTT" u="1"/>
        <s v="1) Peningkatan Pengetahuan Aparat Satpol PP Dalam Teknik Pencegahan Kejahatan; 2) Penyuluhan bagi Masyarakat Umum dalam rangka mencegah berkembangnya praktek prostitusi dan perjudian" u="1"/>
        <s v="Tersedianya Fasilitas Penanaman Modal dan kemudahan dalam melakukan Investasi bagi Investor/Penanam Modal" u="1"/>
        <s v="1). Siswa SMP/MTs kelas IX se NTT dan Siswa SMA/SMK Kelas XII; 2). 300 SMP/MTs" u="1"/>
        <s v="Telaksananya Dilkat Manajemen Pengelolaan KSP/USP bagi 42 Orang, Manajemen Usaha Kecil bagi 42 orang UKM, Pelatihan Manajemen Koperasi bagi 63 Pengurus Koperasi Baru, Pembukuan Sederhana bagi 63 Orang Bendahara Koperasi baru, diklat Koperasi Bagi 287 Kepala Desa DMAM" u="1"/>
        <s v="Operasi Terpadu Tindakan Penyelundupan Sembako, BBM dan Miras" u="1"/>
        <s v="Terpeliharanya 1 situs rumah adat di Mahara Kabupaten Sabu Raijua; 3 kampung adat (Prainatang di Kecamatan Haharu, Kabupaten Sumba Timur; Kaper di Kecamatan Labuan Bajo, Kabupaten Manggarai Barat; Lewohala di Desa Joutoua Kecamatan Ile Ape Timur Kabupaten Lembata); Terpeliharanya 1 situs, 1 rumah pamali dan 1 makam di Desa Meo Seki Tafuli; Teridentifikasi 1 situs benteng di Desa Wadu Walla Kecamatan Liae Kabupaten Sabu Raijua; Teridentifikasi 1 situs gereja tua Lahurus di Kab. Belu; Teridentifikasi 1 situs gereja Lengko Ajang di Kabupaten Manggarai Timur; Teridentifikasi 1 situs kampung adat Amanuban di Tunbes, Kabupaten TTS; Kampung Adat di 4 Kabupaten : Sumba Barat, Alor, TTU dan Sikka; Aparatur Dinas Kebudayaan dan Pariwisata Prov. NTT" u="1"/>
        <s v="1) Tersedianya hasil monev PP &amp; PA di Kab/Kota; 2) Monitoring Pemberdayaan Ekonomi Perempuan Kepala Keluarga Anak Jalanan/Pekerja Anak" u="1"/>
        <s v="Anak Putus Sekolah SMA, Tamatan SMP yg tdk tertampung pada pendidikan formal" u="1"/>
        <s v="Meningkatnya Pengembangan dan Pengelolaan Jaringan Irigasi Rawa dan Jaringan Pengairan Lainya,5 DI" u="1"/>
        <s v="Sosialisasi Undang-Undang bidang Politik bagi 300 orang : Pengurus Parpol, Tomas, Toga, LSM, Perguruan Tinggi serta Aparatur Kesbangpol dan Linmas Kab./Kota" u="1"/>
        <s v="1) Penjual makmin di swalayan, toko dan kios di kota kupang; 2) Sarana pelayanan yang menjual otra dan kosmetik di 21 kabupaten/kota 3) apotek di 21 kabupaten/kota; 4) Warung, penjual makmin di lingkungan sekolah di 16 kab/kota" u="1"/>
        <s v="Bibit" u="1"/>
        <s v="terlaksananya makan dan minum sesuai kebutuhan" u="1"/>
        <s v="Peningkatan kinerja Biro" u="1"/>
        <s v="Informasi keberhasilan pembangunan bidang TIK" u="1"/>
        <s v="Kendaraan Dinas/Operasional BP4D Provinsi NTT" u="1"/>
        <s v="Keluarga Miskin dan Wanita Rawan Sosial Ekonomi" u="1"/>
        <s v="terbinanya dan terevaluasinya kegiatan pemberdayaan masyrakat dan pemerintahan desa se provinsi NTT" u="1"/>
        <s v="1). 400 siswa PLB berpreatasi,2). 30 Guru PLB berpreatasi, 3). 28 Sekolah Luar Biasa, 4). 250 Guru SLB" u="1"/>
        <s v="Tersedianya dukungan stok logistik dalam rangka penanggulangan korban bencana" u="1"/>
        <s v="Juru Pelihara, Tokoh adat dan Generasi Muda" u="1"/>
        <s v="Terpenuhinya Pelayanan kepada Pemerintah dan Masyarakat PMKS" u="1"/>
        <s v="terlaksananya operasional angkutan perintis untuk kegiatan subsidi" u="1"/>
        <s v="Tertatanya pengelolaan keuangan daerah" u="1"/>
        <s v="60 Kelompok tani, 12.500 bibit mangga, 7.500 bibit jeruk keprok, 7.500 bibit sukun" u="1"/>
        <s v="Siswa SD, SMP yang berprestasi dibidang Sains, Olahraga dan Seni" u="1"/>
        <s v="Tersedianya Diklat TOC 30 org, Diklat MOT 30 org, Diklat LAKIP 30 org, Diklat AKD 30 org, Diklat Pengelola Keuangan Desa 30 org, Diklat TOT Calon Penilai Angka Kredit WI, Diklat Karya Tulis Ilmiah Guru 200 org, Diklat Manajemen Kepala Sekolah 200 org, Diklat Sertifikasi TOT Mata Ajar Parajab, PIM IV dan III 30 org, Diklat Pembentukan Pejabat Fungsional Penyelenggara Urusan  Pemerintah di Daerah  (P2UPD) 30 org, Diklat Metodologi Penelitian 30 org, Monitoring dan Evaluasi Diklat Teknis Fungsional; " u="1"/>
        <s v="Sanggar Tari di tiga Kabupaten (Tari Bebing di Kab. Sikka, Tari Likurai di Kab. Belu dan Tari Kataga di Kab. Sumba Barat Daya)" u="1"/>
        <s v="Peningkatan kualitas SDM Kantor PDE Bidang TIK" u="1"/>
        <s v="Tersusunnya rancangan Peraturan KDH tentang Penjabaran Perubahan APBD Tahun 2013 dan Pergub tentang Penjabaran Perubahan APBD TA 2013" u="1"/>
        <s v="Bumil, Bufas ,22 Kab/Kota " u="1"/>
        <s v="Lingkungan Pemukiman perkotaan di 15 Kabupaten / Kota se NTT " u="1"/>
        <s v="Terakomudirnya seluruh aspirasi masyarakat dalam bentuk perumusan pendapat" u="1"/>
        <s v="Meningkatnya kelancaran pelaksanaan tugas Biro secara tepat waktu, tepat aturan dan tepat sasaran dalam penyediaan ATK" u="1"/>
        <s v="Teridentifikasinya Tanda Batas di batas wilayah Negara dan permasalahan Kawasan Perbatasan" u="1"/>
        <s v="Terlaksananya pelaksanaan administrasi keuangan" u="1"/>
        <s v="PLTD/PLTU di Kabupaten/Kota se-Provinsi NTT " u="1"/>
        <s v="1) Terlaksananya Perencanaan Pembangunan Prasarana &amp; Fasilitas Perhubungan; 2) Terlaksananya pembangunan Gedung kantor" u="1"/>
        <s v="21 Kabupaten/Kota se NTT dan Pusat" u="1"/>
        <s v="1) Terlaksananya pemberian bantuan peralatan dan bahan pasca pelatihan (23 kelompok) terdiri dari 10 kelompok tenun ikat, 5 kelompok lebah madu, 4 kelompok pangan lokal dan 4 kelompok rumput laut; 2) Persentase penyelesaian batas wilayah kab./kota yang ada di prov. NTT " u="1"/>
        <s v="Biaya Pengadaan Pakaian Olah Raga bagi 150 Orang Anggota Satpol PP Prov.NTT" u="1"/>
        <s v="1) 2 orang dari bidang SDM kesehatan; 2) 100 orang mahasiswa tenaga kesehatan di prov NTT; 3) 15 institusi, 3490 orang siswa; 4) 17 institusi, 1469 wisudawan; 5) 31 universitas untuk 186 orang; 6) 6 institusi, 5 akper di Provinsi NTT, 360 mahasiswa; 7) 13o orang mahasiswa kedokteran dan 56 orang dokter muda; 21 orang pengelolah program KIA dinkes kab/kota se prov. NTT" u="1"/>
        <s v="Terlaksananya pengelolaan administrasi keuangan" u="1"/>
        <s v="Fasilitasi Jambore UKS dan lomba sekolah sehat" u="1"/>
        <s v="Koordinasi,  sinkronisasi dan Penyusunan Program KUMKM 22 Kab/Kota dan Verifikasi identifikasi data UMKM persektor usaha" u="1"/>
        <s v="Teroptimalkannya fungsi jaringan irigasi" u="1"/>
        <s v="adanya kelompok PKK yang terampil dalam pengelolaan pasca panen" u="1"/>
        <s v=" Monitoring, Evaluasi dan Pelaporan Kegiatan Operasional LLAJ" u="1"/>
        <s v="5 kelompok tani" u="1"/>
        <s v="Tersedianya jasa pengangkutan beras dan barang dinas" u="1"/>
        <s v="Anggota Pranata Humas, Penilai angka kredit, anggota Komsosdes" u="1"/>
        <s v="Remaja yang berpotensi dan memiliki kemampuan di bidang kebudayaan dan Pariwisata" u="1"/>
        <s v="meningkatnya peran kader dan pengurus posyandu dalam pengelolaan pokja posyandu serta kinerja pokjanal nposyandu baik di tingkat kabupaten, kecamatan dan desa" u="1"/>
        <s v="Terkajinya nama-nama tempat bersejarah di 3 Kabupaten; Terkajinya sistem kepercayaan tradisional masyarakat Ngada; Terkajinya sistem pemerintahan tradisional di Kabupaten Manggarai; Terkajinya arsitektur rumah tradisional masyarakat Sabu; Terkajinya Sejarah pejuang lokal Kapitan Lingga di Lamahala, Kabupaten Flores Timur" u="1"/>
        <s v="Meningkatnya pelayanan administrai perkantoran" u="1"/>
        <s v="UPT Lab. BLHD Prov. NTT" u="1"/>
        <s v="1)Terlaksananya pembentukan forum PRB Tingkat Provinsi NTT; 3) tersedianya data, dan informasi penanganan  bencana; 4) Terfasilitasinya pendistribusian bantuan logistik/peralatan penanggulangan bencana,5) Terlaksananya koordinasi penanganan dan penyelesaian bencana sosial di 20 Kabupaten dan 1 Kota se-NTT " u="1"/>
        <s v="Mengikuti KP3MN dan Sosialisasi PTSP di jakarta dan KTI" u="1"/>
        <s v="Arsip statis dan arsip inaktif pada Gudang Badan Arsip " u="1"/>
        <s v="UPT Pengelolaan Kebun Dinas dan Laboratorium Hayati" u="1"/>
        <s v="Tersedianya pakaian tenun motif daerah bagi PNS Set. DPRD Provinsi NTT" u="1"/>
        <s v="Guru dan kepala sekolah" u="1"/>
        <s v="Lancarnya kegiatan sekretariat fraksi DPRD" u="1"/>
        <s v="Tersedianya pelayanan jasa komunikasi, listrik dan air" u="1"/>
        <s v="Sosialisasi / Penyuluhan Ketertiban  LLAJ" u="1"/>
        <s v="pengelola program KIA; UPTD Labkes" u="1"/>
        <s v="Identifikasi masalah/kendala yang dihadapi dan merumuskan solusi pemecahan untuk pengendalian dan percepatan pelaksanaan kegiatan Bidang Kesejahteraan Sosial di 21 Kab./Kota se NTT Tahun 2014" u="1"/>
        <s v="Badan/Dinas/Kantor/Unit Lingkup Pemerintah Procinsi" u="1"/>
        <s v="Terfasilitasinya Pelayanan adminitrasi Biro" u="1"/>
        <s v="Pemeriksaan Kelaikan Alat - Alat Keselamatan KMP " u="1"/>
        <s v="Tersedianya data kaji cepat penanganan bencana pada saat tanggap darurat dan identifikasi korban bencana dan kerugaian akibat bencana" u="1"/>
        <s v="Fasilitas Pelayanan Pemerintahan" u="1"/>
        <s v="Terciptanya Petugas Pelaksana Penempatan TKI yang terampil " u="1"/>
        <s v="Adanya rekomendasi bagi Joint Border Committee (JBC) guna penyelesaian masalahan batas wilayah negara" u="1"/>
        <s v="1) Terpantaunya dan meningkatnya pengendalian program dan kegiatan pelatihan kerja di Kabupaten / Kota; 2) Monitoring dan Evaluasi Pasca Penempatan Transmigran Asal NTT Di Luar NTT di 11 UPT" u="1"/>
        <s v="Terwujudnya lomba pengelola perpustakaan terbaik, lomba berpidato bagi siswa SLTA dan pemilihan duta baca anak dan remaja" u="1"/>
        <s v="Pemeliharaan Rutin Peralatan dan Perlengkapan Gedung/ Kantor" u="1"/>
        <s v="Penyaluran  bantuan modal usaha bagi 200 Koperasi baru dan bantuan komputer bagi 50 Koperasi" u="1"/>
        <s v="Tersedianya bahan makanan dan minuman" u="1"/>
        <s v="1) Koordinasi peningkatan produksi dan Produktivitas Pertanian, Perkebunan, Kehutanan, Peternakan, Perikanan dan Kelautan; 2) Koordinasi Peningkatan pemanfaatan Sumber Daya Hutan; 3) Koordinasi Pengendalian Kerusakan Lingkungan Hidup; 4) Koordinasi Pengembangan energi listrik dan pemanfaatan energi alternatif terbarukan; 5) " u="1"/>
        <s v="Instansi terkait Tingkat Provinsi, Kabuapte/Kota se-NTT" u="1"/>
        <s v="Pemantauan dan Penertiban LLAJ pada Hari - Hari Besar Keagamaan" u="1"/>
        <s v="100 Rak" u="1"/>
        <s v="Pengelola BOS di 21 Kab/Kota" u="1"/>
        <s v="UKPP Lingkup Provinsi dan Kab/Kota se NTT" u="1"/>
        <s v="Pembangunan Gedung Kantor Untuk 4 UPT Perizinan dan Pengawasan LLAJ" u="1"/>
        <s v="Aset Pemerintah Provinsi Nusa Tenggara Timur yang tersebar di 21 Kabupaten/Kota tersebar " u="1"/>
        <s v="Pejabat Fungsional dan Staf PNS Lingkup Pemerintah Provinsi" u="1"/>
        <s v="Anggota Pramuka Kabupaten Kupang" u="1"/>
        <s v="Para Juru Pelihara dan Pemerhati" u="1"/>
        <s v="Kendaraan Dinas pada BP4D Provinsi NTT" u="1"/>
        <s v="1) Terlaksananya penyusunan dokumen data dan informasi perencanaan pembangunan kawasan rawan bencana; 2) Penyusunan Rencana Kontigensi Bagi Bencana Banjir dan Tanah Longsor di Kabupaten TTS" u="1"/>
        <s v="1. 46 SKPD Provinsi;  2.  21 Lembaga Kearsipan Kab/Kota" u="1"/>
        <s v="Tersedianya pedoman hubungan kerja organisasi perangkat daerah" u="1"/>
        <s v="Program dan kegiatan" u="1"/>
        <s v="1) Meningkatnya ketrampilan bagi pencari kerja  calon wirausahawan baru." u="1"/>
        <s v="Rapat Koordinasi Perlindungan Masyarakat bagi 100 orang : Aparatur Kesbangpol dan Linmas Kab./Kota dan Instansi terkait" u="1"/>
        <s v="1) Aparat Satpol PP Kab./Kota Se-Provinsi NTT; 2) Pengamanan Kepala Daerah, Wakil Kepala Daerah, Sekda, Tamu-Tamu Pemda, Pengamanan Aset Daerah, Pengamanan Aksi Unjuk Rasa dan Pengamanan Hari-Hari Besar" u="1"/>
        <s v="Inventarisasi pilar batas administrasi kabupaten pemekaran/ Daerah Otonomi Baru (DOB) di NTT" u="1"/>
        <s v="Peningkatan kinerja administrasi perkantoran" u="1"/>
        <s v="Tersedianya Data Ketahanan Pangan dan Penyuluhan Tahun 2014" u="1"/>
        <s v="1) 50 Orang Aparat Satpol PP Kab./ Kota se Provinsi NTT dan Polri; 2) 50 Orang Anggota Satpol.PP kab./ Kota se NTT; 3) 50 Orang Anggota Satpol.PP kab./ Kota se NTT; 4) 45 Orang Anggota Satpol PP Prov. NTT; 5) 45 Orang Anggota Satpol PP Prov. NTT; 6) 120 Orang Pejabat Struktural Bimtek Intel dan 80 Orang Anggota Bimtek Provost" u="1"/>
        <s v="Terwujudnya kelembagaan komisi penanggulangan Aids (KPA) kab/kota di Provinsi NTT" u="1"/>
        <s v="Meningkatnya pengetahuan teknis 40 orang Aparat  Pembina Kab/Kec dan Pemerintah Desa dalam penetapan dan penegasan  batas desa " u="1"/>
        <s v="1) Tersedianya tenaga trampil dalam mengoperasikan peralatan penanggulangan bencana dan menigkatkan kemampuan/pengetahuan tenaga (SDM) operasional peralatan penanggulangan bencana; 2) Pelatihan Kajian Analisis Resiko dan Penyusunan Rencana Kontigensi Kerjasama Dengan NGO" u="1"/>
        <s v="Terlaksananya pendampingan bagi petani dan pertemuan koordinasi penyuluhan" u="1"/>
        <s v="1. Data Pemerintahan, Pembangunan dan Kemasyarakatan di Kabupaten/Kota se-NTT; 2. Pengolah Data/Informasi di Provinsi se-Indonesia dan PUSDATINKOMTEL" u="1"/>
        <s v="Terwujudnya Masalah Penanggulangan Gizi Buruk di Provinsi NTT" u="1"/>
        <s v="Tersedianya ATK selama 12 Bulan" u="1"/>
        <s v="Masyarakat, Pelajar, Pengusaha Pariwisata dan Wisatawan" u="1"/>
        <s v="54 Orang Arsiparis Provinsi" u="1"/>
        <s v="Pengumpulan dan Analisa Data Base Sekunder Perencanaan Transportasi Guna Subyek Retribusi" u="1"/>
        <s v="Arsip Inaktif yang masih  bernilaiguna sebanyak 20 Boks" u="1"/>
        <s v="Badan Diklat Kemendagrian, LAN-RI dan Instansi Vertikal lainnya" u="1"/>
        <s v="Terpeliharanya jaringan irigasi" u="1"/>
        <s v="Terlaksananya penyusunan pelaporan keuangan akhir tahun" u="1"/>
        <s v="1) FASILITASI PROSES ADMINISTRASI PEMILIHAN GUBERNUR DAN WAKIL GUBERNUR 2013 SERTA PILKADA  DI KABUPATEN  SIKKA, TTS, Belu, Alor, Kupang, Rote Ndao, Manggarai Timur, Ende, Nagekeo, Sumba Tengah dan Sumba Barat Daya; 2) FASILITASI PROSES ADMINISTRASI  PAW  ANGGOTA  DPR, DPD ASAL PROVINSI NTT DAN DPRD PROVINSI DAN KAB/KOTA SE- NTT" u="1"/>
        <s v="sarana dan prasana untuk 4 UPT" u="1"/>
        <s v="Terbangunnya Sarana Irigasi 5 DI" u="1"/>
        <s v="Perbaikan Pintu, Jendela, Plavon untuk 6 Unit Rumah Dinas selama 12 Bulan" u="1"/>
        <s v="Pustakawan Biro, Seluruh PNS di Lingkungan Kantor Gubernur NTT dan sekitarnya - Pelajar, mahasiswa dan masyarakat sekitarnya" u="1"/>
        <s v="Terwujudnya Kebijakan Pembangunan dan Pengelolaan Sarana Prasarana Kesehatan di Provinsi NTT" u="1"/>
        <s v="Meningkatnya Pemahaman masyarakat tentang pentingnya memberi perlindungan bagi anak" u="1"/>
        <s v="Gedung Asrama BP4D Provinsi NTT" u="1"/>
        <s v="Manajemen Lalu Lintas Angkutan Barang Pada Ruas Jalan Perkotaan Kota Kupang" u="1"/>
        <s v="Siswa SMA, SMK berprestasi dibidang Sains, Olahraga, Seni dan Ketrampilan" u="1"/>
        <s v="43 SKPD Tk.Prov. NTT dan 7 Kab/Kota se NTT" u="1"/>
        <s v="Pelajar, Mahasiswa dan Masyarakat" u="1"/>
        <s v="Informasi dan Website Sail Komodo 2013: www.sailKomodo2013.nttprov.go.id" u="1"/>
        <s v="Peningkatan Pemahaman para Laki-Laki tentang Gender" u="1"/>
        <s v="Terdatanya kondisi sarana dan prasarana pada unit permukiman transmigrasi" u="1"/>
        <s v="1) Usaha dan/atau kegiatan yang telah memiliki dokumen lingkungan hidup (AMDAL, UKL-  UPL dan SPPL) termasuk hotel dan kegiatan pertambangan di Provinsi NTT, PLTU, PLTD; 2) Aparatur pengelola LH Provinsi dan kabupaten/kota, masyarakat terkena dampak, stakeholders; 3) Usaha dan /atau kegiatan yang masuk kriteria wajib AMDAL, UKL dan UPL; 32 Kelompok Masyarakat di Sekitar sumber air pada 16 Kabupaten/Kota; PLTD/PLTU di Kabupaten/Kota se-Provinsi NTT " u="1"/>
        <s v="Tersalurnya Bantuan Modal Usaha Bagi 150 Koperasi, bantuan Komputer bagi Koperasi 50 unit, Bantuan coopmart 2 koperasi" u="1"/>
        <s v="1) 8 orang (peserta terdiri dari tenaga medis, paramedis, kesmas dan gizi) dari 21 kab/kota; 2) pejabat fungsional kesehatan; 3) 9 orang profesi kesehatan; 4) 42 orang tenaga kesehatan (perawat) Dinkes Kab se-Provinsi NTT; 5)  21 orang pengelola program kesehatan lingkungan Dinkes Kab/Kota se-Provinsi NTT; 6) 30 orang tenaga kesehatan Dinkes Kab/Kota se-Prov.NTT; 7) 10 Kabupaten se-daratan  Timor, Rote Ndao dan Sumba; 8) Monitoring dan Evaluasi Registrasi tenaga Kesehatan" u="1"/>
        <s v="TAPD Kab/Kota" u="1"/>
        <s v="Pejabat dan PNS Biro Umum Setda Provinsi NTT" u="1"/>
        <s v="1) Terbangunnya Ruas-Ruas Jalan Provinsi diantaranya :  Oelmasi-Kukak-Barate,  Buraen-Baun, Kalabahi-Kokar, Pantai Baru-papepa-Eahun, Oenlasi-Boking, Kaliting (bts Kab) Wini Sakato (Bts Tim-Tim), maubesi - Wini, Sp. Berluli-Teluk Gurita, Halilulik-Besikama,  Sp. Nggorang-Sp. Wangkung-Kondo, Kondo-Noa-Hita, Hita-Sp Tiga Kedindi, Sp. Noa-Golo Welu (Bts Kab), Gako-Mauponggo,  Poma - Mboras (Riung), Waeklambu (Bts Kab) - Riung (Mboras), Belaing-Mkun-Mbasang (Bts Kab), Kaburea (Bts Kab)-Maukaro-Nebe, Waepare-Bola, napungmali-Mudajebak (Bts Kab), Leoleba-Balauring, Wotowiti-Waiklibang, Waelebe-Baniona-Waiwerang, Rita Ebang-Podor-lamakera, Mudajebak (Bts Kab)-Lato-Wairunu, Baing Aukakehok, Nggongi-Wahang-Malahar, Malahar-Praipaha, Waikabubak-Mamboro, Waikabubak-Padadeweri, Padedeweri-Padedewatu-Patiala, Padedeweri-Wonokaka, Gaura-Patiala, Gaura-Bondokodi, Jembatan Praibakul IV, Jembatan Katundu II, Sungai Nanokaik, Sungai Naik I,  Sungai Ditoto, Jembatan Noesinas, Sungai Kolbano, Jembatan Ri'iang, Jembatan Kaeana 4, Jembatan Kekang, Jembatan Mboro; 2) Terjaminnya Pengawasan terhadap pelaksanaan Pembangunan Jalan  36 ruas dan Jembatan 10 buah sesuai ketentuan kontrak " u="1"/>
        <s v="Lingkungan kantor BP4D Provinsi NTT" u="1"/>
        <s v="60 orang : Tomas, Toga, Produsen Miras, FKDM, FKUB, FPK serta Aparatur Instansi terkait" u="1"/>
        <s v="32 Kelompok Masyarakat di Sekitar sumber air pada 16 Kabupaten/Kota" u="1"/>
        <s v="Kota Kupang" u="1"/>
        <s v="1) 10 kelompok Ibu-ibu PKK Tingkat Kecamatan; 2) Murid Sekolah pada 5 Kabupaten/Kota" u="1"/>
        <s v="Peningkatan  Pelaksanaan Program dan Kegiatan" u="1"/>
        <s v="1) calon mahasiswa kesehatan; 2) media dan regensia; 3) UPTD Labkes; 4) petugas lab; 5) Pengadaan Peralatan Penunjang Pemeriksaan Kimia Klinik dan Hematologi; 6) Pengadaan Bahan Pakai Habis Pembuatan Media &amp; Reagensia." u="1"/>
        <s v="Masyarakat di Desa Mandiri Anggur Merah" u="1"/>
        <s v="terlaksannya Monev Kapal Perintis untuk angkutan penyeberangan" u="1"/>
        <s v="1) 21 kab/kota; 2) 21 orang petugas dinkes" u="1"/>
        <s v="Tersedianya bahan logistik" u="1"/>
        <s v="44 Kelompok tani, " u="1"/>
        <s v="Terlaksananya pelatihan kewirausahaan bagi 600 org anggota Koperasi, wirausaha baru 42 orang, pelatihan penilaian kesehatan KSP/USP 42 orang, Magang KUMKM pengrajin bambu 8 orang, Bimtek pengawasan KSP/USP 42 org, bimtek pengolahan jambu mente bagi 100 orang anggota Koperasi, bimtek pengolahan pakan ternak bagi 50 orang anggota Koperasi ternak, bimtek pengelolaan coopmart/bisnis ritel 40 orang " u="1"/>
        <s v="Terpenuhinya kebutuhan makanan dan minuman" u="1"/>
        <s v="Terlasananya pengawasan K3 pada SPBU/SPBG/SPBB/SPBI/AOMS di 21 kab/kota wilayah NTT" u="1"/>
        <s v="Terbangunnya prasarana dan sarana perkantoran" u="1"/>
        <s v="Terpeliharanya jaringan irigasi sederhana" u="1"/>
        <s v="Biro Keuangan" u="1"/>
        <s v="Tersedianya jasa pelayanan kesehatan bagi 102 orang PNS Badan Perpustakaan" u="1"/>
        <s v="Tim Anggaran Pemerintah Daerah dan Badan Anggaran di 21 Kab/Kota" u="1"/>
        <s v="Terlaksananya Koordinasi dan Pendampingan Pelaksanaan Tugas di 21 Kabupaten/Kota selama 12 bulan" u="1"/>
        <s v="Tersedianya alat tulis kantor dan pelaksanaan investasi dan promosi pembanguna" u="1"/>
        <s v="Terpenuhinya Peralatan Rumah Tangga" u="1"/>
        <s v="Masyarakat umum/Aparat PNS/Pelajar" u="1"/>
        <s v="Meningkatnya pengetahuan, sikap dan ketrampilan dalam hal manajemen pemerintahan desa guna menunjang pelaksanaan tugasnya untuk pelayanan masyarakat desa" u="1"/>
        <s v="1) Tercapainya Strategi Pemulihan tentang penilaian kerusakan dan kerugian serta identifikasi kebutuhan masyarakat; 2) Simulasi Kesiapsiagaan Aparatur BPBD Provinsi NTT dan Pelatihan Secara Berkala" u="1"/>
        <s v="Terpeliharanya fungsi jaringan irigasi dan embung" u="1"/>
        <s v="Pengelolaan dan Pemanfaatan Sumber Daya Perikanan yang bertanggung jawab" u="1"/>
        <s v="2 kali kegiatan (120 orang) : unsur Partai Politik serta Pejabat Kesbangpol dan Linmas Kab./Kota" u="1"/>
        <s v="Pelajar, Mahasiswa serta Pemuda se-NTT" u="1"/>
        <s v="1) Terlaksananya Kegiatan Analisis Kelayakan SDM; 2) Terlaksananya kegiatan Analisis Keselamatan LLAJ" u="1"/>
        <s v="tersedianya jasa administrasi keuangan " u="1"/>
        <s v="- 46 SKPD Provinsi; - 10 Lembaga Kearsipan Kab/Kota;" u="1"/>
        <s v="Terpeliharanya/Terehabilitasinya jaringan irigasi" u="1"/>
        <s v="Terpenuhinya kebutuhan barang bacaan dan meningkatnya kinerja pegawai dalam melakukan pelayanan" u="1"/>
        <s v="Terlaksananya pendampingan bagi bagi kelompok tani / gapoktan melalui Alokasi BOP bagi 2.504 Penyuluh" u="1"/>
        <s v="PPK-SKPD" u="1"/>
        <s v="Pembinaan, Pengelolaan, Dan Pengoperasian Angkutan Umum" u="1"/>
        <s v="46 SKPD Provinsi; - 10 Lembaga Kearsipan   Kab/Kota" u="1"/>
        <s v="Koordinasi Dengan Kab./Kota Dalam Rangka Pemantauan Situasi Trantibum" u="1"/>
        <s v="Desa/Dusun pada 21 Kabupaten/Kota" u="1"/>
        <s v="Desa/Dusun pada 22 Kabupaten/Kota" u="1"/>
        <s v="Meningkatnya ketrampilan , kemandirian dan kesejahteraan transmigran melalui pelatihan imposma" u="1"/>
        <s v="Terkoordinasinya kegiatan pertambangan dan energi di 21 kab/kota di wilayah NTT" u="1"/>
        <s v="Peremajaan 1900 Ha, pengembangan tembakau 10 ha, pengembangan tanaman sehat 15 ha, perluasan areal 6 ha, peningkatan produksi buah, sayur, biofarmaka 32 ha" u="1"/>
        <s v="52 Kelompok tani, 80 petani, 11 kebun Dinas dan UPTD Kebun Dinas dan Laboratorium" u="1"/>
        <s v="1)  Bimtek Bagi Pejabat Struktural Eselon IV Kab./Kota Se NTT; 2)  Bimtek Bagi Anggota Satpol PP Prov.NTT (Bimtek Dalmas dan Tarung Drajat)" u="1"/>
        <s v="Terwujudnya Koordinasi dan kerja sama lintas sektor  dalam upaya pelestarian Nilai-nilai seni budaya " u="1"/>
        <s v="Terwujudnya Kesepakatan Bersama  tentang  Kebijakan Pemerintah Daerah dalam rangka Pemberdayaan Generasi Muda" u="1"/>
        <s v="Terlaksananya monitoring bantuan keuaangan dan evaluasi kegiatan pembangunan lainnnya" u="1"/>
        <s v="dinas kesehatan, UPTD Latnakes" u="1"/>
        <s v="Terlaksananya pemantauan kinerja lembaga penyalur di BKLN pusat sehingga dapat menempatkan CTKI melalui mekanisme yang benar dan evaluasi akreditasi Cabang PPTKIS di Kab/Kota" u="1"/>
        <s v="1) Terlaksanannya Sosialisasi PRB Untuk Potensi Bencana Banjir di Kabupaten Belu; 2) Sosialisasi Desa Tanggap Bencana di Kabupaten Alor,Manggarai,Kota Kupang" u="1"/>
        <s v="Terlaksananya Relokasi  Jembatan Timbang  Namosain dan Oesapa" u="1"/>
        <s v="Terlaksananya pemantauan penyelenggaraan Promosi " u="1"/>
        <s v=" Pembinaan Pelajar Pelopor Keselamatan Lalu Lintas dan Angkutan Jalan" u="1"/>
        <s v="Teridentifikasi kerusakan pada lokasi pasca bencana " u="1"/>
        <s v="Jaringan SIM Gaji dapat berfungsi dengan baik" u="1"/>
        <s v="1. Koordinasi Penyusunan AMDAL : Aparatur pengelola LH Provinsi dan Kab/Kota, masyarakat terkena dampak, stakeholders; Usaha dan/atau kegiatan yang masuk kriteria wajib AMDAL, UKL/UPL.                                                                                                                                                                                                           2. Usaha dan/atau kegiatan penambangan Bahan Galian C di 21 Kab/Kota                                                                                                                                3. Kebisingan sarana transportasi perkotaan di 5 kabupaten di provinsi NTT                                                                                                                                     4. Konservasi Sumber Mata Air : sumber mata air yang teridentifikasi mengalami penurunan kualitas airnya" u="1"/>
        <s v="Proses Pengadministrasian Surat Menyurat Pada Satpol PP Prov. NTT" u="1"/>
        <s v="TAGANA Provinsi dan Kabupaten" u="1"/>
        <s v="Seniman, Pelaku Seni, Budayawan, Tokoh Adat" u="1"/>
        <s v="1) 12 paket kegitan di 12 desa mandiri anggur merah di 6 kab/kota; 2) 20 orang; 3) bayi menyusui; 4) Panti Rawat Gizi Haliwen dan Betun " u="1"/>
        <s v="Peningkatan pelayanan administrasi perkantoran" u="1"/>
        <s v="1) Meningkatnya Wawasan Kebangsaan dan Management Garda Batas di Kawasan Perbatasan; 2) Meningkatnya pemahaman dan pengetahuan masyarakat tentang batas wilayah kab./kota dan antar negara; 3) Rapat koordinasi lintas sektor dalam rangka pengelolaan batas wilayah, Infrastruktur dan Potensi kawasan perbatasan" u="1"/>
        <s v="SKPD tingkat Provinsi" u="1"/>
        <s v="22 Kab/Kota se Provinsi NTT" u="1"/>
        <s v="Terlaksananya Rapat koordinasi kelembagaan dan usaha Koperasi,, Pembinaan Teknis RAT Koperasi 21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 u="1"/>
        <s v="Terlaksananya Rapat koordinasi kelembagaan dan usaha Koperasi,, Pembinaan Teknis RAT Koperasi 22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 u="1"/>
        <s v="Meningktatnya Pengembangan dan Pengelolan Jaringan Irigasi 5 DI di Pulau Sumba" u="1"/>
        <s v="Terlaksananya Kajian Tata Ruang Kawasan Perbatasan RI-RDTL" u="1"/>
        <s v="Pemeliharaan peralatan Kantor PDE" u="1"/>
        <s v="Mewujudkan Budaya Keamanan dan Keselamatan dan Ketertiban Serta Meningkatkan Penyelenggaraan dan Kinerja Operasional Sistem Transportasi Perkotaan" u="1"/>
        <s v="Tersedianya sarana penitipan anak yang menjamin proses tumbuh kembang anak dengan baik; memberikan pola pengasuhan anak balita yang berkualitas pada saat tidak berada dekat dengan orang tuanya; Memenuhi kebututhan bayi, balita akan pelayanan kesehatan &amp; pendidikan dasar anak sesuai tahap perkembangan usia; meningkatkan produktifitas kerja karyawan, orang tua, anak yang bekerja sebagi PNS dan swasta" u="1"/>
        <s v="Terlaksananya Revitalisasi 318 Koperasi Tidak aktif, Pembinaan Teknis RAT Koperasi 21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Temu Bisnis Usaha Kemitraan antara Koperasi, UMKM, KSP/USP dengan Asosiasi" u="1"/>
        <s v="Tertatanya Lingkungan di lokasi PTA" u="1"/>
        <s v="Siswa SMA/SMK yang kurang mampu se NTT" u="1"/>
        <s v="sarana dan prasarana dapat berfungsi denga baik dan siap untuk digunakan " u="1"/>
        <s v="tersedianya alat tulis kantor sesuai kebutuhan" u="1"/>
        <s v="Kendaraan Dinas Roda 4 (Empat) Jenis Double Cabin bagi Satpol PP Prov.NTT " u="1"/>
        <s v="KLH dan Kabupaten/Kota" u="1"/>
        <s v="Siswa SMP yang kurang mampu" u="1"/>
        <s v="Pengadaan Meubeler (Meja, Kursi, Lemari) dalam rangka Meningkatkan Kinerja Aparat Satpol PP Prov.NTT" u="1"/>
        <s v="Terlaksananya studi identifikasi kerusakan jaringan irigasi dan embung" u="1"/>
        <s v="terwujudnya LAKIP, LKPJ, LKPD, dan Laporan Tahunan" u="1"/>
        <s v="Badan Dinas Terkait Lingkup Pemerintah Provinsi NTT" u="1"/>
        <s v="Terwujudnya pengadaan 19.000 eks buku perpustakaan " u="1"/>
        <s v="Terlaksananya Pengadaan Pakaian Dinas Beserta Kelengkapannya" u="1"/>
        <s v="Terlaksananya Sosialisasi Pembentukan Pokja dan Focal Point PUG" u="1"/>
        <s v="Terwujudnya perencanaan pembangunan daerah yang bermutu, terpadu, terarah dan berkelanjutan serta selaras antara pemerintah provinsi dengan kabupaten/kota; Penetapan RPJMD Prov. NTT 2013-2018; Sosialisasi RPJMD Prov. NTT 2013-2018; Finalisasi Penyusunan Renstra SKPD 2013-2018; Penyusunan Aplikasi Terpadu Dokumen Perencanaan dan Penganggaran 2013-2018; Pelatihan Penyusunan Aplikasi terpadu berdasarkan RPJMD 2013-2018; " u="1"/>
        <s v="1. UPT. PPNFI. 1)25 org (putus sekolah SMP, tamat SD); " u="1"/>
        <s v="3 Kegiatan, 1 RWPT, 3 RTSP dan Rview 1 RTSP , " u="1"/>
        <s v="Tersusunnya Ranperda dan Pergub tentang Pertanggungjawaban Pelaksanaan APBD TA. 2012" u="1"/>
        <s v="Bayi dan Anak " u="1"/>
        <s v="meningkatkan pengetahuan aparat pemerintah dalam pengelolaan keuangan desa" u="1"/>
        <s v="Terpasangnya sekat ruangan" u="1"/>
        <s v="SKPD Tk. Prov. dan Lembaga Kearsipan Kab/Kota" u="1"/>
        <s v="Aparatur Kebudayaan" u="1"/>
        <s v="1) Festival Jambore; 2) Festival Flobamora rayon I; 3) Festival Flobamora rayon II; 4) Festival Flobamora rayon III; 5) Pekan Kesenian Bali (PKB); 6) Samana Santa; 7) Pasola; 8) Paskah; 9) Takbiran; 10) Jalan Salib; 11) Nyepi" u="1"/>
        <s v="Terpeliharanya alat-alat berat kebinamargaan" u="1"/>
        <s v="Pengelolah obat tingkat kabupaten/ kota se provinsi " u="1"/>
        <s v="Terpenuhinya kebutuhan perlengkapan gedung kantor " u="1"/>
        <s v="Teridentifikasinya permasalahan yang dihadapi oleh Penanam Modal maupun Perusahaan yang bermasalah" u="1"/>
        <s v="6 SKPD Tk. Provinsi NTT" u="1"/>
        <s v="2 orang pengelola  arsip inaktif " u="1"/>
        <s v="Para Pramuwisata yang ada di NTT" u="1"/>
        <s v="Arsip Statis di Kab/Kota" u="1"/>
        <s v="SKPD Prov. NTT dan Kabupaten/Kota se NTT" u="1"/>
        <s v="PNS, Petani Peternak, Pengusaha di bidang peternakan dan stakeholder ( para pemangku kepentingan )" u="1"/>
        <s v="Rumah Sakit, Puskesmas, Tenaga Kesehatan, Mitra Kefarmasian, dan Sarana Prasarana" u="1"/>
        <s v="1) Instansi terkait/stakeholder tingkat provinsi dan Kab/Kota se-NTT; 2) Koordinasi Pengembangan Obyek Wisata dan Destinasi Pariwisata Unggulan Daerah serta dukungan SAIL KOMODO 2013; 3)Koordinasi Agroindustri berbasis komoditi unggulan lokal Hasil usaha Desa Mandiri Anggur Merah di Provinsi NTT" u="1"/>
        <s v="1) Anak usia 0 - 6 Tahun; 2) Siswa, Guru TK yang berprestasi; 3) Masyarakat, Tokoh Agama, Tokoh Masyarakat se NTT; 4) Tenaga Pendidik dan Pengelola PAUD" u="1"/>
        <s v="Meningkatnya pelayanan jasa laboratorium pengujian" u="1"/>
        <s v="a. Terwujudnya 160 orang tenaga pengelola perpustakaan yang trampil klasifikasi dan katalogisasi. b. Terwujudnya 80 orang tenaga pengelola perpustakaan yang trampil memperbaiki buku rusak. c. Terwujudnya fumigasi 10000 eks bahan pustaka. d. Terwujudnya perbaikan 5000 eks buku rusak. e. Terwujudnya stock opname 15000 bahan pustaka" u="1"/>
        <s v="Terlaksananya administrasi surat menyurat" u="1"/>
        <s v="Evaluasi dan Perumusan Kebijakan Penanganan Masalah LANSIA di Provinsi NTT, yang dilaksanakan oleh Dinas dan Instansi teknis terkait, baik di Provinsi NTT maupun di seluruh Kab./Kota se NTT Tahun 2014" u="1"/>
        <s v="Masyarakat umum dan SKPD" u="1"/>
        <s v="Tercapainya penyelesaian Kasus - Kasus Ketenagakerjaan secara cepat, tepat, adil dan murah" u="1"/>
        <s v="Terwujudnya sarana dan prasarana aparatur, tersedianya dana, jumlah lemari arsip da notebook dan meningkatnya kinerja aparatur" u="1"/>
        <s v="38 orang Arsiparis dan pengelola arsip" u="1"/>
        <s v="Tersedianya Perda Provinsi NTT tentang Pelayanan Publik" u="1"/>
        <s v="1) Tersedianya data perhitungan dan penetapan serta optimalisasi pajak air permukaan; 2) nInventarisasi dan Pemasangan Meter Air" u="1"/>
        <s v="Jumlah dokumen pelaksnaan anggaran (DPA) yang diselesaikan" u="1"/>
        <s v="Terpeliharanya keutuhan dan kenyamanan kantor Dinas nakertrans, UPT PTK dan UPT PPT" u="1"/>
        <s v="Pelaku seni, Masyarakat serta Wisatawan" u="1"/>
        <s v="Tersusunnya pelaporan keuangan akhir tahun" u="1"/>
        <s v="SKPD pengelola Pajak Daerah dan Retribusi Daerah di 21 Kabupaten/Kota se Provinsi NTT" u="1"/>
        <s v="140 unit, 194 kel tani, 50 kel UPJA, 90 PPL/Gapoktan" u="1"/>
        <s v="342 orang Pejabat yang terdiri dari : 21 orang Kepala Bagian, 21 Orang Kepala Sub Bagian dan 300 orang Camat se_nusa Tenggara Timur " u="1"/>
        <s v="UPT. Tekomdik. a). 21 SMP/MTs dan SMA,dan SMK  2). 21 Kab/Kota." u="1"/>
        <s v="Terpeliharanya rutin/berkala gedung kantor" u="1"/>
        <s v="Pemrakarsa, aparatur pengelola LH daerah, masyarakat terkena dampak di 22 Kab/kota" u="1"/>
        <s v="Pembangunan Gedung Kantor Dinas Perhubungan Provinsi NTT Termasuk  Supervisi." u="1"/>
        <s v="Kota Kupang, Kabupaten Kupang, Kab. TTU, Kab. TTS dan Kab. Belu" u="1"/>
        <s v="Uji Kelayakan Sarana Transportasi Guna Keselamatan Penumpang" u="1"/>
        <s v="1) dinas kesehatan; 2) UPTD Labkes; 3) UPTD latnakes; 4) UPTD povabekes" u="1"/>
        <s v="Pengawa dan Pemeriksaan KDH dan kasus  di 4 Kabupaten" u="1"/>
        <s v="Satpol PP" u="1"/>
        <s v="Terlaksananya Demplot Percontohan Pembudidayaan Bandeng/Udang" u="1"/>
        <s v="Pembuatan Papan Iklan Dalam Rangka Kampanye Keselamatan Transportasi  (Diarahkan utk bersumber dari  DAK)" u="1"/>
        <s v="1) 500 orang guru; 2) 16.357 orang guru Kontrak Provinsi" u="1"/>
        <s v="1) Terlaksananya Pemantauan Pelaksanaan Pemanduan di Pelabuhan Wajib Pandu; dan 2) Laporan" u="1"/>
        <s v="terlaksananya Pemantauan dan pemeriksaan Alat-alat keselamatan diatas Kapal Motor Penyeberangan" u="1"/>
        <s v="Para guru dan siswa" u="1"/>
        <s v="Terwujudnya Peningkatan pengetahuan Pokja Profil Desa dan Kelurahan   dalam pencacahan/pendataan dan pengolahan data profil desa/kelurahan" u="1"/>
        <s v="Arsip statis pada Gudang Badan Arsip " u="1"/>
        <s v="Teridentifikasinya kerusakan jaringan irigasi dan embung" u="1"/>
        <s v="Aktifitas surat dapat berjalan dengan baik" u="1"/>
        <s v="pengelolah program pada dinkes di 22 kab / kota , 2220 poenempatan PTT ,327 orang penarikan PTT , 42 orang petugas pendamping ,60 orang pengelolah PTT ;" u="1"/>
        <s v="Provinsi dan Pusat" u="1"/>
        <s v="1) Penjual makmin di swalayan, toko dan kios di kota kupang; 2) Sarana pelayanan yang menjual otra dan kosmetik di 21 kabupaten/kota 3) apotek di 21 kabupaten/kota; 4) Warung, penjual makmin di lingkungan sekolah di 16 kab/kota 5) terlaksananya supervisi pelayanan kefarmasian di saran distribusi PBF , POR di puskesmas ,peredaran produk kosmetika Ilegal ; 6) terlaksananya pertemuan kemitraan bidang kefarmasian ;7) terlaksannya sampling dan pengujian BTM , pada makanan jajanan anak sekolah ;8) terlaksananya pengawasan peredaran makmin menjelang hari raya ;9) monitoring pengawasan peredaran napsa di apotik Kab /Kota ;" u="1"/>
        <s v="3 UPT" u="1"/>
        <s v="Pimpinan dan Staf Setda Provinsi NTT" u="1"/>
        <s v="1) Terlaksananya peningkatan standart pelayana minimal di atas motor penyeberangan; 2) Terlaksananya Peningkatan Pelayanan Operasional Pelabuhan Penyeberangan; 3) Terwujudnya Fasilitas dan Kelengkapan Jalan guna Keselamatan LLAJ" u="1"/>
        <s v="1) Terlaksananya Koordinasi Pembanguna dan Fasilitas Perhubungan; 2) Sosialisasi keselamatan transportasi jalan; 3) Pembahasan subsidi perintis angkutan dan RKA-KL LLAJ, LLAP, Laut dan Udara" u="1"/>
        <s v="Arsip Inaktif di SKPD Tk. Prov.dan Data Arsip Pemilu dan Pemilukada di KPUD Kab se-NTT" u="1"/>
        <s v="Terciptanya rasa kebersamaan, kekeluargaan, semangat gotong royong dan berintegrasinya antara sesama warga transmigran di 3 UPT daerah perbatasan" u="1"/>
        <s v="Aparatur, Masyarakat NGO serta Dunia Usaha." u="1"/>
        <s v="Pengelola TIK di Kabupaten/Kota se-NTT" u="1"/>
        <s v="Tersedianya kendaraan operasional yang layak dan siap pakai" u="1"/>
        <s v="1) Tenaga teknis kesenian daerah di 20 Kabupaten 1 Kota; 2) pelaku seni yang ada di Nusa Tenggara Timur; 3) Seniman Daerah se-NTT dan tenaga teknis kesenian se-NTT; 4) Musisi daerah se-NTT; 5) Pelajar tingkat PAUD, SD, SMP, SMA se-NTT; 6) Siswa dan Siswi Sekolah Menengah se-Kota Kupang; 7) Seniman musik tradisional di tiga Kabupaten (Sikka, Belu dan Sumba Barat Daya); 8) UPTD Taman Budaya Dinas Kebudayaan dan Pariwisata Prov. NTT; 9) Masyarakat serta Wisatawan; 10) Pelaku seni, Masyarakat dan Wisatawan; 11) Masyarakat umum serta Wisman dan Wisnus; 12) Pemerhati di bidang budaya;  13)Pelajar, Mahasiswa serta Pemuda se-NTT" u="1"/>
        <s v="1) Bimtek Pembuatan Souvenir dan Bambu; 2) Kampanye sadar Wisata" u="1"/>
        <s v="22 kab/Kota" u="1"/>
        <s v="Terlaksananya Pendampingan dan Pembinaan Koperasi di Desa Mandiri Anggur Merah, Sosialisasi Penumbuhan Koperasi, Pembekalan Terhadap KUMKM calon Penerima Modal Usaha Di 21 Kabupaten/Kota, Koordinasi dan Sinkronisasi Program Pemberdayaan KUMKM, Pembimbingan bagi Pengelola Program Ekonomi Lokal, Monitoring dan Evaluasi Program Dan Kegiatan Pemberdayaan KUMKM 21 Kabupaten/Kota, Terlaksananya Sosialisasi Gerakan sadar Koperasi (GEMASKOP), Terlaksananya HUT Koperasi Tk. Nasional dan Provinsi" u="1"/>
        <s v="Meningkatnya pelayanan pengiriman Surat Menyurat pada BPMPD Provinsi NTT" u="1"/>
        <s v="Guru, Kepala TK/RA, SD/MI, SMP/MTs, SMA/MA, SMK dan SLB di 21 Kab/Kota" u="1"/>
        <s v="Sarana Irigasi 15 DI serta  jaringan irigasi sederhana" u="1"/>
        <s v="Tersedianya alat tulis kantor" u="1"/>
        <s v="Terlaksananya Pengadaan dan Pemasangan Delineator" u="1"/>
        <s v="21 kab/kota; 1 paket ATK program; " u="1"/>
        <s v="Terbangunnya jaringan internet, LAN, WAN dan perpustakaan digital" u="1"/>
        <s v="Meningkatnya kebersihan kantor yang menunjang kinerja di Dinas nakertrans Prov. NTT" u="1"/>
        <s v="Operasionalisasi Tugas MPTPTGR dan terselesaikannya piutang daerah" u="1"/>
        <s v="Teridentifikasinya permasalahan infrastruktur kawasan perbatasan" u="1"/>
        <s v="Terpeliharanya sarana dan prasarana kantor" u="1"/>
        <s v="Terlaksananya penyediaan alat tulis kantor selama 12 bulan" u="1"/>
        <s v="- Pengurus KOMINDA Provinsi NTT, Rapat Bulanan, Rapat Kontijensi KOMINDA di Kupang, Penjaringan Informasi aktual di Kab./Kota, - Kursus Dasar Intelijen bagi 50 orang Anggota KOMINDA Provinsi dan Kab./Kota di Kupang, serta Diklat Intelijen Lanjutan tingkat Pusat bagi 6 orang Aparatur Kesbangpol Provinsi di Jakarta" u="1"/>
        <s v="Pengelola obat tingkat kabupaten/ kota se provinsi " u="1"/>
        <s v="Penyelesaian perselisihan batas wilayah administrasi kabupaten/kota" u="1"/>
        <s v="Evaluasi Kinerja Pelaksanaan Program/Kegiatan Tahun 2014 dan Perumusan Rencana Program/Kegiatan Tahun 2015 bidang Kesejahteraan Sosial di 21 kab./Kota se NTT" u="1"/>
        <s v="Survey Sarana dan Prasarana  Sektor Transportasi  se Provinsi  NTT  Dalam Rangka Pembuatan  Dinas Perhubungan Provinsi NTT Dalam Angka." u="1"/>
        <s v="1) Koordinasi monitoring dan evaluasi ketentraman dan ketertiban; 2) Koordinasi pembinaan dan pengawasan kegiatan Dekonsentrasi dan Tugas Pembantuan; 3) Provinsi dan 21 Kabupaten/Kota" u="1"/>
        <s v="Masyarakat (Ormas, gereja, masjid, sekolah, PT, perorangan, kantor-kantor dinas, swasta BUMN)" u="1"/>
        <s v="21 Kab/Kota" u="1"/>
        <s v="Provunsi; 22 Kab/Kota " u="1"/>
        <s v="1) 22 Kab/Kota " u="1"/>
        <s v="Lingkungan Pemukiman perkotaan di 15 Kabupaten / Kota se NTT , Masyarakat pelaku pengelolaan Lingkungan Hidup" u="1"/>
        <s v="Tersebarnya Data dan Informasi mengenai perikanan di NTT" u="1"/>
        <s v="Provinsi dan 21 Kabupaten/Kota" u="1"/>
        <s v="Tersusunnya data dan informasi investasi " u="1"/>
        <s v="Terwujudnya kerjasama  Pemerintah Provinsi dan Kabupaten/Kota dengan Para Tokoh Agama dalam  menciptakan kerukunan hidup antar umat beragama" u="1"/>
        <s v="1. UPT. PPNFI 1). 25 orang (putus sekolah SMA, tamat SMP); 2. Dinas PPO. 1). Anak Putus Sekolah SMA, Tamatan SMP yg tdk tertampung pada pendidikan formal." u="1"/>
        <s v="Pecapaian koordinasi, integrasi dan sinkronisasi perencanaan pembangunan bidang kerjasama pembangunan, Kerjasama WISMP (285 jt)" u="1"/>
        <s v="Provinsi dan 22 Kabupaten/Kota" u="1"/>
        <s v="Terlaksananya pameran/promosi hasil produksi KUMKM pada HUT Koperasi Tk. Nasional, Tk. Provinsi, Pameran Cooperatifair, PPE, Suraba Expo 41 Orang dari KUMKM, Pasar Murah dalam Rangka memeriahkan HUT Koperasi dan Hari Raya Keagamaan 2 Kegiatan" u="1"/>
        <s v="Terlaksananya pameran/promosi hasil produksi KUMKM pada HUT Koperasi Tk. Nasional, Tk. Provinsi, Pameran Cooperatifair, PPE, Suraba Expo 45 Orang dari KUMKM, Pasar Murah dalam Rangka memeriahkan HUT Koperasi dan Hari Raya Keagamaan 2 Kegiatan" u="1"/>
        <s v="Meningkatnya kewaspadaan dan kesiapsiagaan masyarakat terhadap potensi ancaman daerah rawn bencana melalui pemasangan tanda-tanda peringatan bahaya dan tanda larangan memasuki daerah rawan bencana" u="1"/>
        <s v="250 orang : pengurus FKUB, FPK, FKDM dan KOMINDA di Kab. Kupang, TTS, Belu, Alor, Sikka, Ende, Nagekeo, Maanggarai Timur, Sumba Barat Daya, Sumba Tengah dan Rote Ndao" u="1"/>
        <s v="Pengurus dan anggota Tim Pengerak PKK Se Provinsi NTT" u="1"/>
        <s v="Operasional Pelabuhan PP Tenau" u="1"/>
        <s v="masyarakat dapat mempunyai rumah layak huni" u="1"/>
        <s v="intalasi farmasi dan kab/kota" u="1"/>
        <s v="22 Kab / Kota " u="1"/>
        <s v="Asisten yang membidangi Pemerintahan, Kepala Bagian Pemerintahan Kabupaten/Kota Se-Nusa Tenggara Timur" u="1"/>
        <s v="Dunia Usaha " u="1"/>
        <s v="Masyarakat pelaku pengelolaan Lingkungan Hidup" u="1"/>
        <s v="Pengkajian Rencana tata Ruang Wilayah kawasan hutan di Provinsi NTT" u="1"/>
        <s v="Kenyamanan Kantor selama 12 bulan" u="1"/>
        <s v=" Rumah sakit dan puskesmas di 22 Kab/kota 13 ambulance " u="1"/>
        <s v="Survey  Analisis Kinerja Pengembangan Sektor Transportasi se NTT" u="1"/>
        <s v="1 paket" u="1"/>
        <s v="Masyarakat korban bencana " u="1"/>
        <s v="Operasional kegiatan di PH Badan Narkotika" u="1"/>
        <s v="1 Pergub" u="1"/>
        <s v="1) dinas kesehatan; 2) UPTD Labkes; 3) UPTD latnakes" u="1"/>
        <s v="Honorarium 3 (Tiga) Orang Cleaning Service serta Pengadaan Alat Kebersihan dan Bahan Pembersih Kantor" u="1"/>
        <s v="Terlaksananya pengawasan Ekplorasi dan Operasi Produksi yang sesuai dengan UU Minerba di 9 Kabupaten di Wilayah NTT " u="1"/>
        <s v="434 HA; 20 HA, 6 kelompok, 8 kabupaten" u="1"/>
        <s v="2 orang tenaga teknis pengelola arsip inaktif" u="1"/>
        <s v="Penyandang Cacat " u="1"/>
        <s v="Sumber daya Aparatur pada BPMPD Provinsi NTT" u="1"/>
        <s v="SKPD Provinsi dan Kab/Kota se NTT" u="1"/>
        <s v="1. 46 SKPD Provinsi; 2.  21 Lembaga Kearsipan Kab/Kota" u="1"/>
        <s v="Dinas Budpar Se - NTT" u="1"/>
        <s v="Gedung Kantor Badan Arsip" u="1"/>
        <s v="21 Kabupaten/Kota se-NTT" u="1"/>
        <s v="Terbangunnya pengembangan infrastruktur perdesaan" u="1"/>
        <s v="Monitoring, Evaluasi dan Laporan Kegiatan Perijinan dan Pengawasan LLAJ  se NTT" u="1"/>
        <s v="Kader Posyandu dan Kader Desa SiAGa." u="1"/>
        <s v="Terbangunnya rumah sederhana layak huni" u="1"/>
        <s v="20 buku IKU Pem. Prov. NTT; 60 buku IKU SKPD" u="1"/>
        <s v="terlaksananya Monev Angkutan Penyeberangan untuk hari-hari besar keagamaan" u="1"/>
        <s v="1)250 guru pada 18 Kab/Kota; 2)18 Kab/Kota" u="1"/>
        <s v="Tersedianya rumput Laut untuk Pengembangan Budidaya Rumput Laut" u="1"/>
        <s v="Tenaga Pendidik dan Kependidikan Non Formal se NTT" u="1"/>
        <s v="Perbaikan Atap, Tembok, Lantai, dan Pintu Jendela, Gedung , Keramik Gedung Kantor" u="1"/>
        <s v="1) Terlaksananya survey load factor agkutan laut perintis; 2) Data Base Perencanaa Transportasi di UPT Belu dan UPT Sikka; 3) Survey Analisis Kinerja Pengembangan Sektor Transportasi di 21 Kab. /Kota; 4) Survey Load Factor Angkutan Jalan (LLAJ, (AKDP,Taxi,Sewa); 5) Survey Load Factor Angkutan Udara Perintis ; 6) Pemantauan dan Penertiban LLAJ pada hari - hari besar keagamaan " u="1"/>
        <s v="Penyediaan jasa surat menyurat" u="1"/>
        <s v="1. Masyarakat yang bermukim pada kawasan sempadan pantai; 2. Kelompok Peternak" u="1"/>
        <s v="Peningkatan Pelayanan Operasional Pelabuhan Penyeberangan " u="1"/>
        <s v="Terangkutnya Beras Pegawai" u="1"/>
        <s v="Kepala Biro dan Pengunjung Perpustakaan" u="1"/>
        <s v="21 Kab/1 Kota" u="1"/>
        <s v="1. Pemeringkatan e-Government Indonesia; 2. Perencanaan TIK Pemprov 2013-2018; 3. Jaringan TIK lingkup Pemprov NTT;" u="1"/>
        <s v="Tersedianya Anak yang mempunyai kemampuan dan berpartisipasi aktif dalam pembangunan" u="1"/>
        <s v="- Koordinasi dan Pemantauan Pemilukada ( Gubernur dan Wakil Gubernur) Periode 2013-2018, serta DESK Pemilukada NTT; - Pemantauan Pemilukada (Bupati dan Wakil Bupati di Kab. Kupang, TTS, Belu, Alor, Rote Ndao, Ende, Sikka, Nagekeo, Manggarai Timur, Sumba Tengah dan Sumba Barat Daya)" u="1"/>
        <s v="Instansi terkait/ stakeholder se-NTT" u="1"/>
        <s v="Tersedianya biaya jasa jaminan pemeliharaan kesehatan bagi PNS selama 12 bulan" u="1"/>
        <s v="Tersedianya data Potensi Daerah dan Peluang investasi" u="1"/>
        <s v="Pemerintah, LSM, Dunia Usaha dan Masyarakat" u="1"/>
        <s v="Pemantauan dan Pengawasan Pemberlakuan  Tarif Angkutan Jalan, LLAP, Laut dan Udara." u="1"/>
        <s v="Para Pejabat Struktural, Fungsional dan Staf BP4D Provinsi NTT" u="1"/>
        <s v="Menumbuhkembangkan kesadaran kultural individu masyarakat, Pemerintah, Pemerintah Provinsi dengan Pemerintah Kab/Kota dan Desa/Kelu tentang eksistensi Lembaga Adat sebagai Lembaga strategis untuk menunjang proses pembangunan" u="1"/>
      </sharedItems>
    </cacheField>
    <cacheField name="Output" numFmtId="0">
      <sharedItems containsBlank="1" containsMixedTypes="1" containsNumber="1" containsInteger="1" minValue="1" maxValue="1" count="861" longText="1">
        <s v="Tersedianya administrasi surat menyurat"/>
        <s v="Tersedianya sarana Komunikasi, Sumber Daya Air dan listrik"/>
        <s v="Tersedianya pelayanan kesehatan PNS"/>
        <s v="Tersedianya Jasa  Pemeliharaan dan Perizinan Kendaraan Dinas / Operasional"/>
        <s v="Terselenggaranya Administrasi Keuangan"/>
        <s v="Tersedianya Jasa Kebersihan Kantor"/>
        <s v="Tersedianya Alat Tulis Kantor "/>
        <s v="Tersedianya Barang Cetak dan Penggandaan"/>
        <s v="Tersedianya Komponen Instalasi Listrik dan Penerangan Bangunan Kantor"/>
        <s v="Tersedianya Bahan Bacaan dan Peraturan Perundang-undangan"/>
        <s v="Tersedianya Makan dan Minum Rapat, Tamu dan Harian"/>
        <s v="Terlaksananya Kegiatan Rapat Koordinasi dan Konsultasi"/>
        <s v="Tersedianya Layanan Angkutan Beras dan Barang Dinas"/>
        <s v="Meningkatnya Koordinasi dan Konsultasi Dalam Daerah"/>
        <s v="Tersedianya Layanan Keamanan Kantor"/>
        <s v="Terlaksananya Administrasi  Keuangan"/>
        <s v="Tersedianya perlengkapan gedung kantor dinas PPO Prov. NTT"/>
        <s v="Tersedianya peralatan gedung kantor dinas PPO Prov. NTT"/>
        <s v="Tersedianya Meubelair Kantor dinas PPO Prov. NTT"/>
        <s v="Terpeliharanya gedung kantor dan pagar UPT PPNFI"/>
        <s v="Terpeliharannya kendaraan operasional dinas selama 12 bulan"/>
        <s v="Terpeliharanya peralatan gedung kantor selama 12 bulan"/>
        <s v="Terehapnya Atap dan Plafon serta intalasi listrik Kantor Dinas"/>
        <s v="Tersusunnya Lakip T. A 2013, Waskat, Budaya Kerja, Laporan Bulanan dan Laporan Triwulan tahun 2014"/>
        <s v="1)Tersajinya data PNF;2)tersusunya model inofatif bagi Program PNFI;3)terlaksanaanya pemberian penghargaan bagi PTK PNFI yangberprestasi., 4). Terlaksananya pelatihan komtetensi bagi tenaga pendidik non formal dan peserta didik"/>
        <s v="Terlaksananya penghargaan dan peningkatan motivasi bagi para insan penyelenggaraan program PLS"/>
        <s v="Terseleksinya jaura di tingkat Provinsi dan Nasional sebanyak 60 siswa Juara,"/>
        <s v="Terseleksinya 6 orang guru berprestasi di tingkat Provinsi dan Nasional,"/>
        <s v="1) Tersalurnya dana bantuan ujian bagi SLB Negeri/Swasta Penyelenggara Ujian Sekolah; 2). Tersedianya sarana dan prasarana yang memadai di ruang belajar  (hibah) dan asrama SLB "/>
        <s v="1. UPT PPNFI. 1)terlayaninya pendidikan anak usia dini; 2).Terlaksananya Pelatihan Guru PAUD dari 22 Kab/Kota, 3). Terlaksananya jamborePAUD provinsi, 4). terfasilitasi nya PAUD Handayani, TK Negeri Pembina, TK Anugerah, PAUD U'lm Ne'e, TK Mutiara, TK Asumta, TK Pondok Pengarapan, TPA dan Kober / PAUD Handayani, 5). terfasilitasi PAUD terpadu  (PAUD Handayani, TK Negeri Pembina, TK Anugerah, PAUD U'lm Ne'e, TK TK Mutiara, TK Asumta, TK Pondok Pengarapan, TPA dan Kober / PAUD Handayani "/>
        <s v="1). Dinas PPO.Terseleksinya siswa SD dan SMP untuk mengikuti Lomba O2SN, OSN, FL2SN tingkat Nasional, 2). UPT. Tekomdik. Terpilihnya siswa/I untuk mewakili NTT mengikuti lomba Kuis Kihajar TK. Nasional di Jakarta, 3). Tersalurnya dana BOS di 22 Kab/Kota, 4). Terlatihnya 30 % Guru SD, SMP, SMA dan SMK di 22 Kab/Kota dalam memahami Kurikulum 2013 8 ) BEASISWA  "/>
        <s v="1). Terbinannya 21 KKG olah raga di 22 Kab/Kota,  3). Terlatihnya 63 guru olahraga, 4). Terlatihnya 280 org Guru pengelola Program TVE,5).  Terlaksananya pelatihan guru mata pelajaran UN. Tersusunnya 75 % butir soal UN SD, Terlatihanya Guru/Kepala sekolah dalam pemanfaatan IT, 6). terlaksananya pelatihan asesor  bagi Guru dan kepala sekolah (SD,SMP, SMA, SLB), 7). terlaksananya penguatan MGMP 8) BANSOS BEASISWA (HIBAH)"/>
        <s v="Tersedianya Pengembangan Sistem penghargaan dan perlindungan terhadap profesi pendidik, Pemberian penghargaan bagi kepala sekolah yang prosentase kelulusannya 100% seta guru mata pelajaran UN yang nilainya 100"/>
        <s v="Terlaksananya Pendistribusian, penjemputan dan pemusnahan blanko ijazah/SKHUN SD, SLB, SMP, SMA, SMK"/>
        <s v="1). Terlaksananya Tryout UN SMP/MTs se NTT; Terlaksananya Tryout UN SMA/SMK, 2).Tersalurnya Buku - buku pengajar dan refrensi penguatan UN,3). Terlaksananya Lomba O2SN, OSN, FL2SN, Lomba UUD 1945, Lomba Debat Bahasa Inggris, dan Lomba Kompetensi Siswa SMK,"/>
        <s v="Terlaksananya rehabilitasi ruang kelas SMA/SMK yang mengalami kerusakan sedang/berat se NTT"/>
        <s v="Terlayaninya pendidikan bagi anak sekolah Paket C setara SMA dan paket B setara SMP"/>
        <s v="Tersedainya honor bagi guru kontrak"/>
        <s v="Terpantau dan terevaluasinya Program Pelayanan Pendidikan di 22 Kab/Kota"/>
        <s v="1) Terlaksananya Rakor Perencanaan dan Evaluasi Pendidikan, Pemuda dan Olahraga, Rakor Persiapan dan Evaluasi Ujian Nasional, Mubes Guru; 2) Tersedianya data Profil Pendidikan NTT"/>
        <s v="Terevaluasinya pelaksanaan UN SD/MI, SMP/MTs, SMA/MA dan SMK, adanya data dan solusi bagi masalah yang ditemukan: 126 orang"/>
        <s v="1) terlaksananya kompetisi olahraga bola kaki Gubernur Cup; 2) terlaksananya Pengadaan alat/sarana cabang olahraga bola kaki, volly, bulu tangkis, futsal, anggar dan basket"/>
        <s v="Terbinanya atlet PPLP. PPLD yang berpotensi dan berprestasi, Terjaringnya atlet berprestasi cabang Atletik"/>
        <s v="1) Tersusunnya Grand Design Pembangunan dan Pengembangan Kepemudaan NTT, 2)Terselenggaranya Jambore Pemuda Indonesia, BPAP 40 orang dari seluruh Indonesia, PPAN 5 orang, KPN 2 orang dan JENNESYS 4 orang, 3)Terselenggara Pekan Temu Wicara OKP dan Pemerintah Provinsi, 4)Tersedianya Pemuda Pelopor Lingkungan sebanyak 150 orang.5)Meningkatkan Rasa Nasionalisme dan Patriotisme Pemuda di Daerah Perbatasan,6)Meningkatkan Kompetensi Kepemudaan Manajemen Organisasi Kepemudaan,7)terselengaranya Paskibraka"/>
        <s v="Terlaksananya pameran pembangunan"/>
        <s v="tersedianya perlengkapan rumah dinas "/>
        <s v="tersedianya perlengkapan gedung kantor dinas kesehatan, upt labkes, upt latnakes, upt povabekes  selama 12 bulan; "/>
        <s v="tersedianya peralatan gedung kantor dinas kesehatan untuk menunjang pelayanan pada kantor dinas kesehatan dan UPT"/>
        <s v="Tersedianya mebelair untuk menunjang kegiatan operasional di upt latnakes"/>
        <s v="terpeliharanya rumah dinas"/>
        <s v=" terlaksananya pemeliharaan rutin/ berkala gedung kantor dinas kesehatan; UPT labkes, UPT povabekes"/>
        <s v="terlayaninya ketersediaan jasa pemeliharan kendaran dinas pada dinas kesehatan dan UPT selama 12 bulan"/>
        <s v="terlaksananya pemeliharaan rutin perlengkapan gedung kantor di UPT latnakes"/>
        <s v="terlayaninya pemeliharaan rutin/ berkala peralatan gedung kantor dinas kesehatan dan UPTD selama 12 bulan"/>
        <s v="terlaksanaya pemeliharaan rutin/berkala jaringan di UPT latnakes dan povabekes."/>
        <s v="terlaksananya rehabilitasi pada kantorUPT latnakes"/>
        <s v="Terlaksananya pengadaan pakaian kerja di cold room upt povabekes"/>
        <s v="Dihadirinya Pendidikan dan pelatihan formal guna meningkatnya kapasitas kinerja pegawai dinas kesehatan, upt latnakes, upt povabekes, Upt labkes"/>
        <s v="Tersusunnya Lakip T. A 2012, Waskat, Budaya Kerja, Laporan Bulanan dan Laporan Triwulan tahun 2014"/>
        <s v="1). terlaksananya pengadaan  obat dan perbelkes yang memenuhi kebutuhan measyarakat, 2). Terlaksananya pengadaan obat KLB; 3) Terlaksannya pelatihan tenaga pengolahan obat dan perbekalan kesehatan pharmaceutical care "/>
        <s v="1) terlaksananya supervisi pelayanan kefarmasian di saran distribusi PBF ,peredaran produk kosmetika Ilegal ; 2) terlaksananya pertemuan kemitraan bidang kefarmasian ;3) terlaksannya sampling dan pengujian BTM , pada makanan jajanan anak sekolah ;4) terlaksananya pengawasan peredaran makmin menjelang hari raya. "/>
        <s v="1) pengadaan media-media promosi "/>
        <s v="Terlaksananya Peningkatan kapasitas Kader Desa SiAgA/Pengurus jejaring SiAGa dan Kader Posyandu"/>
        <s v="1). Terlaksanannya Rujukan Dokter Spesialis di Rumah Sakit Kabupaten, 2), tersedianya peralatan pendukung pelayanan dokter spesialis"/>
        <s v="1).Terlaksananya penyuluhan PHBS bagi Tim Pembina UKS Tingkat Kecamatan dan Sekolah;  2). Terlaksananya lomba PHBS bagi Kader Posyandu dan Kader Desa SiAGa; 3) Terlaksananya Bimtek Manajemen Puskesmas"/>
        <s v="1) Terlaksananya pengambilan dan pemeriksaan sampel darah dan urin calon mahasiswa kesehatan di NTT;2) Terlaksananya pengadaan peralatan ,kimia darah, alat sampling , mikro biolog, alat medis, alat hematologi ,;3) tersedianya peralatan penunjang di bagian kimia klinik, hematologi, bakteriologi, media , kimia lingkungan , mikrobiologi;4) terlaksananya pengadaan keselamatan kerja ;5) tersedianya bahan media regensia dan bahan pemeriksaan sample ;6) terlaksannaya alat abantu di laboratorium, ;7) terlaksananya magang/ kursus tekhnik pemeriksaan HIV AIDS dan teknik pengambilan dan pemeriksaan formaliun, boraks dan pewarna dan pemeriksaan kultur dan sensivity serta BIMI, Samplin, ( SWAB tenggorokan , hidung, vagina , dubur,pemeriksaan Napza ;8) pengolahan Laboratorium ;9) tyerlaksannya PMI dan PME ;10) kegiatan Akreditasi Laboratorium ;11) Kalibrasi peralatan laboratorium;12) bimtek Laboratorium Kesehatan ;"/>
        <s v="1) Terlaksananya pengadaan 7 unit ambulance untuk puskesmas dan rumah sakit ; 2) Terlaksananya penilaian RS sayang ibu dan bayi  dan RS bersih ,tertib se provinsi NTT; "/>
        <s v="Terlaksananya Pembangunan gedung rawat inap dan rawat jalan rumah sakit jiwa "/>
        <s v=" terlaksananya pelatihan mikroskopis puskesmas "/>
        <s v="1) pengepakan dan pengiriman sample KLB ;2 ) pembelian bahan pendukung penanggulangan keadaan darurat kesehatan, 3) pemantauan dan penanggulangan kesehatan matra pada situasi khusus ( kesehatan matra ) ;4 ,pelayanan kesehatan dan hari besar dan moment - moment penting "/>
        <s v="1) terlaksananya kegiatan PMT pemulihan untuk ibu hamil KEK dan balita gizi buruk ,2) terlaksananya monev PMT pemulihan Ibu hamil KEK;3) terlaksananya Monev KLB Gizi Buruk ;4) Terlaksananya Pengadaan Format Pencatatan dan Pelaporan Gizi ,;"/>
        <s v="1) pertemuan dan konsultasi dan perencanaan pendidikan siswa , alokasi siswa ,;2) bantuan beasiswa bagi peserta tubel D3 tenaga kesehatan di prov/ kab / kota ,;3) bantuan beasiswa bagi peserta tubel dokter dan dokter muda  tenaga kesehatan di prov/ kab /kota;4) monev persiapan dan pelaksanaan sipenmaru diknakes tahun akademik 2013 / 2014 ;5) pelaksanaan wisuda / angkat sumpah institusi ditnakes tahun akademik 2013 / 2014 ,;6) monev mahasiswa kedokjteran dan dokter muda yang sedang mengikuti pendidikan di institusi ditrnakes di luar provinsi ;7) bantuan beasiswa bagi peserta tubel dokter dan dokter muda , di prov / kab / kota ;8) monev persiapan dan pelaksanaan ujian akhir program tahun akademik 2013 / 2014 "/>
        <s v="1) pengumpulan data dalam rangka kajian perencanaan kebutruhan pendayagunaan pendistribusian nakes strategis ;2) konsulktasi perencanaan kebutuhan nakes ;4 ) penempatan dan penarikan dokter / dokter gigi n/ dokter spevialis / bidan se provinsi NTT ;5) MOnev penggunaan tenaga PTT ,;6) pertemuan pengelolah PTT ;7 ) penyelesaian kenaikan pangkat pemindahan dan pemberhentian tenaga ;8). Penempatan tenaga Mahasiswa program studi kebidanan dan keperawatan Poltekkes DAN Akper ke lokasi Desa mandiri Anggur Merah di Daratan Timor"/>
        <s v="1) pemilihan gtenaga kesehatan tahun 2011 , 2) penilaian daftar usulan angka kredit jabtan fungsional kesehatan ;3) registrasi tenaga kesehatan ,;4) pemberian ijin tenaga kesehatan asing yang bekerja di provinsi NTT ;5) pemberian rekomendasi ijin operasional institusi pendididkan dan pelatihan kesehatan negri , pemda dan swasta , ; 6) pelaksanaan uji kompetensi tenaga kesehatan tertentu , "/>
        <s v="1)Terlaksananya sosialisasi SJSN-BPJS melalui even khusus 2) Pertemuan LS/LP terkait jaminan kesehatan dan  SJSN/BPJS 3) Universal Coverage (UC)  untuk Jaminan Kesehatan Provinsi NTT"/>
        <s v="1) Bimdal dan pengumpulan data UWSPM ke Kab /Kota .dan konsultasi UWSPM ;2) Monitoring dan evaluasi terpadu , pelaksanaan program kesehatan di Kab / Kota,3). Monitoring dan Pengumpulan Data/Barang/Alat bantuan pada Dinkes dan RSU di 22 Kab/Kota; 4) Terlaksananya Pendampingan Penyusunan Renja Provinsi dan Kabupaten serta penyusunan RUK Puskesmas di 8 Kab"/>
        <s v="fasilitasi pelaksanaan DTPS KIBBLA dalam percepatan penurunan AKI"/>
        <s v="jumlah meubelair RS 1 paket"/>
        <s v="Terlaksananya pembuatan laporan keuangan RS 100 % dari target capaian program."/>
        <s v="Terlaksananya pelayanan kesehatan bagi penduduk miskin."/>
        <s v="penyediaan logistik RS : Tersedianya pembayaran tenaga honorer sebanyak 185 orang; tersedianya obat-obatan askes/jamkesmas/umum sebanyak 1 paket; tersedianya bahan habis pake ruangan sebanyak 68.867 liter/botlo/psng/roll/dos/tabung; Tersedianya alat kesehatan pakai habis sebanyak 90.081 buah/dos; tersedianya alat kesehatan pakai habis sebanyak 561 set/pcs/zak/galon/liter; tersedianya bahan pakai habis reagensia sebanyak 2.963 box/sch/botol/kit/roll/kantong/tube/bag/dos/pot; tersedianya alat kesehatan pakai habis sebanyak 994 lembar/tube/box/roll/dos/flacon/galon; tersedianya gas medis 1 paket; terpenuhinya 4.300 katong darah; terpenuhinya jumlah makanan pasien selama 3 bulan; terpenuhinya 5 unit mobil pelayanan; terpenuhinya jumlah SDM yang mengikuti pelatihan peningkatan kapasitas sumber daya kesehatan"/>
        <s v="Tersedianya perpanjangan ijin pemanfaatan alat radiologi"/>
        <s v="tersedianya lanjutan pembangunan gedung maternal neonatal tahap 3; pemasangan instalasi oksigen sentral gedung ponek sebanyak 1 paket; tersedianya jumlah alat kesehatan RS yang diadakan sebanyak 1 paket"/>
        <s v="Jumlah penelitian dan pengembangan RS 4 penelitian"/>
        <s v="Terlaksananya program,Rencana Kerja dan Anggaran RS 100% dari target capaian program."/>
        <s v="Terlaksananya Studi Identifikasi Calon Lokasi Baru RSUD Prof. W. Z. Johannes"/>
        <s v="Terlaksananya pelayanan yang berkualitas tahun 2014"/>
        <s v="Menunjang peningkatan pelayanan kantor"/>
        <s v="Pembangunan Kantor Gubernur Baru"/>
        <s v="Tersedianya Pemeliharaan Rutin / Berkala Gedung Kantor"/>
        <s v="Menunjang kegiatan teknis kantor"/>
        <s v="Tersusunnya Lakip T. A 2012, Waskat, Budaya Kerja, Laporan Bulanan dan Laporan Triwulan tahun 2013"/>
        <s v="1) Meningkatnya Kondisi permukaan ruas jalan 2) terbangunnya jembatan pada ruas jalan provinsi; 3) Terlaksananya Pengawasan terhadap pembangunan Jalan dan Jembatan."/>
        <s v="1) Tersedianya Data Laporan Hasil Perencanaan pada ruas Jalan dan Jembatan Provinsi di 21 Kabupaten Kota; 2) Meningkatnya Presentase perbandingan panjang jalan dengan luas wilayah"/>
        <s v="1) Meningkatkan Presentase Panjang Jalan dalam Kondisi Rusak menjadi Kondisi baik; 2) Terjaminnya Pengawasan pada ruas-ruas jalan dan jembatan provinsi"/>
        <s v="1) Tersedianya Data/Laporan Hasil Perencanaan Ruas Jalan Provinsi dan Jembatan Provinsi di 21 Kabupaten Kota 2) Meningkatnya Presentase Perbandingan Panjang Jalan dengan Luas Wilayah"/>
        <s v="1) Pendataan rumah kumuh se-NTT; 2) Tersedianya kebutuhan akan rumah tinggal layak huni sebanyak 33 unit tersebar di 5 Kabupaten/Kota"/>
        <s v="Terpeliharanya  fungsi layanan sumur bor  sehingga dapat meningkatkan penyediaan air baku bagi masyarakat di wilayah Timor dan Alor"/>
        <s v="Pelayanan akan kebutuhan air minum masyarakat dapat terpenuhi pada 3 kabupaten/Kota (BLUD SPAM)"/>
        <s v="Terpeliharanya alat-alat berat kebinamargaan"/>
        <s v="1) Meningkatnya fungsi layanan jaringan irigasi di 20 Daerah Irigasi (21.962 Ha) 2) . "/>
        <s v="Tersedianya laporan kualitas air, alokasi air dan penyediaan alat kualitas air, Sistem Informasi SDA menjadi lebih baik, Manual Standard OP Pengendalian Banjir, Data TMA, Data Penyebaran Stasiun Hidrologi di Wilayah Sumba, Meningkatnya fungsi pelayanan jaringan irigasi di 3 Daerah Irigasi (3586 Ha) tersedianya data perencanaan, Kemampuan GP3A dalam menengani konstruksi secara baik "/>
        <s v="1) Terpeliharanya layanan fungsi jaringan irigasi; 2) Terpeliharanya Jaringan Irigasi Sederhana 5 DI di Pulau Sumba; Meningkatkan fungsi layanan irigasi pada 5 daerah irigasi di wilayah Timor dan 5 buah di Flores"/>
        <s v="1) Meningkatnya pengembangan dan Pengelolaan Embung kecil sebanyak 5 buah; 2) Terpeliharanya embung-embung yang sudah dibangun"/>
        <s v="Meningkatya fungsi layanan jaringan irigasi dan embung 8 Daerah Irigasi; Terpeliaranya Jaringan Irigasi  5 DI di Pulau Sumba; meningkatnya fungsi layanan jaringan irigasi yang dibangun pada 5 daerah irigasi tersebar di Pulau Timor dan 5 di Flores"/>
        <s v="1) Tersedianya peralatan Hidrogi dan Data Hidrologi; 2) Terlindunginya permukiman dan areal persawahan, pertanian, Fasos dan Fasum"/>
        <s v="Tersedianya data kerusakan jaringan irigasi dan embung 3 daerah iragasi dan 8 embung tersebar di Pulau Flores; Teridentifikasinya Jaringan Irigasi Dan Embung (2 DI dan 2 Buah Embung Kecil di Pulau Sumba); Tersedianya data kerusakan irigasi dan data desain jaringan irigasi di wilayah Timor pada 10 aerah irigasi"/>
        <s v="Terbangunnya jalan lingkungan sepanjang 11,5 Km pada 7 Kabupaten/Kota"/>
        <s v="1) Terevaluasinya pelaksanaan program dan kegiatan Dinas Pekerjaan Umum di 22 Kab/Kota dalam bentuk 4 kali laporan triwulan dan 1 kali laporan tahunan; 2) Terpeliharanya perangkat jaringan dalam rangka menunjang pelaksanaan systim informasi berbasis elektronik; Tersedianya Data dan Informasi dalam Bidang Pekerjaan Umum; 3) Terdatanya pengawasan jasa konstruksi yang tertib"/>
        <s v="Terlaksananya penyediaan alat-alat Laboratorium Uji, Terpeliharanya alat-alat laboratorium uji, Terlaksananya konsultasi teknis pelayanan jasa laboratorium uji, Pemeliharaan/Kalibrasi alat-alat laboratorium"/>
        <s v="Terlaksanya pelayanan jasa laboratorium"/>
        <s v="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
        <s v="Tersedianya honor tenaga kontrak"/>
        <s v="tersedianya pakaian dinas dan Perlengkapan"/>
        <s v="Tersedianya peralatan kantor yang memadai"/>
        <s v="Terlaksananya pemeliharaan berkala gedung kantor"/>
        <s v="Terpeliharanya kendaraan roda 4 dan pemeliharaan rutin berkala peralatan gedung kantor"/>
        <s v="Terpeliharanya peralatan gedung kantor"/>
        <s v="Capaian kinerja program dan kegiatan pembangunan daerah penyelenggaraan urusan pemerintah daerah, penyelenggaraan tugas pembantuan dan penyelenggaraan tugas umum pemerintahan"/>
        <s v="Tersosialisasinya RTRW Provinsi NTT"/>
        <s v=" 1) Terlaksananya Musrenbang Provinsi NTT; 2) Keikutsertaan Musrenbang Kabupaten/Kota se NTT; 3)Tersusunnya Materi (Musrenbang kab/kota, Musrenbang Pusat; Musrenbang Provinsi dan Musrenbang Nasional) "/>
        <s v="Tersedianya dokumen penanggulangan kemiskinan NTT (TKPK); tersedianya dokumen program keluarga harapan (PKH)  "/>
        <s v="1) Tersusunnya PSETK pada DI Provinsi; 2) Internalisasi PPSIP dalam RPJMD; 3) Tersedianya 19 TPM DI Provinsi"/>
        <s v="Pelaksanaan Rakor Lembaga Kemitraan dan pemutakhiran data base kerjasama bilateral, multilateral dan NGO; "/>
        <s v="Tersusunnya 1) Laporan hasil monitoring dan evaluasi program-program prioritas daerah yang mendukung program prioritas nasional yang terintegrasi dan disusun secara konsisten; 2) Terwujudnya proses monitoring, pengawasan dan pengendalian pembangunan"/>
        <s v="1) Tersusunnya Usulan Rancangan Rencana Kerja (Renja) SKPD untuk kementrian/lembaga; 2) Tersusunnya Dokumen Rancangan RKPD Tahun 2015; 3) Tersedianya aplikasi RKPD 2015; 4) Tersosialisasinya RKPD 2015; dan 5) Tersusunnnya KUA-PPAS 2015 dan KUA-PPAS Perubahan 2014 serta tersusunnya Evaluasi Keterkaitan antara RKPD-KUA-PPAS-APBD/DPA 2013; 6) Sosialisasi RPJMD Provinsi NTT 2013-2018; 7) Terlaksananya Finalisasi Penyusunan Renstra; 8) Terlaksananya Penyusunan Aplikasi Terpadu Dokumen Perencanaan 2013-2018; 9) terlaksananya  Pelatihan Penyusunan RKPD berdasarkan RPJMD 2013-2018. "/>
        <s v="Penyusunan kajian perencanaan pembangunan dalam rangka mendukung prioritas pembangunan daerah"/>
        <s v="Tersedainya honor tenaga pendamping DMAM; Terlaksananya rapat koordinasi Kepala Desa/Kelurahan &amp; PKM; Tersedianya laporan penyelenggaraan Program DMAM"/>
        <s v="1) Operasional Penguatan Ekonomi masyarakat, Operasional Desa dan Kecamatan; 2) Fasilitasi Proses Integrasi Desa Mandiri Anggur Merah dalam Musrenbang Desa"/>
        <s v="1) Persentase partisipasi masyarakat di kawasan perbatasan; 2) Masyarakat memahami fungsi dan manfaat batas wilayah dan / PLB serta mengetahui letak batas wilayah daerah dan negara."/>
        <s v="Keadaan kawasan yang kondusif"/>
        <s v="Terlaksananya pelatihan tenun ikat dan peningkatan pendapatan petani"/>
        <s v="semakin meningkatnya koordinasi lintas sektor"/>
        <s v="Prosentase peningkatan penegasan batas kabupaten/kota"/>
        <s v="Prosentase peningkatan pemahaman peraturan perundang-undangan penegasan batas daerah"/>
        <s v="Meningkatnya kinerja BPP Prov. NTT"/>
        <s v="Meningkatnya pelayanan operasional kantor BPP Prov. NTT"/>
        <s v="Meningkatnya jasa pemeliharaan kendaraan dinas/operasional"/>
        <s v="Meningkatnya pelayanan di BPP Prov. NTT"/>
        <s v="Meningkatnya Pemantauan, Evaluasi, Pengendalian dan Kegiatan SKPD"/>
        <s v="Tersedianya jasa administrasi keuangan"/>
        <s v="Tersedianya Perlengkapan Kantor yang memadai"/>
        <s v="Tersedianya pengadaan peralatan kantor yang memadai"/>
        <s v="Terlaksananya Pengadaan Meubelair kantor yang memadai"/>
        <s v="Perawatan rutin/berkala kendaraan dinas operasional"/>
        <s v="Terjaganya kondisi siap operasi peralatan gedung kantor"/>
        <s v=" Tersedianya aparatur yang mempunyai kompetensi teknis yang memadai"/>
        <s v="Tersedianya penyusunan laporan capaian kinerja keuangan semesteran"/>
        <s v="Adanya Pembangunan Sarana dan Prasarana Perhubungan untuk Pelayanan Jasa Kepada Masyarakat di Provinsi NTT "/>
        <s v="Terciptanya pemahaman dan pengetahuan bersama dalam mengimplementasikan peraturan perundang-undangan di bidang pelayaran dan kepelabuhanan antar pemangku kebijakan, penyedia jasa dan pengguna jasa transportasi laut serta semua stakholders dalam peningkatan pembangunan dan pelayanan jasa transportasi laut"/>
        <s v="terwujudnya penertiban operasional terminal"/>
        <s v="Meningkatnya Pemb.Prasarana dan Fasilitas sektor Perhububungan"/>
        <s v="Tersedianya Lahan/Tanah Guna Pembangunan Gedung  Kantor pada 5   UPT Perizinan dan Pengawasan LLAJ"/>
        <s v="Tersedianya Dokumen  SID Pelabuhan Penyeberangan Pulau Besar"/>
        <s v="Terlaksananya studi identifikasi lokasi"/>
        <s v="Tersedianya Garasi dan Lahan Parkir Yang Lebih Memadai"/>
        <s v="Tersedianya data dan informasi bongkar muat barang dan penumpang serta ketersediaan kebutuhan pokok masyarakat yang memadai"/>
        <s v="Tersedianya aparatur yang berkualitas di bidang perhubungan (keselamatan dan keamanan pelayaran, kepelabuhanan, perkapalan)."/>
        <m/>
        <s v="Adanya Data  Survey Sarana dan Prasarana  Sektor Transportasi  se Provinsi  NTT  Dalam Rangka Pembuatan  Dinas Perhubungan Provinsi NTT Dalam Angka;  Tersedianya Data Hasil Monitoring, Evaluasi dan Pelaporan"/>
        <s v="Adanya Pengaturan Lalu Lintas Angkutan Barang Pada Ruas Jalan Perkotaan Kota Kupang; Tersedianya Aplikasi  Geo Data Base  Sektor Perhubungan  se Provinsi  NTT; Terwujudnya Ketertiban Berlalu Lintas di Jalan Raya Pada Hari-Hari Besar dan Keagamaan"/>
        <s v="Adanya  Data Hasil Survey  Load Factor ( LF )  Angkutan Umum  AKDP, LLAP, Laut dan Udara."/>
        <s v="Adanya Pembinaan Teknis dan Monitoring UPT Perijinan dan Pengawasan LLAJ"/>
        <s v="Terpilihnya satu Kab/Kota mewakili Prov. NTT  Pada  Pelaksanaan Wahana Tata Nugraha Tk.Nasional; Terpilihnya satu Pelajar untuk mewakili Prov. NTT pada Tk.Nasional"/>
        <s v="1) Adanya Pemeriksaan Yang Laik Terhadap Alat - Alat Keselamatan Angkutan  Penyeberangan; 2) Adanya Penegakan Aturan Berlalu Lintas di Jalan Bersama Instansi Terkait; 3) Terwujudnya  Penyelenggaraan Pemanduan  Yang Memenuhi Syarat Sesuai Ketentuan Baik Petugas, Sarana dan Prasarana Pemanduan"/>
        <s v="Terjaminya Keselamatan dan Keamanan Penumpang Dengan Terpenuhinya Syarat - syarat Kelaiklautan Kapal dan Kenavigasian"/>
        <s v="Adanya Keamanan dan Keselamatan Operasi Penerbangan di Bandara"/>
        <s v="Adanya  Ketertiban, Pengendalian dan Kelancaran Lalu Lintas  di Jalan guna Keselamatan "/>
        <s v="Terciptanya Ketertiban, Pengendalian dan Kelancaran AKDP Yang Beroperasi   di Jalan; Adanya Pembinaan, Pengelolaan, Dan Pengoperasian Angkutan Umum"/>
        <s v=" Tersedianya Data Hasil Monitoring, Evaluasi dan Pelaporan"/>
        <s v="Adanya Pengawasan terhadap Operasional Angkutan Penyeberangan"/>
        <s v="Tersedianya Fasilitas Keselamatan Berlalu Lintas di Jalan"/>
        <s v="Terwujudnya Pelayanan Pengujian Kendaraan Bermotor (PKB)"/>
        <s v="terwujudnya pemantauan dan penertiban Dimensi Kendaraan Angkutan Barang"/>
        <s v="Tersedianya peralatan dan perlengkapan kantor"/>
        <s v="Tersedianya pakaian motif daerah dan perlegkapannya"/>
        <s v="Terlaksananya pendidikan dan pelatihan formal"/>
        <s v="Tersedianya perlengkapan gedung kantor"/>
        <s v="Tersedianya peralatan gedung kantor"/>
        <s v="Tersedianya meubelair kantor"/>
        <s v="Tersedianya pemeliharaan gedung kantor"/>
        <s v="Terlaksananya perawatan kendaraan dinas"/>
        <s v="Terlaksananya perawatan peralatan kantor"/>
        <s v="1) Terlaksananya penyusunan LAKIP; 2) Terlaksananya penyusunan Laporan Tahunan; 3) Terlaksananya penyusunan WASKAT; 4) Terlaksananya penyusunan Budaya Kerja; 5) Terlaksananya penyusunan Laporan Bulanan; 6) Terlaksananya penyusunan Laporan Triwulan; 7) Terlaksananya penyusunan Laporan Keuangan"/>
        <s v="25 Buku Analisis Data tingkat kebisingan sarana transportasi perkotaan di 5 (lima) Kabupaten/Kota di NTT (indeks kebisingan lalu lintas dan tingkat kebisingan suara musik dalam angkutan kota) Terlaksananya  koordinasi penyusunan Dokumen Kelayakan Lingkungan Hidup (AMDAL, UKL dan UPL ) melalui kegiatan : 1) Pembinaan Kinerja Komisi Penilai AMDAL dan Komisi Pengarah UKL-UPL  Kab/Kota; 2) Evaluasi Mutu Dokumen AMDAL, UKL-UPL; 3) 'Penilaian dan Pengarahan Dokumen AMDAL dan/atau UKL-UPL; Terlaksananya penyusunan RPJMD Prov. NTT. 3) Terlaksananya kegiatan Terlaksananya  koordinasi penyusunan Dokumen 4) Kelayakan Lingkungan Hidup (AMDAL, UKL dan UPL ) melalui kegiatan : a.) Pembinaan Kinerja Komisi Penilai AMDAL dan Komisi Pengarah UKL-UPL  Kab/Kota; b) Evaluasi Mutu Dokumen AMDAL, UKL-UPL; c) 'Penilaian dan Pengarahan Dokumen AMDAL dan/atau UKL-UPL; Penyusunan KLHS"/>
        <s v="1) Terlaksananya kegiatan pemantauan B3  di 10  Kabupaten/Kota di Provinsi NTT; 2) Terlaksananya kegiatan pemantauan Bahan; 3) Perusak Ozon di 11 Kabupaten/Kota di Provinsi NTT; 4) Tersedianya data dan informasi tingkat pencemaran serta meningkatnya pengendalian Limbah B3 yang berasal dari Keg.perdagangan dan industri kecil di 10 Kabupaten/Kota di Provinsi NTT Tersedianya data dan informasi (data base) tentang jumlah BPO yang beredar di wilayah NTT"/>
        <s v="1 (satu) Kota untuk_x000a_ penghargaan Adipura  12  Penghargaan pengelola Kalpataru Kab/ Kota; 12  Penghargaan pengelola Kalpataru Kab/ Kota"/>
        <s v="5 buah Kasus dan Permen LH No. 09/2010 Pengaduan Online"/>
        <s v="Terlaksananya penyediaan peralatan: 1) TOC Analiser; 2) Alat untuk mengukur Partikel Debu; 3) UPS; 4) Alat pengukur kecepatan dan arah angin; 5) Genset penunjang sampling udara ambien; 6) Peralatan gelas analisa Kimia; 7) Peralatan gelas analisa mikrobiologi dan lain-lain"/>
        <s v="1) 25 buku laporan Monitoring, Evaluasi dan Pelaporan Program Pengendalian Pencemaran dan Kerusakan LH; 2) Terlaksananya Monitoring dan Evaluasi kegiatan  perlindungan dan konservasi SDA; 3) Terlaksananya Monitoring dan Evaluasi kegiatan pencemaran dan kerusakan LH; 4) Terlaksananya Pendampingan Gubernur dan DPRD dalam pelaksanaan kegiatan bidang LH"/>
        <s v="1) Persentase usaha dan/atau kegiatan penambangan yang menimbulkan dampak lingkungan terhadap pemanfaatan ruang yang tidak sesuai dengan RTRW; 2) Identifikasi dampak akibat kegiatan pertambangan yang  menyebabkan perubahan pemanfatan ruang dalam RTRW"/>
        <s v="1) Terlaksananya pengendalian, pengawasan dan pemanfaatan sumber daya alam pada Usaha dan/atau kegiatan yang telah memiliki dokumen lingkungan hidup (AMDAL, UKL-UPL dan SPPL)  termasuk hotel dan kegiatan pertambangan di  22 Kabupaten/Kota se-NTT;  2) Terlaksananya kegiatan Pengawasan dan Pengendalian Pencemaran Lingkungan Untuk Kegiatan PLTD/PLTU di 5 Kabupaten/Kota di Provinsi NTT; 1) Meningkatkan motivasi dan partisipasi masyarakat dalam aksi konservasi; 2) Bertambahnya vegetasi tanaman di sekitar mata air; 1) Terlaksananya kegiatan Pengawasan dan Pengendalian Pencemaran Lingkungan Untuk Kegiatan PLTD/PLTU di 5 Kabupaten/Kota di Provinsi NTT; 2) Terlaksananya kegiatan Pengujian kualitas limbah cair, emisi cerobong dan kebisingan  mesin PLTD/PLTU di 5 Kabupaten/kota di Provinsi NTT"/>
        <s v="Meningkatnya peran serta masyarakat dalam pengelolaan lahan kritis di luar kawasan hutan/pekarangan"/>
        <s v="Meningkatnya peran serta masyarakat"/>
        <s v="Terhijaukan lahan kritis di luar kawasan hutan/pekarangan melalui partisipasi masyarakat"/>
        <s v="Sosialisasi lewat Radio : 24 kali; Sosialisasi Lewat TV : 2 Kali; Sosialisasi Lewat media Cetak :_x000a_24 kali ; Sosialisasi Lewat Baliho : 2 kali; Cetak Brosur : 105 _x000a_Cetak Leaflet : 105 _x000a_Cetak Booklet 105; 140 Buku terdiri Dari : (I) Buku Data (70 buku), (II) Buah Buku Analisis (70 buku)     "/>
        <s v="Puncak Perayaan Hari Lingkungan Hidup Nasional"/>
        <s v="Terlaksananya edukasi di bidang LH melalui Operasional Mobil Hijau; 1 Kali pelaksanaan pameran LH di Jakarta; Tersebarnya informasi AMDAL,UKL-UPL pada Pemrakarsa, aparatur pengelola lingkungan hidup dan masyarakat terkenana dampak  melalui Penyusunan Web site dan Data base AMDAL, UKL-UPL dan SPPL melalui kegiatan: 1) Up date data base Sistem Infromasi AMDAL, UKL-UPL dan SPPL Kab/kota; 2) Up date/pemutahiran Website Infromasi AMDAL; Adanya usulan lokasi yang memenuhi kriteria program kampung iklim"/>
        <s v="1) Tersedianya informasi mengenai SPM Bidang Lingkungan Hidup di Provinsi NTT; 2) Terlaksananya evaluasi pelaksanaan SPM Bidang LH di Provinsi NTT; 3) Tersedianya SDM yang kompeten di Bidang pengelolaan LH Terlaksananya peningkatan kapasitas kelembagaan di bidang LH"/>
        <s v="1) Terlaksananya Kegiatan Pembinaan dan Pembangunan Instalasi Biogas Limbah Ternak pada 5 Kabupaten/Kota di Provinsi NTT; 2) Terkendalinya Pencemaran Limbah ternak di 5 Kabupaten/Kota di Provinsi NTT"/>
        <s v="30 Buku Analisis Data kualitas air laut dari sumber pencemaran di daerah pesisir (hotel, permukiman, pasar, pertokoan, pelabuhan, penambangan) di 10 (sepuluh) Kabupaten/Kota di Provinsi NTT"/>
        <s v="30 Buku Analisis Data kualitas udara ambien kota-kota  di 10 (sepuluh)  Kabupaten/Kota di Provinsi NTT"/>
        <s v="Terlaksananya  Alat Pengolahan Limbah  Laboratorium Lingkungan"/>
        <n v="1"/>
        <s v="2 Unit"/>
        <s v="Tersusunnya Lakip TA 2012, Waskat, Budaya Kerja, Laporan Bulanan dan Laporan Triwulan tahun 2014"/>
        <s v="Meningkatnya Pengetahuan dan Keterampilan bagi petugas (Capacity Building) Pendamping Sosial"/>
        <s v="Jumlah Keluarga Fakir Miskin dan Warsosek untuk mengikuti Pelatihan Ketarmpilan dan yang mendapat bantuan Stimulan Modal Usaha"/>
        <s v="Tersedianya data PMKS dan PSKS dan hambatan dalam pelaksanaan Kegiatan di 21 Kabupaten.Kota"/>
        <s v="Adanya kesepakatan dan Rekomendasi dalam sinergitas Pelaksanaan PKH di 20 Kabupaten/Kota"/>
        <s v="Terpenuhinya Kebutuhan ODHA/OHIDHA"/>
        <s v="Meningkatnya Pengetahuan dan Keterampilan anaka terlantar dalam berusaha memenuhi kebutuhan "/>
        <s v="Tersedianya Peralatan permainan dan peralatan keterampilan untuk penyaluran bakat anak jalanan dan anak terlantar"/>
        <s v="1. Meningkatnya pengetahuan dan Keterampilan bagi Eks Kusta dalam berusaha memenuhi kebutuhan,"/>
        <s v="Terpenuhinya Kebutuhan klien Panti Asuhan dan Lanjut Usia"/>
        <s v="Terlaksananya Pendidikan dan Pelatihan bagi Penyandang Masalah Sosial "/>
        <s v="Tersebarluasnya Informasi tentang Program dan Kegiatan pelayanan dalam Panti, Tersedianya data tentang Penerima manfaat yang bersedia untuk di santun dan dilayani dalam panti"/>
        <s v="Tersedianya Laporan kinerja alumni diklat"/>
        <s v="terselenggaranya kegiatan Home visit, Penguburan jenasah tidak mampu"/>
        <s v="Meningkatnya Pengetahuan tentang proses Pelayanan dalam Panti "/>
        <s v="Meningkatnya Pengetahuan dan keterampilan Eks NAPI dalam Pemenuhan Kebutuhan Keluarga"/>
        <s v="Terlaksannya Kegiatan Pemulangan Deportan dan orang Terlantar"/>
        <s v="1) Meningkatnya Pengetahuan dan Keterampilan TKSM dalam pelaksanaan Pembangunan Kesos; 2) Tersdianya daftar jumlah dunia usia yang bersedis untuk berpartisipasi dalam pembangunan kesejahteraan sosial "/>
        <s v="Terlaksananya Kegiatan Hari Pahlawan dan Bantuan kepada Janda dan Keluarga Pahlawan"/>
        <s v="Terlaksananya Kegiatan Penyuluhan Sosial Gugus Pulau dan Tersebarluasnya informasi tentang program dan kegiatan Kementerian Sosial RI dan Dinas Sosial Provinsi NTT"/>
        <s v="Informasi Keberhasilan Pembangunan"/>
        <s v="5 Unit"/>
        <s v="5 buah"/>
        <s v="3 Unit"/>
        <s v="52 Unit"/>
        <s v="15  Unit"/>
        <s v="6 jenis laporan / 12 bulan"/>
        <s v="17 Paket ( LCD 5 unit, Laptop 5 unit, PC/printer 5 unit, lemari 1 bh, peralatan otomotif/bangunan 1 paket"/>
        <s v="Pelatihan berbasis masyarakat 10 pkt/160 org, MTU diluar BLK 25 pkt/ 400 org, pelatihan manajemen produktivitas 4 paket/80 orang, pelatihan tenaga kerja kerjasama dengan pihak ketiga 7 paket/140 orang, pelat.peningkatan produktivitas tenaga kerja 4 pkt/80 orang"/>
        <s v="Gedung Asrama/Aula 1 pkt 150 M2 Gedung Work Shop/Ruang kelas 3 pkt/1200 M2"/>
        <s v="Tercapainya pengendalian program dan kegiatan pelatihan kerja di 22 Kab/Kota dan Terlaksananya monitoring dan evaluasi tingkat keberhasilan transmigran asal NTT di  4 Provinsi di Luar NTT"/>
        <s v="Tersedianya Informasi Pasar kerja 12 bulan/360 buku, Booklet Informasi ketenagakerjaan 12 bulan/480 buku, Perencanaan Tenaga Kerja 1 dokumen/50 buku, Penyusunan Buku Data Ketenagakerjaan dan ketransmigrasian 5 tahun terakhir       1 Dokumen/50 buku."/>
        <s v="16 paket / 220 orang; 3 Paket / 60 Orang"/>
        <s v="Penanganan TKI Bermasalah 500 Orang"/>
        <s v="125 Perusahaan"/>
        <s v="67 PPTKIS/ BLKLN dan 22 Kab/Kota; 4 Provinsi"/>
        <s v="Meningkatnya kemitraan Tripartit dan terselesaikannya PHI/PHK secara cepat, tepat, adil dan murah"/>
        <s v="7 Lokasi / UPT"/>
        <s v="1. 7 Lokasi / UPT, 2. 10 Lokasi,               3. 3 Kabupaten dan 4. 9 Kabupaten"/>
        <s v="2 Lokasi / UPT; 5 Lokasi / UPT; 3 Lokasi / UPT"/>
        <s v="6 Paket / 180 Orang; 3 Paket / 90 Orang"/>
        <s v="Penggadaan Sarung Bantal, Seprei, Lemari, Rak arsip, Kursi dan Meja Kerja"/>
        <s v="Melakukan Pembelian Komputer, Laptop, Printer, Faximile, Pesawat Telpon"/>
        <s v="Pemeliharaan Rumah Dinas"/>
        <s v="Pemeliharaan Gedung Kantor"/>
        <s v="Pembayaran BBM dan Perbaikan Kendaraan Dinas"/>
        <s v="Perbaikan sarana Prasarana Kantor"/>
        <s v="Terlaksananya temu konsultasi dan fasilitasi Usaha  UKM dan Bantuan Komputer, Sinkoronisasi, penyusunan data dan program KUMKM"/>
        <s v="Terfasilitasinya Pameran Promosi hasil Produksi KUMKM pada HUT Koperasi, Cooperati fair dan Pasar Murah"/>
        <s v="Terlaksananya Bimtek Pengawasan bagi Pengawas Kop, Bimtek pengawasan dan pengendalian KSP/USP  Pembekalan bagi KUMKM penerima dana bansos , Monitoring dan evaluasi pemanfaatn dana bansos, Sertifikasi Hak Atas Tanah bagi KUMKM , bimtek kemasan dan pengolahan abon dan bakso ikan  bagi  Wirausaha baru Pelatihan Kewirausahaan bagi  WUB dan Anggta  Koperasi, Pelatihan teknis bisnis ritel  piendidikan anggota bag  anggota Koperasi Pelatihan kopetensi bagi KSP  Lokakarya dan evaluasi pelaksanaan diklat , bimtek pwngolahan rumput laut "/>
        <s v="Terlaksananya 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
        <s v="TerlaksananyaPemantauan dana bergulir APBD I TA.2007 - 2010, Konsolidasi pengelolaan Dana Bansos Kementerian bidang Pembiayaan dan Produksi 22 Kab/Kota; Terlaksananya Pengembangan Pokja PUG  Bidang Perkoperasian dan UMKM"/>
        <s v="Terlaksnanya Pembinaan RAT Koperasi Primer Tingkat Provinsi, Fasilitasi Tenaga Pendamping Koperasi, Koordinasi Kab/Kota Penggerak Koperasi,  Fasilitasi Bantuan Akte Badan Hukum Koperasi, Penyebaran Informasi, Koordinasi Pengembangan Kelembagaan dan Usaha Koperasi"/>
        <s v="Pendampingan Coopmart, Bantuan dalam rangka perayaaan HUT Koperasi Tk.Prov, HUT Koperasi tingkat Provinsi dan Pasar Murah dalam rangka HUT Koperasi "/>
        <s v="Tersedianya prasarana kerja aparatur"/>
        <s v="Tersedianya peralatan kerja"/>
        <s v="Terpeliharanya kendaraan dinas/operasional"/>
        <s v="Terpeliharanya peralatan kerja kantor"/>
        <s v="Terlaksananya pemeliharaan gedung kantor"/>
        <s v="Terkelolanya web kantor dengan baik"/>
        <s v="Terlaksananya pembuatan laporan keuangan akhir tahun"/>
        <s v="Terlaksanannya pelaporan LAKIP, LKPJ, LPPD, Lap. tahunan, renja 2013, dll"/>
        <s v="Terlaksananya pameran/expo di dlm dan luar negeri"/>
        <s v="Keikutsertaan Prov. NTT dalam gelar potensi investasi dan seminar nasional investasi "/>
        <s v="Meningkatnya minat investor utk berinvestasi di NTT"/>
        <s v="Terjadinya persamaan persepsi, kebijakan dan sinkronisasi pembangunan penanaman modal di Prov. NTT"/>
        <s v="Tersedianya tabloid media investasi dan informasi perkembangan investasi NTT"/>
        <s v="Jumlah partisipasi instasi lintas sektor dan daerah dalam pelaksanaan kerjasama bidang investasi"/>
        <s v="Meningkatnya realisasi investasi PMA/PMDN"/>
        <s v="Tersedianya data dan informasi investasi NTT"/>
        <s v="Terlatihnya 35 org UKM dalam perencanaan bisnis di Prov. NTT"/>
        <s v="Adanya RUPM Prov. NTT"/>
        <s v="Adanya buku perkembangan investasi NTT"/>
        <s v="Adanya kesepakatan antara Pemda NTT, Jatim dan para investor"/>
        <s v="Terlatihnya aparatur "/>
        <s v="Tersedinya tenaga operator sistem penyampaian LKPM melalui SPIPISE"/>
        <s v="Peningkatan wawasan dan pemahaman ttg peraturan dan ketrampilan mengisi LKPM bagi 630 org aparatur dan investor"/>
        <s v="Terlaksananya penyediaan jasa peralatan dan perlengkapan gedung kantor"/>
        <s v="Terpeliharanya gedung kantor"/>
        <s v="Tersedianya Lampu panggung 1 set , Pengadaan Laptop dan Printer untuk Pendataan Kebudayaan"/>
        <s v="Terlaksananya pemeliharaan kendaraan dinas"/>
        <s v="Terpeliharanya meubelerair"/>
        <s v="Tersedianya penyediaan  lampu panggung; a rehabilitasi balkon penonton;  6 unit AC; sound system, laptop 5 unit dan Printer  10 unit"/>
        <s v="Terlaksananya penyusunan laporan Bulanan, Triwulan dan Tahunan"/>
        <s v="Insentif bagi 73 juru pemelihara cagar budaya dan pemantauan berkala"/>
        <s v="tersedianya naskah/ buku  sejarah pejuangan lokal yang akan menjadi bahan acuan untuk pembelajaran Muatan Lokal  ditingkat satuan pendidikan formal dan informal, juga sebagai bahan informasi tertulis untuk diajukan sebagai tokoh pejuang atau pahlawan daerah"/>
        <s v="Terselenggaranya Sosialisasi undang - undang Cagar Budaya no. 11 Tahun 2010"/>
        <s v="Terpeliharanya situs rumah adat yang akan menjadi destinasi obyek wisata budaya yang dapat meningkatkan taraf hidup masyarakat sekitarnya"/>
        <s v="Terlaksananya Dialog budaya antar Raja - raja se- Nusa Tenggara Timur"/>
        <s v="Terselenggaranya Festival Budaya daerah dapat menumbuhkan rasa cinta terhadap budaya daerah dan terlestarinya budaya daerah"/>
        <s v="Terlaksananya Pemilihan Duta  Wisata Tingkat Provinsi maupun Nasional"/>
        <s v="Peningkatan warisan budaya tak benda dan terlaksananya pembuatan leaflet peta kesenian NTT"/>
        <s v="1) Terlaksananya Pemetaan dan Seminar Bahasa (peta bahasa); 2) Terlaksananya Pengkajian dan Seminar Bahasa Daerah (pembelajaran muatan lokal); 3) Terlaksananya Temu Sastra Nusantara IX di Jakarta Thn 2014; 4) Pembinaan Bahasa"/>
        <s v="Terselenggaranya pembinaan sanggar bagi seniman daerah 70 orang (seni tari, seni lukis dan seni musik pengiring)"/>
        <s v="1) Terhimpunkoleksi arkeologika, biologika, historika dan etnografika asal Kabupaten termaksud; 2) Tersedianya data tenunan yang akurat ( 10 Lembar kain); 3) Tersedianya data yang lengkap mengenai kebudayaan material, alam dan lingkungan ( Koleksi arkeologika etnografika dan keraminologika); 4) Tersediannya data lengkap mengenai tenunan NTT (Kain Tenun Ende Lio); 5) Tersedianya sarana informasi tentang Museum NTT ( 1000 Exemplar); 6) Tersedianya Sumber informasi tentang Koleksi Museum (1000 Exemplar); 7) Terwujudnya wawasan budaya (75 orang); 8) Tersedianya data yang mutakhir tentang benda - benda Cagar Budaya yang berada di Kab. Rote Ndao, Sumba Tengah dan Ngada; 8) Terwujudnya tata pameran yang lengkap, informatif dan nyaman serta meningkatkan kunjungan ke Museum NTT ( 5000 orang); 9) Tersedianya buku induk inventaris dan foto koleksi perhiasan lengkap (600 Koleksi)"/>
        <s v="1) Terselenggaranya pameran bertajuk museum di luar wilayah ibukota provinsi (2000 orang); 2) Tersedianya variasi pameran yang menampilkan ciri/identitas daerah NTT kepada 9 Provinsi anggota MPU (3000 orang); 3) Tersedianya Variasi pameran dengan tema khusus (1500 orang); 4) Tersedianya Variasi pameran dengan tema Khusus (5000 orang); 5) Tersedianya variasi pameran dengan tema khusus (10000 orang); 6) Terwujudnya Rasa cinta dan Minat masyarakat untuk mengunjungi Museum NTT ( 80 orang); 7) Terwujudnya wawasan budaya dan minat mengunjungi Museum; 8) Tersedianya tulisan ilmiah remaja tentang Kebudayaan"/>
        <s v="Tersedianya Buku hasil analisa potensi pasar utama pariwisata NTT dan kecenderungan wisatawan ke NTT; 7 Pelayaran Laut di NTT; dan 5000 buah Buku"/>
        <s v="Tersedianya informasi promosi dan pemasaran melalui televisi Lokal"/>
        <s v="Tercapainya kerjasama promosi pariwisata"/>
        <s v="Terlaksana kegiatan koordinasi dengan sektor pendukung Pariwisata"/>
        <s v="1) terselenggaranya  NTT Expo; 2) Terselenggaranya Gebyar Nusantara 3) terselenggaranya Pameran Pariwisata di Bali; 4) terlaksananya TIT; 5) terlaksananya Pekan Budaya Nasional"/>
        <s v="Terlaksananya Konferensi DMO di Jakarta dan Manado;  Terlaksananya Rapat Koordinasi Dmo di Bali, Jakarta dan Kupang; terlaksananya Monitoring dan evaluasi tahuna dan tersedianya dokumen perencanaan pariwisata sedaratan Flores dan lembata"/>
        <s v="Terlaksananya Workshop Kuliner Lokal; Monitoring Pengawasan 13 usaha pariwisata sesuai KEPMEN; workshop penyusunan Pola perjalanan Wisata; revisi RIPDA Provinsi NTT dan kegiatan pengembangan potensi usaha wisata, souvenir dan wisata kuliner; Fasilitasi usaha pariwisata (usaha homestay); Forum Mitra Usaha Pariwisata"/>
        <s v="1) terlaksananya Rapat Koordinasi dan Sinkronisasi kegiatan sail; 2) terlaksananya Lomba Tracking pengembangan destinasi pariwisata; 3) Rapat Kerja 13 Usaha Pariwisata"/>
        <s v="Tersediannya Data Survey Destinasi pariwisata tahap Pertama, Tersedianya profil kuliner NTT"/>
        <s v="Terlaksananya   Lomba Renang; Lomba Mancing dan Lomba Dayung"/>
        <s v="- 300 buah Prangko                                                                                           - 300 buah Materai                                                                                                               - 1 Paket Pengiriman"/>
        <s v="- Jasa Faximili &amp; Langganan Jaringan Internet                                                           - 2 unit Tangki Air"/>
        <s v="- 2 orang Sopir/ Pegawai Honorer/Tidak Tetap                                                      - 2 buah STNK roda 4                                                                                      - 1 buah STNK roda 2"/>
        <s v="- 8 orang Pengelola Keuangan APBD                                                                - 3 orang Pegawai Honorer/Tidak Tetap                                                                            - 9 orang Tenaga Lembur/Administrasi Keuangan                                                                                "/>
        <s v="- 1 orang Cleaning Service/Pegawai Honorer/Tidak Tetap                                                                                              - 1 Paket Alat Kebersihan Kantor"/>
        <s v="- 2 unit kendaraan roda 4                                                                                                - 1 unit kendaraan roda 2"/>
        <s v=" 2 Paket"/>
        <s v="62 stel pakaian dinas harian"/>
        <s v="1 Paket Kursus/Pelatihan/Pendidikan/Sosialisasi/ Bimtek"/>
        <s v="12 bulan"/>
        <s v="1 Kali  (50 orang) Rakor Keamanan dan Perlindungan Masyarakat  di Kupang dan 1 kali  (50 orang) Rakor keamanan se daratan Sumba da 50 orang se daratan Timor"/>
        <s v=" - Tim Koordinasi Kominda Provinsi, Rapat Bulanan 12 kali, Rapat-rapat kontigensi Kominda Provinsi, Rapat koordinasi Kominda Provinsi dan Kab. Kota  dan penjaringan Informasi kominda Kabupaten/Kota se NTT"/>
        <s v=" - Tim Koordinasi penanganan aktivitas orang asing, NGO dan lembaga asing Provinsi NTT dan Kabupaten/Kota se NTT, Rapat kontigensi Tk Prov. 4 kali                                                                 - Rapat Kerja Tim Penanaganan NGO  dan Lebanga asing 5 kali                          "/>
        <s v=" - Rapat koordinasi penanganan masalah strategis 1 kali                                                                          - 12 Fasilitasi penyelesaian masalah konflik Kab/Kota                                                                    "/>
        <s v=" - Lomba Pidato Tingkat SLTA Se Kota Kupang           - Sosialisasi 4 Pilar Kebangsaan  5 kali                                     - Rakor Kesbangpol dan Linmas Provinsi/Kab/Kota  1 kali                                                                    - Dialog Interaktfi Peningkatan Wasbang di Radio &amp; TVRI   10 Kali                                                                                  - Dialog antar tokoh agama dan tokoh adat (50 org), meningkatnya kesadaran tokoh adat dan tokoh agama dalam memahami &amp; menyebarkan nilai-nilai wawasan nusantara  2 kali                                                  - Dialog intern dan antar umat beragama (50 org), meningkatnya keterlibatan tokoh agama, tokoh adat, dan tokoh masyarakat dalam menyebarkan nilai-nilai tolerasi beragama pada masyarakat. 2 kali.                               - "/>
        <s v="Rapat-Rapat Pokja IDI; Ekspos Hasil Penilaian IDI NTT; Honorarium anggota pokja; Seminar Akhir Tahun Pokja"/>
        <s v=" -FPK:                                                             - Tim FPK Tingkat Prov. NTT                             -  Rapat Bulanan FPK Provinsi 12 kali                 -  Rapat bersama FPK Prov. dan FPK Kab./Kota  - Penguatan FPK 22 Kabupaten/Kota                    - FKUB:                                                           - Tim FKUB Tingkat Prov. NTT                           -  Rapat Bulanan FKUB Provinsi 12 kali              - Rapat bersama FKUB Prov. dan FKUB Kab./Kota                                                             - Penguatan FKUB 22 Kabupaten/Kota - Tim FPK Tingkat Prov. NTT                                              - FKDM:                                                          - TIM FKDM Provinsi                                        - Rakor FKDM Tingkat Provinsi NTT                                                                                       - Penguatan FKDM  22 Kabupaten/Kota                                                                         "/>
        <s v="Evaluasi dan pelaporan Kesbangpol dan Linmas Provinsi NTT"/>
        <s v=" - 6 kali (600 orang) Penyuluhan di Sumba Tengah, Nagekeo, Lembata, Alor dan Manggarai  dan Rote Ndao                                                                   - 2 kali fasilitasi di Kota dan Belu "/>
        <s v="1 kali FGD (50 orang)"/>
        <s v="100 orang kalangan Parpol, Perguruan Tinggi, Ormas Kepemudaan, Mahasiswa, Toga, Tomas dan Aparatur Pemerintah  "/>
        <s v=" - 4  Kali (100 orang kalangan Parpol, Perguruan Tinggi, Ormas Kepemudaan, Mahasiswa, Toga, Tomas dan Aparatur Pemerintah daerah)"/>
        <s v=" -  Tim Verifikasi                                                                       - Rapat Verikasi Bantuan Keuangan 6 kali                                "/>
        <s v="1) Tersedianya Peralatan Gedung Kantor Meubeler (Sofa Tamu), Alat Elektronik (Televisi dan Kulkas), Alat Komunikasi (Handy Talkie 20 Unit) dalam rangka Meningkatkan Kinerja Aparat Satpol PP Prov.NTT; 2) Tersedinya Kendaraan Dinas Roda 2 (Dua) 2 Unit"/>
        <s v="Terlaksananya Pemeliharaan Berkala Kendaraan Dinas (5 Unit Roda Empat dan 3 Unit Roda Dua)"/>
        <s v="Terlaksananya Pemeliharaan Berkala Peralatan dan Perlengkapan Gedung Kantor selama 1 Tahun"/>
        <s v="Tersedianya Data/ Laporan Kinerja SKPD (Laporan Bulanan, Triwulan, Semester, Tahunan, LAKIP, LPPD, Waskat, Budaya Kerja, RKPD, RPJMD dan Laporan-Laporan Lainnya)"/>
        <s v="Terciptanya Masyarakat yang Sadar Trantibum"/>
        <s v="Tersedianya data dan informasi"/>
        <s v="Terlaksananya Perayaan HUT Pol PP dan Linmas Se-NTT"/>
        <s v="1) Terlaksananya Pengamanan Terhadap Kepala Daerah, Wakil Kepala Daerah, Tamu-Tamu Pemda, Kantor, Rumah Dinas, Pengamanan Hari-Hari Besar, Pengamanan Aksi Unjuk Rasa serta Pengamanan Aset; 2) Rapat Koordinasi Teknis Ketenteraman Masyarakat dan Ketertiban Umum; 3) Terlaksananya Studi Lapangan dalam rangka Peningkatan Teknik Komunikasi, Mediasi dan Negosiasi dalam Aksi Unjuk Rasa; 4) terlaksananya Pemantauan dan Koordinasi Situasi Trantibum alam Rangka Pelaksanaan Pemilu Presiden dan Pemilu Legislatif"/>
        <s v="1) Terlaksananya Penyusunan Ranperda tentang Perubahan atas Peraturan Daerah Nomor 03 Tahun 2001 tentang PPNS; 2) Terlaksananya Sosialisasi / Evaluasi Pelaksanaan Peraturan Daerah Provinsi NTT yang Mempunyai Sanksi Pidana; 3) Terlaksananya Peningkatan Program Kegiatan dan Evaluasi Terhadap kinerja PPNS"/>
        <s v="Terlaksananya Pembekalan Bagi Anggota Linmas se NTT"/>
        <s v="Terlaksananya Diklat bagi 4 Orang Calon PPNS "/>
        <s v="Meningkatnya Keamanan Kantor"/>
        <s v="1 paket"/>
        <s v="1 tahun"/>
        <s v="Terlaksananya sistem informasi timbal balik tentang masalah-masalah Penanggulangan Bencana bagi semua pemangku kepentingan dalam mendukung PUSDALOPS-PB"/>
        <s v="terkumpulnya data kejadian bencana dalam 3 fase (Pra Bencana, Saat Bencana,Pasca Bencana)"/>
        <s v="Terlaksananya sosialisasi dan simulasi manajemen penanggulangan bencana berbasis gender bagi kaum perempuan dan disabilitas "/>
        <s v="Memperlancar komunikasi antar BPBD Kab/Kota"/>
        <s v="Meningkatkan pengetahuan tentang aturan-aturan; Meningkatnya Kapasitas Aparatur dan Masyarakat Kabupaten Belu dalam menghadapi Bencana Banjir."/>
        <s v="Terlaksananya monitoring dan evaluasi di 22 Kab/Kota"/>
        <s v="Mencegah berkurangnya dampak bencana yang mungkin terjadi."/>
        <s v="Tersedianya tanda peringatan dini yang dipasang pada daerah rawan bencana"/>
        <s v="Meningkatnya pemahaman Aparatur dan Masyuarakat tentang PRB Potensi Bencana Gunung Api; Terpublikasinya Informasi kebencanaan dan penanganannya "/>
        <s v="Tersedianya tenaga Teknis dalam menganalisis kajian resiko dan penyusunan Rencana Kontigensi  "/>
        <s v="Terjaminnya kualitas penyimpanan stok logistik/peralatan dalam pergudangan"/>
        <s v="Tersedianya dukungan logistik/peralatan penanggulangan bencana"/>
        <s v="Terdistribusinya bantuan logistik/peralatan penanggulangan bencana; Terinventarisasinya data logistik/peralatan dan SDM"/>
        <s v="Terpeliharanya sarana dan prasarana penanggulangan bencana"/>
        <s v="Terbentuknya POSKOLAP dan terindentifikasinya  kondisi riil di lokasi bencana guna penanganan lebih lanjut pada saat tanggap darurat"/>
        <s v="Tersedianya tenaga aparatur yang terampil di bidang Damage and Lossest Assessment (DaLA)"/>
        <s v="Terpulihnya kondisi sosial ekonomu masyarakat korban bencana"/>
        <s v="Rakor 4 kali, Konsumsi peserta rakor snack: 8500 dos, makan 10.000 porsi (setahun)"/>
        <s v="Terklaksananya dialog Kepala daerah dengan toko keagamaan dan sosial kemasyarakatan"/>
        <s v="Terlaksananya Rakor FORKOPIMDA dan rapat-rapat antara pemerintah, politik, keamanan, dan ketertiban, dunia usaha, lembaga profesi dan kemasyarakatan lainnya"/>
        <s v="Terlaksananya peringatan Hari Besar"/>
        <s v="Perjalanan Dinas Gub dan Wagub NTT selama 1 tahun"/>
        <s v="Tersedianya Jaminan Kesehatan Gubernur dan Wakil Gubernur NTT"/>
        <s v="Belanja barang dan jasa, perawatan kendaraan bermotor, belanja makan dan minum dan perjalanan dinas"/>
        <s v="Perjalanan dinas dalam dan luar daerah"/>
        <s v="Menunjang kegiatan protokoler pimpinan"/>
        <s v="tersedianya pakaian dinas dan Perlengkapan serta Pakaian adat daerah"/>
        <s v="Belanja cenderamata, jasa kantor, belanja perawatan kendaraan bermotor dan sewa sarana transportasi"/>
        <s v="Terciptanya pemeliharaan berkala pada Kantor Gubernur NTT, pemeliharaan instalasi air listrik, telepon, pintu dan jendela biro umum, bibit tanaman untuk kantor gub, penyediaan bahan fumigasi, belanja dekorasi 1 tahun"/>
        <s v="Biaya perjalanan dinas Kepala daerah dan Wakil Kepala Daerah termasuk mendampingi tamu pemerintahan pusat/luar negeri"/>
        <s v="Kenyamanan rumah jabatan Gubernur dan Wakil Gubernur: Belanja modal pengadaan perlengkapan kantor, pengadaan mebel, peralatan dapur dan penghias ruang RT"/>
        <s v="Pengadaan vacum cleaner"/>
        <s v="Pengadaan komputer, alat-alat studio, alat komunikasi, barang bercorak kesenian dan kebudayaan"/>
        <s v="Sewa kursi 35.000 buah, sewa generator 20 kali, sewa tenda 700 kali, sewa sound system 30 kali"/>
        <s v="Pemeliharaan instalasi listrik air listrik, telepon, pintu dan jendela, dinding, tempat parkir, pagar taman, serta bibit tanaman hias selama 1 tahun"/>
        <s v="Jasa service penggantian suku cadang 10 unit, rujab wagub 5 unit; belanja BBM 16.900 liter, solar 12.600 ltr dan pelumas 300 kaleng"/>
        <s v="Jasa service, penggantian suku cadang, BBM dan pelumas"/>
        <s v="Perlengkapan rumah jabatan dapat digunakan secara optimal, TV 7 unit, AC 36 unit, komputer 7 unit"/>
        <s v="Jasa pembersihan dan pemeliharaan alat-alat rumah tangga"/>
        <s v="Peralatan Kantor Terpelihara"/>
        <s v="Terciptanya kenyamanan pada Rumah Jabatan"/>
        <s v="Rehabilitasi Ruang kerja Gub, wagub dan ruang kerja 10 biro"/>
        <s v="Service Bis Biro Umum 1 unit, mobil truck operasional 1 unit, mobil pemadam kebakaran 1 unit"/>
        <s v="Kenyamanan dan keamanan pemakaian listrik pada Kantor Gubernur"/>
        <s v="Belanja pemeliharaan taman kantor"/>
        <s v="Rehabilitasi pengecetan gedung Aula El Tari dan rehabilitasi pengecetan Kantor Gubernur NTT"/>
        <s v="Belanja modal pengadaan tempat sampah"/>
        <s v="Terlaksananya Pengadaan peralatan gedung kantor"/>
        <s v="Terlaksannya Pemeliharaan rutin/berkala kendaraan dinas/operasional"/>
        <s v="Terlaksananya Pemeliharaan rutin/berkala peralatan gedung kantor"/>
        <s v="Terlaksananya Penyusunan laporan capaian kinerja dan ikhtisar realisasi kinerja SKPD"/>
        <s v="Tersusunya 4 rekomendasi dan 1 dokumen"/>
        <s v="Terasistensi dan terevaluasinya Ranperda Kab./Kota, terklarifikasinya dan termonitoringnya Parda Kab./Kota"/>
        <s v="Tersusunya Perda dan Ranperda baru Provinsi NTT, Terkajianya Perda Provinsi NTT, Tersusunya 40 Pergub, 200Kepgub/Ingub, 20 MoU/MoA dan terlaksananya konsultasi publik dan Monev di 22 Kabupaten/Kota."/>
        <s v="Terlaksananya Persidangan di Pengadilan dan Penanganan Kasus diluar pengadilan dengan 4 Hasil Sidang dan 5 laporan"/>
        <s v="Terlaksananya Sosialisasi Produk Hukum Pusat dan Daerah yakni 10 Perundang-Undangan Pusat dan 10 Perundang-Undangan Daerah"/>
        <s v="Terlaksananya Rakor dan Pembinaan JDIH bagi Pengelolah JDIH pada SKPD Provinsi dan Kab./Kota"/>
        <s v="Terlaksananya Pembinaan Evaluasi dan pengambilan data di SKPD Lingkup Provinsi dan Kab./Kota seNTT dan Penyelenggaran Wajib LHKPN di 21 kabupaten dan Instansi Lingkup Pemprov. NTT"/>
        <s v="PokjaRANHAM Provinsi, 10 RanperdaKab./Kota dan 10 Perda provinsi, 1kali kegiatan, adanya Norma dan standarInstrumen HAM, di 16 Kab./Kota, 2 kali Tim Pokja  dan 1 kali Tim Pembina dan pembuatan 6 Buku, Terlaksananya Rapat Koordinasi Flobamoraku Sadar Hukum dan HAM, Terlaksananya RakorPerumusan Kebijakan Hukum. "/>
        <s v="17 orang"/>
        <s v="3 unit mobil operasional"/>
        <s v="1 paket karpet, 6 unit AC, 2 unit komputer dan printer"/>
        <s v="8 unit"/>
        <s v="1) tersedia 1 pergub standar harga Barang dan Jasa Pemerintah Provinsi NTT, 2) 1 dokumen pedoman analisis standar belanja"/>
        <s v="1)Tersedianya 1 Rancangan Perda, 2) tersedia 1 rancangan pergub tentang penjabaran APBD Prov.NTT TA 2015"/>
        <s v="1)Tersedianya 1 Rancangan Perda, 2) tersedia 1 rancangan pergub tentang penjabaran APBD perubahan Prov.NTT TA 2014"/>
        <s v="1)Tersedianya 1 Rancangan Perda, 2) tersedia 1 rancangan pergub tentang penjabaran pertanggungjawaban APBD Prov.NTT TA 2013"/>
        <s v="Tersusunnya Laporan Triwulan/Semesteran (7 Dokumen)"/>
        <s v="Tersedianya 47 DPA-SKPD dan 47 DPPA-SKPD"/>
        <s v="Terlaksananya Monitoring Bantuan Keuangan dan Evaluasi Kegiatan Pembangunan Lainnya"/>
        <s v="1). Operasional Tugas MPTPTGR dan Terselesaikannya Piutang Daerah"/>
        <s v="Terimplementasinya SIPKD (1 Paket SIPKD)"/>
        <s v="Tersusunnya Laporan Triwulan/Semesteran dan Akhir Tahun Dana Konsentrasi ( 5 Laporan)"/>
        <s v="1). Tertatanya Pengelolaan Adminsitrasi Keuangan Daerah di Prov. dan Kab/Kota (46 SKPD); 2). Rapat koordinasi pengelolaan dan penatausahaan keuangan daerah, 3) rekonsialisasi BUD dengan Bank dan Pemerintah Pusat; 4) Pembinaan bendahara"/>
        <s v="1). Sinkronisasi perencanaan anggaran Provinsi dan Kabupaten/Kota; 2) Sosialisasi pedoman penyusunan APBD "/>
        <s v="1) Tersusunnya tiga regulasi pengelolaan keuangan daerah; 2) Terlaksananya sosialisasi regulasi pengelolaan keuangan daerah"/>
        <s v="Tersedianya Keputusan Gubernur tentang Evaluasi Ranperda tentang APBD Kab/Kota dan Rancangan Peraturan Kepala Daerah tentang Penjabaran APBD Kab/Kota (21 Dokumen/Keputusan Gubernur"/>
        <s v="Terlaksananya 21 Keputusan Gubernur tentang Evaluasi Perda tentang Perubahan APBD Kab/Kota"/>
        <s v="Tersedianya 21 Keputusan Gubernur tentang Pertanggungjawaban APBD Kab/Kota"/>
        <s v="Tersedianya Buku Statistik Keuangan Daerah"/>
        <s v="Terlaksananya Pembinaan dan Monitoring Keuangan Daerah di 22 Kab/Kota"/>
        <s v="Terlaksananya Rapat Koordinasi Tindak lanjut Evaluasi APBD 22 Kab/Kota"/>
        <s v="Terlaksananya Rapat Koordinasi Penyusunan Usulan DAK di 22 Kab/Kota "/>
        <s v="Pelaksanaan Pendidikan dan Pelatihan Formal PNS"/>
        <s v="Terlaksananya sosialisasi Peraturan Perundang-Undangan Bidang Kepegawaian se-NTT"/>
        <s v="Ketersediaan lemari kantor"/>
        <s v="Perawatan dan Pemeliharaan AC"/>
        <s v="pemeliharaan kendaraan dinas operasional"/>
        <s v="Terpeliharanya jaringan SIMPEG dan SAPK "/>
        <s v="Tersusunan laporan capaian kinerja dan ikhtisar capaian kinerja SKPD"/>
        <s v="- Terlaksananya Workshop Pembinaan Karier PNS melalui Jabatan Fungsional. - Terlaksananya Bimtek Penyusunan Formasi Jabatan Fungsional. - Terlaksananya Wokshop Penulisan KTI Pejabat Fungsional. - Terlaksananya Rapat Kerja Pejabat Fungsional"/>
        <s v="- Terlaksananya Pembentukan Tim Baperjakat dan terfasilitasinya kegiatan Baperjakat bagi PNS Provinsi Calon Sekda dan Calon Pejabat Eselon II Kab/Kota. - Terlaksananya Penilaian visi misi calon Sekda Kabupaten. - Terlaksananya pembinaan karier PNS di Kabupaten/Kota. - Terlaksananya proses karis/karsu dan karpeg serta PNS yang alih status.  - Terlaksananya sumpah janji PNS  "/>
        <s v="- Terlaksananya proses seleksi CPNSD dengan alokasi formasi 500 orang. - Terrekrutment CPNSD formasi TA. 2013 sejumlah 500 orang. - Proses seleksi berjalan dengan lancar dan bebas dari Korupsi, Kolusi dan Nepotisme. - Tersedianya tenaga lapangan dan tenaga kesehatan untuk pemenuhan kebutuhan pelayanan. - PNS yang diseleksi untuk Tubel/Ibel adalah PNS yang berkualitas. - Universitas/Perguruan tinggi tempat PNS Tubel/Ibel ditetapkan oleh Pemerintah Provinsi dan telah terakreditasi. - MOU dengan pihak perguruan tinggi"/>
        <s v="Terlaksananya proses penyelesaian administrasi kenaikan pangkat PNS Provinsi dan PNS Kab/Kota Se- NTT yang  menjadi kewenangan Provinsi. - Penempatan PNS Provinsi dan PNS Kabupaten/Kota se-NTT yang menjadi kewenangan Provinsi. - Pensiun PNS, Janda/Duda dan anak se-NTT yang menjadi kewenangan Provinsi. "/>
        <s v="- Terlaksananya pengembangan/modifikasi aplikasi simpeg berbasis Web. - Telaksananya pengumpulan/pemutakhiran data PNS Provinsi dan Kab/Kota. - Telaksananya penyesuaian database PNS Provinsi dan BKN. - Telaksananya proses KPE bagi PNS Pemerintah Provinsi NTT."/>
        <s v="- terlaksananya pemberian penghargaan bagi PNS berprestasi dengan masa pengabdian X,XX, dan XXX Tahun. - terlaksananya klarifikasi data PNS penerima SLKS. - terakomodirnya seluruh usulan penyerahan tanda jasa kepada PNS di tingkat puast. - diperolehnya informasi tentang sistem dan prosedur penyaluran bantuan perumahan bagi PNS. "/>
        <s v="- Pelaksanaan Proses penanganan PNS yang bermasalah. - Pelaksanaan Rapat Dewan Kepegawaian (RDK). - Pelaksanaan Workshop Peraturan Disiplin dan Sengketa Kepegawaian bagi PNS. - Pelaksanaan Klarifikasi Kasus-Kasus PNS di Kab/Kota yang menjadi kewenangan Gubernur. - Pelaksanaan Koordinasi dan Klarifikasi Penyelesaian Kasus-Kasus PNS ke Departemen terkait di Pusat. - Tes DNA"/>
        <s v="tersedianya dana untuk program lanjutan untuk 23 PNS dan 94 PNS untuk program baru "/>
        <s v="- terseleksi 80 capra IPDN untuk pantukhir di jatinangor. - Proses seleksi dan penerimaan capra sesuai dengan ketentuan yang ditetapkan pemerintah pusat. "/>
        <s v=" - PNS Tubel/Ibel dapat menyelesaikan pendidikan sesuai batas waktu yang ditetapkan dalam SK. - Penyelahgunaan dana pendidikan diminimalisir. - Para Praja IPDN PemProv. NTT sejumlah 152 orang yang sedang menempuh pendidikan dievaluasi studinya dan pendampingan selama masa pendidikan."/>
        <s v="Terlaksananya  Ujian Dinas  dan Kenaikan Pangkat Penyesuaian Ijazah untuk 700 PNS Tingkat Provinsi dan Kab/Kota se-NTT"/>
        <s v="Terlaksananya kegiatan sosialisasi bantuan perumahan bagi PNS sebanyak 110 orang di tingkat Provinsi NTT. - tersedianya data hasil rekonsiliasi setoran dana taperum dari 22 Kab/Kota di Provinsi NTT"/>
        <s v="Terlaksananya Bimtek Sistem Administrasi Kenaikan Pangkat PNS, Penempatan dan Pensiun PNS pada SAPK"/>
        <s v="Tersedianya sarana Komunikasi, Sumber Daya Air dan listrik "/>
        <s v="Terselenggaranya kegiatan perkantoran dan pemerintahan "/>
        <s v="Meningkatnya pengetahuan dan ketrampilan  SDM aparatur"/>
        <s v="Terwujudnya sinergijifitas antara jabatan dengan  tugas pokok dan fungsi masing-masing aparatur"/>
        <s v="1) Terlaksananya Kab/Kota yang difasilitasi; 2) Tersedianya Laporan Pelaksanaan Kegiatan Penataan, Pembinaan, Pengendalian Kelembagaan Anjab dan ABK Kab/kota se NTT"/>
        <s v="Tersedianya Organisasi Perangkat Daerah yang tepat fungsi dan tepat ukuran"/>
        <s v="1) Tersedianya data jabatan dan informasi jabatan; 2) Tersedianya informasi mengenai efisiensi kerja organisasi melalui beban kerja / volume kerja"/>
        <s v="Terwujutnya Sinergitas Program dan Kegiatan antara Pemerintah Provinsi dan Pemerintah Kabupaten / Kota"/>
        <s v="1) Bimtek Penyusunan Revisi Road Map 2013-2017; 2) Terwujudnya dokumen Pergub Road Map Reformasi Birokrasi NTT 2013-2017"/>
        <s v="Terkoordinasi dan terevaluasinya implementasi: 1) Ketentuan pelaksanaan hari/jam kerja; 2) Ketentuan penomoran kendaraan dinas; 3) Ketentuan pakaian dinas PNS; 4) Ketentuan tata naskah dinas; 5) Ketentuan pelaksanaan SOP Administrasi Pemerintahan; 6) Ketentuan pelaksanaan Standar Pelayanan Minimal (SPM); 7) Ketentuan Pelaksanaan Pedoman Hubungan Kerja Organisasi Perangkat daerah dalam Penyelenggaraan Pemerintah Daerah"/>
        <s v="1) Terlaksananya Forkompanda; 2) Tersusunnya laporan Forkompanda; 3) Rencana Tindak Lanjut Poin-Poin Kesepakatan Forum (rekomendasi)"/>
        <s v="1) Terfasilitasinya Rapat Bimbingan Implementasi Reformasi Birokrasi; 2) Tersedianya Laporan Pelaksanaan Kegiatan Pembinaan dan Pengendalian Implementasi Reformasi Birokrasi"/>
        <s v="1) Tersusunnya Laporan Akuntabilitas Kinerja Instansi Pemerintah (LAKIP) Pemprov. NTT Tahun 2013 (60 buku); 2) Tersusunnya Rencana Kinerja Tahunan (RKT) Pemprov NTT Tahun 2014 (60 buku); 3) Tersusunnya Penetapan Kinerja (PK) Pemprov NTT Tahun 2014 (60 buku); 4) Terlaksananya Asistensi dan Konsultasi LAKIP, RKT dan PK di Kementrian PAN dan RB serta Kemendagri; 5) Terlaksananya Rakor SAKIP dengan Kemendagri"/>
        <s v="1) Tersusunnya Pergub tentang IKU Pemprov NTT (20 buku); 2) Tersusunnnya Pergub tentang IKU SKPD (60 buku)"/>
        <s v="Meningkatnya ketersediaan informasi SAKIP"/>
        <s v="1) Tersedianya laporan evaluasi pelaksanaan budaya kerja Pemprov NTT 2013 (55 buku); 2) Tersedianya laporan evaluasi pelaksanaan perjalanan dinas Pemprov NTT tahun 2013; 3) Tersedinya laporan evaluasi kinerja Pemprov NTT tahun 2013"/>
        <s v="Meningkatnya Kinerja Aparatur Negara Tingkat Provinsi NTT"/>
        <s v="1) Terlaksananya Rapat Evaluasi penyelenggaraan pelayanan publik; 2) Terfasilitasinya penyusunan SPP di SKPD Provinsi dan Bagian Organisasi Kab/Kota Se NTT;3) Adanya evaluasi pengelolaan pengaduan masyarakat lingkup Pemprov dan Kab/kota se NTT"/>
        <s v="1) Adanya inventarisasi masalah pengaduan masyarakat; 2) Adanya solusi logis dari setiap masalah; 3) Tersedianya janji perbaikan pelayanan dan rekomendasi perbaikan layanan"/>
        <s v="Meningkatnya kinerja pelayanan publik"/>
        <s v="Meningkatnya Kualitas Sumber Daya Aparatur Pelayanan Publik"/>
        <s v="1) tersedianya Katalog dan kartu anggota perpustakaan; 2) Terinventarisnya koleksi pustaka; 3) pendalaman pengelolaan perpustakaan; 4) Tersedinya buku perpustakaan koleksi terbaru"/>
        <s v="Meningkatnya pengetahuan dan ketrampilan aparatur dalam mengimplementasi kan SAKIP"/>
        <s v="Terlaksananya Bimbingan Teknis bagi PNS  sesuai TUPOKSI Biro"/>
        <s v="Tersedianya Perlengkapan Gedung Kantor "/>
        <s v="Terpenuhinya kebutuhan peralatan gedung kantor "/>
        <s v="Terlaksananya pemeliharaan rutin/berkala Kendaraan Dinas/Operasional sesuai kebutuhan"/>
        <s v="Terpeliharanya alat-alat kantor dan komputer Biro"/>
        <s v="Terlaksananya Pengadaan Barang/Jasa Pemerintah Secara Tepat Waktu dan Tepat Aturan."/>
        <s v="1. Terkendalinya pengadministrasian pelaksanaan pembangunan, 2. Masalah dan indikasi penyimpangan pelaksanaan Kegiatan dapat ditekan sejak dini."/>
        <s v="1. Tersusunnya Buku JUKNIS Pelaksanaan Kegiatan APBD Prov NTT, 2. Terlaksananya Konsultasi Teknis Sistem Pemantauan dan Pelaporan Pelaksanaan Keg  APBD Provinsi, 3. Asistensi APBD Provinsi NTT Murni, APBD Perubahan dan Konsultasi Teknis Penyusunan APBD, 4. Terlaksananya pembinaan dan pemantauan pelaksanaan Keg APBD Provinsi di Satuan Kerja lingkup Provinsi dan di 22 Kab/Kota serta Pembinaan ke Desa Mandiri Anggur Merah di Ohaem, 5. Rapat Evaluasi Triwulanan Pelaksanaan Kegiatan APBD Provinsi NTT, 6. Rapat Koordinasi Pelaksanaan Kegiatan APBD Provinsi NTT, 7. Tersusunnya dokumen pelaporan pelaksanaan Keg. APBD Prov secara tepat waktu dan tepat aturan, 8. Tersusunnya Buku Sebaran Paket Keg APBD Provinsi NTT."/>
        <s v="SKPD Kabupaten/Kota se Provinsi NTT"/>
        <s v="Pekerjaan Jasa Konstruksi di Provinsi NTT terlaksana sesuai peraturan perundang-undangan yang berlaku."/>
        <s v="Tersedianya data dan informasi perkembangan pelaksanaan kegiatan Dekosentrasi, Tugas Pembantuan, Kantor Daerah, Kantor Pusat dan Urusan Bersama "/>
        <s v="Terlaksananya Pengadaan Barang/Jasa yang efektif, efisien, transparant, akuntable"/>
        <s v="Pelaksanaan Pengadaan Barang/Jasa  Pemerintah melalui Sistem Pengadaan Secara Elektronik  "/>
        <s v="Terlaksananya pengadaan Laptop dan komputer"/>
        <s v="Terlakasananya Pemeliharaan Kendaraan Dinas Operasional"/>
        <s v="Terpeliharanya peralatan dan Perlengkapan Kantor secara rutin"/>
        <s v="1) Terlaksananya rapat tingkat Provinsi dan kabupaten; 2) Berperannya FPED dalam memfasiltasi memotivasi maupun mendinamisasi aktivitas ekonomi"/>
        <s v="Meningkat"/>
        <s v="Distribusi, serta  Realisasi,  Beras Miskin (Raskin) mencapai 100% sesuai Indikator 6 T dan Harga Bahan Bakar Minyak (BBM) serta Pupuk Bersubsidi sesuai dengan Harga Eceran Tertinggi (HET)  menurut Keputusan Gubernur NTT dan Ketersediaan dan Harga Sembako terpenuhi di Provinsi NTT"/>
        <s v="1) Adanya 7 Komoditi Unggulan Daerah yang mendapatkan Perlindungan Indikasi Geografis (Nama Asal Barang)   dari Kementerian Hukum dan HAM RI; 2) Adanya 7 Produk Ungulan Daerah (PUD) dari Sentra Industri kreatif yang mendapatkan HaKI dari Kementerian Hukum dan HAM RI serta mendapatkan SNI dari Badan Standarisasi Nasional Indonesia"/>
        <s v="1) Tersedianya Konsep Pengembangan Free Trade Zona (FTZ) Pulau Timor pada bidang Perdagangan dan Industri dalam rangka mendukung dalam peningkakan perekonomian NTT; 2) Tersedianya Potret  Inter Koneksi Sarana Prasarana Perhubungan Dalam Peningkatan  Arus Orang, Barang dan Jasa Pada Bidang Perdagangan khususnya perdagangan antar pulau di Provinsi NTT; 3) Tersedianya Konsep Pembukaan Kantor Penghubung Pemerintah Provinsi Nusa Tenggara Timur (NTT) di Surabaya (Jawa Timur) sebagai gerbang informasi harga dan peluang pasar."/>
        <s v="1) Tersedianya Analisis Operasi Kendaraan Berat dalam kaitannya dengan Rekomendasi Gubernur NTT tentang Ijin Pemasukan dan Operasionalisasi Kendaraan Berat ditinjau dari aspek ekonomi terhadap Penggunaan Dermaga Penyeberangan (Labuan Bajo, Ende, Maumere, Larantuka, Waingapu, Waikelo, Bolok, Teluk Gurita dan Kalabahi)  dan kondisi Jalan  yang diakibatkan di Provinsi NTT; 2) Tersedianya hasil analisis tentang Operasionalisasi Kendaraan Angkutan Antar Jemput terhadap AKDP dalam kaitannya dengan pengembangan Ekonomi di Provinsi NTT sebagai bahan referensi dalam pemecahan masalah yang sering timbul antara Angkutan Antar Jemput dan AKDP."/>
        <s v="Terlaksananya pemantauan penyelenggaraan  dan promosi &amp; kepromosian berbagai potensi unggulan dan peluang investasi"/>
        <s v="Terlaksananya upacara dan peringatan hari-hari besar nasional dan HUT NTT"/>
        <s v="Tersedianya sarana kerja yang memadai"/>
        <s v="Terlaksananya kegiatan Sosialisasi UKS"/>
        <s v="Terlaksananya Koordinasi Penetapan dari Pendampingan Peserta Jambore UKS"/>
        <s v="Terlaksananya Pemantauan dan Evaluasi Pelaksanaan Kebijakan Pemda di Bidang  Pendidikan di Provinsi NTT"/>
        <s v="Terwujudnya Kebijakan Pemerintah Daerah di Bidang Kesehatan tentang Penanggulangan Penyakit Beresiko Kejadian Luar Biasa (KLB)"/>
        <s v="Terlaksananya  Operasional Sekretariat Komda Lansia"/>
        <s v="Terlaksananya Monitoring dan Evaluasi Pelaksanaan Program dan Kegiatan Bidang Kesejahteraan Sosial"/>
        <s v="Terlaksananya Rapat Koordinasi Kebijakan Penanganan Masalah Anak di Provinsi NTT"/>
        <s v="Terlaksananya Peningkatan   Pengelolaan Pelayanan Umum  Bidang Kesejahteraan Rakyat di Provinsi NTT"/>
        <s v="Terlaksananya operasonal kesekretariatan DWP Prov. NTT, terlaksananya peringatan HUT DWP Provinsi NTT, terlaksananya kegiatan DWP bidang pendidikan, ekonomi, kesehatan dan sosial budaya"/>
        <s v="1) Terlaksananya dialog kerukunan lintas agama se daratan Flores dan Lembata. 2) Terlaksananya dialog Pemda.Provinsi NTT dengan Pimpinan  Lembaga Keagamaan;  Rekomendasi Tindak Lanjut"/>
        <s v="Terlaksananya Temu Pemuda Lintas Agama di Kabuaten Rote Ndao, Sabu Raijua dan Alor"/>
        <s v="Terlaksananya Pemantauan dan Evaluasi  Pelaksanaan Kebijakan Pemda di Bidang Agama"/>
        <s v="Terlaksananya Fasilitasi Pelaksanaan Urusan Haji, Utsawa Dharma Gita Tingkat Naional,  MTQ Tk. Provinsi NTT dan MTQ Tingkat Nasional "/>
        <s v="Terlaksananya Fasilitasi Pelaksanaan kegiatan   MTQ Tk. Provinsi NTT dan pengiriman  Kafilah  ke  MTQ Tingkat Nasional "/>
        <s v="Terlaksananya kegiatan Paskah Oekumene, Halal Bihalal, Natal Oekumene dan Pekan Suci Larantuka"/>
        <s v="tersedianya peralatan gedung dan kantor"/>
        <s v="Terfasilitasinya Pemeliharaan Rutin/Berkala Kendaraan"/>
        <s v="Terpeliharanya Peralatan Kantor"/>
        <s v="Terlaksananya Pelaporan Capaian Kinerja Program dan Kegiatan"/>
        <s v="Memperjuangkan Provinsi Nusa Tenggara Timur menjadi salah satu Provinsi Kepulauan untuk mendapat pengakuan secara yuridis dari Pemerintah"/>
        <s v="Adanya Kegiatan kesekretariatan MPU, APPSI, Tripartiet dan BKS Provinsi Kepulauan; Terselenggaranya Rapat Kerja Gubernur dan para Camat se-Prov. NTT  di Kupang"/>
        <s v="tersedianya data/informasi hasil peninjauan lapangan tim DPOD, tentang proses pemekaran calon daerah otonom baru Kota Maumere, dan calon otonom baru kab. Adonara di Kabupaten induk serta proses pemekaran di Kab. Alor, Kab. TTS dan Kab. Sumba Timur; 1.Tersedianya data yang akurat pembakuan nama rupa bumi di kabupaten/kota se Provinsi Nusa Tenggara Timur, 2.Terinventarisasi dan terverivikasinya penamaan rupa bumi unsur alami 3. Terlaksananya Bimtek  Pendataan unsur rupa bumi alami "/>
        <s v="1) Terwujudnya fasilitasi penyelesaian konflik pertanahan di Kab/Kota Se Provinsi NTT dan tersedianya buku profil penyelesaian masalah-masalah pertanahan di Kab/Kota se Provinsi NTT serta terfasilitasinya penyelenggaraan pengadaan tanah bagi pembangunan utk kepentingan umum; 2) terlaksananya koordinasi, monitoring dan evaluasi kegiatan ketentraman dan ketertiban di kabupaten/kota se provinsi NTT"/>
        <s v="Laporan Hasil Penyerahan P3D; Tertatanya penyelenggaraan pemerintahn yang efektif, efesien, ekonomis dan akuntabel"/>
        <s v="Terlaksananya inventarisasi dan monitoring penyelesaian tindak lanjut temuan atas LHP DKTP di 22 Kab/Kota; Terlaksananya koordinasi penyerahan aset DKTP serta pengadministrasian data hibah aset DKTP; Terlaksananya koordinasi dengan instansi pengawasan yang ada di daerah terhadap pelaksanaan DKTP."/>
        <s v="Adanya dokumen LPPD, tereksposenya ILPPD dan peningkatan pemehaman penyusunan LPPD Kab/Kota; Adanya Pengetahuan dan Kemampuan Aparat Pemerintah Provinsi dalam menyusun IKK"/>
        <s v="Adanya data EKPOD dan EDOB"/>
        <s v="Penyusunan Laporan Keterangan Pertanggung-Jawaban Gubernur dan Nota Pengantar LKPJ Tahun anggaran 2013"/>
        <s v="7 (tujuh) Kabupaten di Provinsi NTT dan Kemendagri di Jakarta"/>
        <s v="terinventarisasi dan terevaluasinya kelengkapan administrasi PAW anggota DPRD Provinsi dan DPRD Kab/Kota se Provinsi NTT"/>
        <s v="Tersedianya 4 orang SDM Pengelola SIAK pada Biro Pemerintahan Setda Prov. NTT"/>
        <s v="Sistem Administrasi Kependudukan di 22 Kabupaten/Kota se Provinsi NTT"/>
        <s v="terselenggaranya Raker Sinkronisasi Kebijakan Kependudukan dan Capil Tingkat Provinsi bagi 50 Orang Operator dibidang kependudukan dan capil di 22 Kab/Kota; terselenggaranya pelaksanaan  kebijakan kependudukan antara Pemerintah Pusat dan Pemerintah Provinsi"/>
        <s v="terbangunnya jaringan komunikasi data (SIAK) secara on line antar Kab/Kota, Provinsi dan Pusat dan Pusat data Nasional di Kemendagri"/>
        <s v="Kelancaran Pelaksanaan Tugas Kantor"/>
        <s v="Kelancaran Pelaksanaan Tugas"/>
        <s v="Terselenggaranya perjalanan mengikuti Rakor PP &amp; PA tingkat nasional; Terselenggaranya Rakor PP &amp; PA tingkat provinsi; Terevaluasinya Program/Kegiatan PP &amp; PA; Tersusunnya Rencana Tindak Lanjut Program/Kegiatan serta adanya laporan"/>
        <s v="Terlaksananya rapat koordinasi dan evaluasi gugus tugas TPPO; Terevaluasinya pelaksanaan gugus tugas dan Tim TPPO"/>
        <s v="Terlaksanya Monev Program PP dan PA"/>
        <s v="Terlaksananya Advokasi Kelembagaan PUG "/>
        <s v="Terlaksanya TOT Bahan Ajar Responsif Gender"/>
        <s v="Terlaksananya Sosialisasi/advokasi  Pengembangan kab/kota layak anak/ sekolah ramah anak"/>
        <s v="Terlaksananya Konferensi Anak Daerah, Forum Anak Nasional, Fasilitasi Pembentukan Forum Anak dan Penguatan Forum Anak Tingkat Provinsi"/>
        <s v="Terlaksananya Fasilitasi Pemenuhan Hak Pendidikan dan Perlindungan Anak"/>
        <s v="Terlaksananya Penguatan kapasitas Kelompok ekonomi perempuan "/>
        <s v="Terlaksannya Pembinaan terhadap putri Indonesia asal NTT dan konser perjuangan perempuan NTT"/>
        <s v="Terlaksananya Lokakarya Pengakuan Posisi dan peran serta perempuan dalam urusan adat dan pengambilan keputusan di tingkat masyarakat adat "/>
        <s v="Terlaksananya Seminar Sehari tentang Pandangan Laki-Laki terhadap Gender"/>
        <s v="Terlaksananya Pelatihan Kepemimpinan bagi perempuan potensial"/>
        <s v="Terlaksananya Advokasi dan sosialisasi fasilitasi Pembentukan P2TP2A"/>
        <s v="Terlaksananya Fasilitasi Operasional P2TP2A"/>
        <s v="Terlaksananya kegiatan melalui TVRI, Radio, Koran, buletin, Baliho, Kampanye, koran, website, dan bahan cetak (1 paket)"/>
        <s v="Terlaksananya Rapat Koordinasi program dan pengembangan jejaring perempuan"/>
        <s v="Terlaksananya Pelatihan manajemen kasus tindak kekerasan perempuan dan anak"/>
        <s v="Terlsaksananya Pemberian Reward Komitmen Pelaksanaan PUG dan APE "/>
        <s v="Terpenuhinya Peralatan Rumah Tangga"/>
        <s v="PSH, PSL, PDH dan PSR bagi Pimpinan dan anggota DPRD"/>
        <s v="pakaian kerja lapangan untuk petugas keamanan kantor 12 org, Cleaning service 30 org, operator komputer 5 org, Teknisi 2 org."/>
        <s v="Perlengkapan kantor 1 paket"/>
        <s v="Peralatan kantor 1 paket"/>
        <s v="Pengadaan meubelair 1  paket"/>
        <s v="Pemeliharaan dinding,atap/plafon,pintu dan jendela,WC,kamar mandi, taman,saluran air dan pompa air"/>
        <s v="Pemeliharaan dinding,atap,plafon,pintu,jendela,taman,tempat parkir,toilet,saluran air,pagar kantor,lantai"/>
        <s v="Jasa pemeliharaan/perbaikan,suku cadang,BBM dan pelumas"/>
        <s v="4 kali pemeliharaan utk 8 unit kendaraan dinas/operasional"/>
        <s v="peralatan gedung kantor  1 paket"/>
        <s v="4 unit rumah jabatan"/>
        <s v="Terlaksananya Rehabilitasi Ruang Sidang Utama Gedung DPRD Provinsi NTT"/>
        <s v="11 PNS Sekretariat DPRD Provinsi NTT"/>
        <s v="LAKIP,LKPJ, dan LPPD"/>
        <s v="7 RANPERDA oleh eksekutif  dan 2 RANPERDA oleh Legislatif"/>
        <s v="Pimpinan, Anggota DPRD dan Pendamping (setwan)"/>
        <s v="Masa sidang I (102 kegiatan),Masa sidang II (63 kegiatan),masa sidang III (75 kegiatan)"/>
        <s v="Rapat Paripurna Biasa,Paripurna Istimewa,Rapat Pimpinan Khusus sebanyak 44 kali dan terdistribusinya produk hasil sidang."/>
        <s v="Pimpinan dan Anggota DPRD (65 orang sebanyak 3 kali),pendamping (65 orang sebanyak 3 kali)"/>
        <s v="kunj.kerja kelembagaan (3 kali),kunj.kerja alat kelengkapan (4 kali)"/>
        <s v="Pimpinan dan anggota DPRD (65 org sebanyak 2 kali)"/>
        <s v="Alat tulis kantor dan makanan, minuman."/>
        <s v="Buletin,jumpa pers,liputan TVRI dan RRI, pameran pembangunan"/>
        <s v="1 kali"/>
        <s v="2 buah"/>
        <s v="6 Unit"/>
        <s v="18 Unit"/>
        <s v="27 Unit"/>
        <s v="3 Buku"/>
        <s v="27 LHP, 84 LHP, 1 Laporan, 21 LHP, 1 Nota Dinas, 1 Laporan, 1 Nota Dinas, 21 Laporan, 21 Laporan, 1 Laporan dan 1 LHP"/>
        <s v="Prov &amp; Kab /kota"/>
        <s v="5 Kabupaten"/>
        <s v="1 Kali, 2 Kali, 1 Kali,"/>
        <s v="Kabupaten/Kota"/>
        <s v="1 Kali, 1 Kali, 1 Kali, 1 Kali, 1 Kali, 1 Kali, 1 Kali"/>
        <s v="21 Laporan"/>
        <s v="21 Kabupaten/21 Naskah"/>
        <s v="100 orang"/>
        <s v="tersedianya jasa pengamanan kantor"/>
        <s v="tesedianya biaya pungutan PBB dan Premi Asuransi serta pemelihaaraan wisma/asrama mahasiswa ntt"/>
        <s v="terlaksananya pemeliharaan kendaraan dinas/operasional"/>
        <s v="terlaksananya pemeliharaan perlengkapan gedung kantor"/>
        <s v="tersedianya pemeliharaan peralatan gedung kantor "/>
        <s v="terlaksananya pemeliharaan peralatan gedung kantor"/>
        <s v="Adanya Komunikasi Antara Pimpinan Daerah dengan Tokoh Masyarakat, Pimpinan / Oraganisasi Sosial Kemasyarakatan"/>
        <s v="adanya koordinasi pimpinan daerah dengan pemnda lainnya"/>
        <s v="terlaksananya sosialisasi antara gubernur dengan tomas, toga, dan tokoh pemuda"/>
        <s v="terlaksana fasilitasi pemda dengan kementrian/lembaga dan pemda lainnya"/>
        <s v="Tersedianya biaya perjalanan dinas pindah bagi pegawai yang pindah tugas"/>
        <s v="Meningkatnya Pemahaman Aparatur sesuai Keahlian dan Bidang Tugasnya "/>
        <s v="Terbangunnya Gedung Kantor UPT Pendapatan Daerah Wilayah Kabupaten Sabu Raijua dan Terbangunnya Rumah Dinas/Mess Pegawai"/>
        <s v="Tersedianya Kendaraan Dinas/Operasional bagi SKPD Lingkup Pemerintah Provinsi NTT"/>
        <s v="Tersedianya Sarana dan Prasarana Perlengkapan Gedung Kantor"/>
        <s v="Tersedianya Sarana dan Prasarana Peralatan Gedung Kantor"/>
        <s v="Tersedianya Sarana dan Prasarana Mebeleur yang Memadai bagi Kantor Dinas dan UPT"/>
        <s v="Tersedianya Jaringan dan Air yang Cukup memadai bagi kebutuhan pelayanan administrasi pemerintahan pada 20 UPT Pendapatan Daerah di Wilayah Kab/Kota se NTT"/>
        <s v="Tersedianya Daftar Kebutuhan Barang, Realisasi Pengadaan dan Pemeliharaan, Mutasi dan Rencana Kerja Barang Unit (RKBU)"/>
        <s v="Meningkatnya Penerimaan Pendapatan Asli Daerah"/>
        <s v="Tersedianya Buku Data Obyek dan Subyek PKB Tahun 2012"/>
        <s v="Meningkatnya SDM Aparatur Pengelola Pajak Daerah"/>
        <s v="Meningkatnya Penerimaan Daerah yang bersumber dari Pajak Bumi dan Bangunan"/>
        <s v="Tersedianya Buku Statistik Pendapatan Daerah Provinsi NTT Tahun 2011"/>
        <s v="Terlaksananya Pembinaan dan Pengawasan terhadap aparatur dan administrasi penatausahaan keuangan daerah"/>
        <s v="Tersedianya data pemanfaatan aset-aset daerah milik Pemerintah Provinsi NTT dalam rangka peningkatan Pendapatan Asli Daerah"/>
        <s v="Tertibnya pengelolaan barang milik daerah"/>
        <s v="Meningkatnya pemahaman aparatur pengelola barang daerah"/>
        <s v="Meningkatnya Kerjasama antar Lembaga dan Persamaan Persepsi dalam Pelaksanaan Tugas baik di Dalam Daerah "/>
        <s v="Meningkatnya Dukungan Penyelenggaraan Diklat, Kenyamanan peserta Diklat"/>
        <s v="Kenyamanan Peserta Diklat Meningkat"/>
        <s v="Kendaraan Operasional dapat berfungsi dengan baik dan siap digunakan"/>
        <s v="Meningkatnya Pelayanan Umum  Pendidikan dan Pelatihan "/>
        <s v="Meningkatnya Pelayanan Umum dan Pendidikan dan Pelatihan "/>
        <s v="Gedung Asrama dapat berfungsi dengan baik dan siap digunakan"/>
        <s v="Meningkatnya Kemampuan, Pengetahuan dan Keterampilan Aparatur Dalam Melaksanakan tugas"/>
        <s v="Terciptanya sinkronikasi Perencanaan Tahunan Kediklatan dan Kelitbangan antara Provinsi NTT dengan Kabupaten/Kota se-NTT"/>
        <s v="Terukurnya Kinerja BP4D Provinsi Nusa Tenggara Timur tahun 2014"/>
        <s v="Meningkatnya Pengetahuan dan kemampuan Aparatur dan WI di Lingkup Pemerintah Provinsi NTT "/>
        <s v="Meningkatnya Pengetahuna, Kemampuan dan Keterampilan PNS dalam tugas-tugas Pemerintahan, Pembangunan dan Pelayanan Masyarakat"/>
        <s v="Meningkatnya Pengetahuan, Kemampuan, Keterampilan, Sikap/Perilaku CPNS sebgai bekal dalam mendudkung penyelenggaraan pemerintahan, pelaksanaan pembangunan dan pelayanan kemasyarakatan "/>
        <s v="Terlatihnya peserta Diklat Prajabatan Gol.I, II dan III: 330 orang( Gol.I, II : 240 org dan Gol.III 160 org); Tersedianya bahan untuk pembuatan kebijakan pembinaan pelaksanaan fungsi Diklat dan Litbang Tingkat Provinsi Nusa Tenggara Timur."/>
        <s v="(1) Tersedianya dukungan Pemantauan dan Evaluasi bagi semua penyelenggaraan Diklat yang diselengarakan oleh Bidang Manajemen Pemerintahan, Bidang Teknis Fungsional dan Bidang Pengembangan (2) Tersedianya Naskah Analisa Penyelenggaraan Diklat yang diselenggarakan oleh B4D Provinsi NTT"/>
        <s v="Data Elektronik Alumni Diklat dan Hasil - Hasil Penelitian yang baik dan dapat dipertangungjawabkan"/>
        <s v="(1) Data Program dan Kegiatan termasuk Kalender Diklat dan Penelitian BP4D Provinsi NTT yang bisa diakses oleh klien Diklat dan Kelitbangan (2) Adanya wahana interaksi antara BP4D Provinsi NTT dan Klien"/>
        <s v="Tersedianya Data dan informasi untuk Perencanaan Pemerintah Provinsi NTT Tahun 2014"/>
        <s v="Rekomendasi Hasil-Hasil Penelitian Bidang Ekonomi, Sosbud dan PEMPOL &amp; IPTEK dan Lingkungan Hidup dalam evaluasi dan pembuatan kebijakan tingkat Provinsi NTT"/>
        <s v="Tersedianya bahan untuk pembuatan kebijakan pembinaan pelaksanaan fungsi Diklat dan Litbang Tingkat Provinsi Nusa Tenggara Timur."/>
        <s v="(1) Tersedianya wadah penyebarluasan hasil-hasil penelitian yang dilakukan oleh B4PD Provinsi NTT (2) Tersedianya wadah menulis bagi para Widyaiswara dan Peneliti serta pakar/praktisi tingkat Provinsi NTT"/>
        <s v="Terlaksananya Pengadaan Perlengkapan Kantor"/>
        <s v="Terlaksananya Pengadaan Peralatan kantor"/>
        <s v="Terlaksananya Penyusunan Laporan Kinerja SKPD"/>
        <s v="Terlaksananya Data Base pelayanan Perijinan dan Non Perijinan 22 Kab/Kota"/>
        <s v="Terlaksananya rapat koordinasi Pelayanan perijinan se- NTT"/>
        <s v="Terbitnya Surat Ijin sesuai dengan permohonan"/>
        <s v="Terwujudnya Pembuatan Formulir Perijinan, dan blanko Perijinan"/>
        <s v="Bertambahnya Pendidikan Formal"/>
        <s v="Bertambahnya Peralatan Gedung Kantor"/>
        <s v="Tersedianya Ruangan Untuk LKBH KORPRI Provinsi NTT"/>
        <s v="Tercapainya pelaksanaan kegiatan Dins"/>
        <s v="Laporan Semesteran TA. 2013 "/>
        <s v="Terlaksananya Kegiatan Pekan Olah seni dan Budaya Tingkat Provinsi"/>
        <s v="Semakin Meningkatnya Pelayanan di Bidang Hukum bagi Anggota KORPRI"/>
        <s v="Tersedianya Data Yang Akurat"/>
        <s v="Tercapainya Pemanfaatan Iuran KORPRI Untuk Kesejahteraan Anggota"/>
        <s v="Terbentuknya SKPD Sekretariat DP Korpri di 10 Kab/kota"/>
        <s v="Terciptanya Forum Komunikasi, Evaluasi dan Kosultasi dalam mengembangkan keterpaduan dan Koordinasi Pelaksanaan Program di Provinsi NTT"/>
        <s v="Terbinanya Mental, Spiritual Rohani PNS"/>
        <s v="Tersedianya paduan Suara  KORPRI "/>
        <s v="Terlaksananya Pembinaan Bantuan Hukum PNS"/>
        <s v="Tersedianya PNS yang berjiwa usaha pada saat pensiun"/>
        <s v="6 dokumen laporan"/>
        <s v="Terlaksananya pendampingan agribisnis pertanian/FMA pada 240 FMA; Terlaksananya pertemuan kontak tani nelayan andalan dan saling tukar menukar pengetahuan dan keterampilan antara sesama petani."/>
        <s v="Terlaksananya fasilitasi dan pembinaan dan pendampingan bagi kelembagaan BPK, Gapoktan, Poktan dalam rangka pengembangan usaha agribisnis komoditas pertanian/perkebunan; Terlaksananya penilaian dan validasi kelembagaan tani, kelembagaan penyuluhan dan kelembagaan profesi"/>
        <s v="Adanya rumusan bersama kondisi kerawanan pangan untuk dilakukan intervensi; Terlaksananya apresiasi SKPG bagi petugas teknis kabupaten dan terlaksananya penanganan Dearah Rawan Pangan di 22 Kab/kota @ Rp. 100.000.000"/>
        <s v="Terlaksananya analisis konsumsi pangan"/>
        <s v="Terlaksananya pertemuan kajian rantai pasokan dan pemasaran pangan dan terlaksananya koordinasi kajian rantai pasokan dan pemasaran"/>
        <s v="Tersusunnya laporan Evaluasi Tengah Tahun dan Tahunan;  dan Terlaksananya  pendampingan Gubernur dan DPRD"/>
        <s v="Tersedianya cadangan pangan provinsi; Terlaksananya pembinaan pengembangan cadangan pangan daerah"/>
        <s v="Terlaksananya pengembangan kawasan mandiri pangan di 5 kabupaten kawasan kepualauan dan 5 kabupaten kawasan perbatasan"/>
        <s v="Terlaksananya apresiasi penyusunan menu B2SA berbasis makanan khas; Terlaksananya Pengembangan 110 Kawasan Rumah Pangan Lestari (@ 5 KRPL) di 22 Kab/kota)"/>
        <s v="Terbinanya kelompok lumbung pangan masyarakat melalui pertemuan dan pembinaan pada 129 kelompok di 22 Kab/Kota"/>
        <s v="Terlaksananya keamanan pangan penduduk; terlaksananya koordinasi dan analisi keamanan pangan penduduk; terlaksananya penjaminan sertfikasi keamanan pangan produk pangan hasil pertanian; terlaksananya apresiasi keamanan pangan segar bagi petugas di daerah; dan terlaksananya pengujian laboratorium untuk mutu dan keamanan pangan"/>
        <s v="Terlaksananya Pertemuan Evaluasi Tahun 2013, Sinkronisasi dan Persiapan Pelaksanaan Tahun 2014 dan Perencanaan Program / Kegiatan Ketahanan Pangan dan Penyuluhan Tahun 2015 Tingkat Nasional, Provinsi dan Kab/kota se-NTT"/>
        <s v="Terlaksananya promosi keamanan pangan segar ; terlaksananya Hari Pangan Sedunia (HPS) di Kabupatenterpilih; Terlaksananya pameran pangan lokal dengan sasaran provinsi dan ; terlaksananya sosialisasi/promosi P2KP pada HUT RI dan HUT NTT (gerakan makan pangan lokal) pada; dan terlaksananya promosi pangan lokal/ bahan cetakan dll "/>
        <s v="Terlaksananya penyuluhan pemasaran produksi pertanian/ perkebunan bagi masyarakat tani; terlaksananya pembinaan dan pemberian pemahaman kepada petani tentang prosedur pemasaran produksi pertanian yang menguntungkan; terlaksananya pengembangan kerjasama penyuluhan untuk pemasaran produksi pertanian"/>
        <s v="Terlaksananya rapat koordinasi bakorluh; tersusunnya programa penyuluhan pertanian, perikanan dan kehutanan; terlaksananya temu karya penyuluh dan meningkatnya pengetahuan dan keterampilan di antara para penyuluh, pelaku utama dan pelaku usaha; TErsedianya BOP bagi 2.504 Penyuluh Pertanian, Perikanan dan Kehutanan selama 12 bulan"/>
        <s v="Terlaksananya penyebaran materi penyuluhan (folder, poster, leaflet dan buklet); terlaksananya sistem informasi penyuluhan, terlaksananya apresiasi cyber extension sistem informasi penyuluhan pertanian, perikanan dan kehutanan bagi 45 admin pada 22 Kab/Kota"/>
        <s v="Tersedianya jasa surat menyurat"/>
        <s v="Terlaksananya pengadaan perlengkapan gedung kantor sebanyak 1 buah"/>
        <s v="Terlaksananya Pengadaan Peralatan Kantor sebanyak 87 buah"/>
        <s v="Terlaksananya pemeliharaan Rutin/Berkala Gedung Kantor dan Balai TTG Noelbaki 2 buah"/>
        <s v="Terlaksananya Pemeliharaan Rutin/Berkala Kendaraan Dinas/Operasional 2 unit"/>
        <s v="Terlaksananya pengadaan pakaian dinas sebanyak 80 stel"/>
        <s v="Terlaksananya pengadaan pakaian tenun daerah NTT sebanyak 80 buah"/>
        <s v="Terlaksananya pendidikan dan pelatihan formal di dalam dan luar NTT 1 paket"/>
        <s v="Terlaksananya penyusunan LAKIP, LKPJ, LKPD, Laporan tahunan."/>
        <s v="Terlaksananya Lomba Desa/Kelurahan dan Temu Tugas Desa dan Kelura han Berprestasi sebanyak 306 Desa/Kel Juara tingkat Kecamatan, 41 Desa/Kel Juara Tk. Kab/Kota; 6 Desa/Kel Juara Tk. Provinsi; Kepala Desa, Ketua LPM dan Ketua TP-PKK Desa Juara 1 Tk. Kab se Provinsi NTT, Lurah, Ketua LPM dan Ketua TP-PKK Kelurahan Juara 1 Tk. Kota Kupang"/>
        <s v="Terlaksananya Pekan Gelar Teknologi Tepat Guna dan IPTEK Nasional Ke XV di Samarinda Provinsi Kalimantan Timur 21 UKM dari 22 Kab/Kota se Provinsi NTT dan penyediaan bahan percontohan di Balai TTG Noelbaki."/>
        <s v="- Terlaksananya Perlombaan Posyandu 4 Kategori Tingkat Kec. Kabupaten dan Provinsi NTT - Terlaksananya Jambore Posyandu Tingkat Provinsi NTT - Terlaksananya Rakerda Tim Pokjanal Posyandu Tk. Provinsi NTT sebanyak 84 Kader Posyandu berprestasi sebagai Juara Lomba Posyandu Tk. Kab/Kota se Provinsi NTT; 84 Posyandu Kategori Pratama, Madya, Purnama dan Mandiri di 22 Kab/Kota se Provinsi NTT; 1.160 Juara Posyandu Tk. Kecamatan; 24 Posyandu sebagai Juara Tk. Provinsi NTT; Tim Pokjanal Posyandu Tk. Kab/Kota dan Provinsi sebanyak 68 orang yang menghasilkan 1 rekomendasi/Kesepakatan."/>
        <s v="- Terlaksananya Pelatihan  Kader Desa Siaga dan Pengurus Desa Siaga sebanyak 35 orang"/>
        <s v="Terlaksananya Koordinasi dan Fasilitasi Pelaksanaan Kegiatan Pemugaran Perumahan Lingkungan Desa Secara Terpadu (P2LDT) sebanyak 1.530 KK (unit rumah)"/>
        <s v="Teraksananya monitoring, evaluasi dan pelaporan  Program Bantuan Pemerintah di 22 Kab/Kota"/>
        <s v="Terlaksananya pelatihan pengolahan hasil bagi UKM / kelompok usaha perempuan dengan penggunaan TTG sebanyak 25 orang"/>
        <s v="1. Terlaksananya Pelatihan Peningkatan Kapasitas Aparatur khususnya Para Penanggung Jawab Operasional (PJO) PNPM-MPd Kabupaten 2. Terlaksananya Pelatihan Teknis SIM/SAI bagi para pengelola dana dekonsentrasi dan Tugas Pembantuan pada Satker PNPM-MPd Kabupaten 3. Terlaksananya Pembinaan dan Pengendalian secara Terpadu dalam rangka Pelaksanaan PNPM-MPd di Kabupaten se-Prov. NTT 4. Terlaksananya Koordinasi dan Konsultasi Pelaksanaan PNPMMPd di Satker Pusat 5. Terlaksananya Pelatihan Manajemen Pengelolaan Bumdes 6. Terlaksananya koordinasi dan konsultasi Pelatihan Manajemen Pengelolaan Bumdes di Jakata sebanyak  20 orang PJO Kabupaten PNPM-MPd - 40 org Pengelola Bumdes 92 og/Kabupaten) - 2 og Pejabat Struktural yang membidangi Pengelolaan Bumdes -20 orang pengelola dana dekonsentrasi dan tugas Pembantuan pada Satker PNPM-MPd Kabupaten -Aparat Pemerintah Kabupaten (BPMPD), Aparat Kecamatan dan Desa, Faskab, Fastekab, Fasilitator Kecamatan, UPK Kecamatan, Kelompok UEP di Desa - Aparat Satker PNPM-MPd Pusat"/>
        <s v="Terlaksananya Pendampingan dan koordinasi pelakasanaan PNPM GSC Aparat pengelola Kabupaten (BPMPD), Pemerintah Kecamatan dan Desa/kelurahan. Faskab, Fastekab, Fasilitator Kecamatan."/>
        <s v="Terlaksananya peringatanm Gerakan Nasional BB-GRM Tingkat Provinsi NTT di 3.246 desa/kelurahan"/>
        <s v="Terlaksananya Pelatihan TTG bagi masyarakat UKM di daerah perbatasan negara sebanyak 60 orang"/>
        <s v="40 orang Ketua BPD  asal Desa se Kab daratan Sumba"/>
        <s v="1) Terlaksananya Rapat Koordinasi Tim Koordinasi CPPD/Lumbung Desa Tingkat Provinsi NTT dan Kabupaten se-Provinsi NTT sebanyak 20 Tim Koordinasi CPPD Tingkat Provinsi (Gubernur, Wakil Gubernur, Sekda Provinsi, Asisten Bidang Perekonomian, Bappeda, Dinas Pertanian TP, BKP2, BPMPD, Biro Perokonomian, Perum Bulog.) dan 120 orang Tim Koordinasi CPPD Tingkat Kabupaten se-Provinsi NTT (Asisten Bidang Perekonomian, Bappeda, Dinas Pertanian TP, BKP2, BPMPD, Bagian Perokonomian); 2) Terlaksananya Sosialisasi Pembentukan dan Penguatan Kelembagaan CPPD di 20 kabupaten se-Provinsi NTT (Desa Mandiri Anggur ; 3) Terlaksananya Koordinasi dan Konsultasi pelaksanaan CPPD di Ditjen PM dan D Kemendagri."/>
        <s v="Terlatihnya Aparat Pembina Pemerintahan Desa tingkat Kabupaten dan Kecamatan serta Aparat Pemerintahan Desa sebanyak 35 orang"/>
        <s v="Tersedianya peralatan  gedung kantor; Tersedianya Boks arsip yang standart untuk penyimpanan arsip inaktif; Tersedianya Rak arsip yang standart untuk penyimpanan arsip inaktif"/>
        <s v="Tersedianya Gedung Penyimpanan  arsip yang standart untuk penyimpanan arsip inaktif"/>
        <s v="Terpeliharanya kendaraan dinas, 7 unit"/>
        <s v="Terpeliharanya Perlengkapan Badan Arsip, 1 Thn"/>
        <s v="Terpeliharanya barang inventaris Badan Arsip, 1 Thn"/>
        <s v="1) Terselenggaranya Pendidikan dan Pelatihan Teknis Akuisisi Arsip untuk para arsiparis dan pengelolah arsip pada Badan/Kantor Kearsipan dan Perpustakaan Kabupaten se daratan Flores,Lembata dan Alor; 2) Tersedianya tenaga pengelola arsip yang menguasai sistem akuisisi arsip inaktif; 3) Tersedianya tenaga teknis pengelola arsip inaktif yang mampu dan handal; 4) Tersedianya SDM yang memiliki kemampuan untuk melakukan penilaian arsip sesuai ketentuan yang berlaku; 5) Tersedianya SDM yang memiliki kemampuan untuk melakukan Pengawasan arsip sesuai ketentuan yang berlaku"/>
        <s v="Tersusunnya laporan capaian kinerja dan ikhtisar realisasi kinerja SKPD, 40 Buku"/>
        <s v="Terlaksananya Penyuluhan Sadar Arsip"/>
        <s v="Tersedianya penerbitan buletin kearsipan, 300 buku"/>
        <s v="1) Terlaksananya Pameran HUT NTT;   2. Terlaksananya Pameran dalam rangka HUT RI; 2) Tersedianya buku – buku kearsipan "/>
        <s v="1) Terlaksananya Pembinaan Kearsipan Menuju Perubahan Sistem Kearsipan Pola Baru dan Pengembangan Jati Diri; 2) Tertatanya arsip dan sistem pengelolaan kearsipan pada SKPD Provinsi; 3) Meningkatnya profesionalisme arsiparis/calon arsiparis; 4) Termotivasinya arsiparis dalam pengelolaan; 5) Termotivasinya pengelola arsip dalam pengelolaan kearsipan pada SKPD; 6) Terlaksananya penerapan sistem kearsipan  pola baru"/>
        <s v="Terlaksananya pembinaan sistem kearsipan bagi aparatur pengelola arsip, 22 kab/kota"/>
        <s v="Terlaksananya bimbingan teknis kearsipan bagi sekretaris desa/lurah"/>
        <s v="1) Terlaksananya Pendataan dan Penataan Arsip pada 6 (enam) SKPD Tk. Prov.NTT 200ML; 2) Terselenggaranya Penilaian Arsip berdasarkan Jadwal Retensi Arsip (JRA); 3) Terdata,ternilai dan termusnahkannya arsip KPUD sebanyak 50 Ton"/>
        <s v="250 ML dan 100 buah foto"/>
        <s v="22 Buku"/>
        <s v="Terlaksananya pengadaan peralatan gedung kantor seperti LCD"/>
        <s v="Terlaksananya pengadaan Peralatan Studio dan Alat Komunikasi"/>
        <s v="Terlaksananya pemeliharaan rutin/berkala gedung kantor"/>
        <s v="Tersedianya pemeliharaan rutin/berkala kendaraan dinas/operasional"/>
        <s v="Terlaksananya Pembangunan pagar kantor"/>
        <s v="Terlaksananya pengadaan Pakaian Dinas beserta perlengkapannya"/>
        <s v="Terlaksananya sosialisasi peraturan perundang-undangan"/>
        <s v="Terlaksananya Bimtek implementasi Peraturan Perundang-undangan"/>
        <s v="Terlaksananya peningkatan laporan kinerja"/>
        <s v="Terlaksananya Bimtek Pengelolaan perpustakaan, Bimtek PPID, Bimtek Perencanaan dan Penganggaran, Terlaksananya Pelatihan Peningkatan SDM Kepegawaian, Terlaksananya Pelatihan  PPNSD, Bimtek jaringan komputer, Bimtek Manajemen Website, Bimtek Aplikasi, Bimtek Bidang Postel, Bimtek Penyusunan Dupak bagi fungsional Pranata Humas, Workshop Penyiaran, Bimtek FOSS "/>
        <s v="Terlaksananya Pameran HUT RI; Pameran Bersama Kabupaten/Kota; Pertunjukan Rakyat; Media Luar Ruang; Survey Penyerapan Pendapat Umum, Sosialisasi pembentukan FK Metra; Pemutaran Film; Penerbitan Warta NTT; Bulletin Khusus NTT Membangun; Pembuatan Buku Agenda 2015; Pembuatan kalender 2015; Penerbiatan Buku Kiprah Gubernur dan Wagub NTT; Jumpa Pers; Pembuatan Advetorial;Terlaksananya Dialog Interaktif TV; Dialog Interaktif Radio; Radio Spot; Sosialisasi Jabatan Fungsional Pranata Humas; Sosialisasi PPID; Monev Pelayanan Informasi; Dialog Publik; Terlaksananya Pekan Informasi Nasional; Pembinaan KOMSOSDES; Sosialisasi Perizinan Bidang Postel; Kajian Isu dan Analisa Beriata"/>
        <s v="Peliputan Gubernur dan Wagub; Terlaksananya Rakor Kominfo Provinsi NTT"/>
        <s v="Terlaksananya Pembentukan FK Metra, Pertemuan Bakohumas, Forum Pranata Humas, Forum media massa daerah, Tim Penilai Angka Kredit"/>
        <s v="Terlaksananya Pengembangan Website Dinas Kominfo Prov. NTT; Pengembangan sistem aplikasi pelayanan informasi masyarakat berbasis Web (on line) dan SMS Gateway; Terlaksananya maintenance sarana prasarana jaringan networking pada Dinas Kominfo Prov. NTT; Sosialisasi Pemerintahan berbasis E-Gov di Kab. TTS, Alor, Manggarai, Manggarai Barat, Ende dan Sikka; Pembinaan internet sehat dan pemantauan software legal di Kab. Flotim, Sikka, Ende, Sumba Timur, Manggarai TTS, Alor dan Belu"/>
        <s v="Terlaksananya Rubrik Khusus Kominfo pada media massa"/>
        <s v="Terlaksananya Pengawasan penerapan standar teknis dan standar pelayanan alat/perangkat postel pada 6 kabupaten; Terlaksananya sosialisasi perizinan bidang postel bagi masyarakat"/>
        <s v="1) Terlaksananya pameran dan lomba teknologi informasi; lomba KIM; desain baliho dan media tradisional; Pameran Buku ; 2) Terlaksananya pendampingan Gubernur dan DPRD"/>
        <s v="Terlaksananya Pembentukan Komisi Informasi Provinsi NTT"/>
        <s v="Terlatihnya SDM PNS Kantor PDE Sebanyak 5 Orang di Jogjakarta"/>
        <s v="Peralatan Kantor PDE"/>
        <s v="Tersedianya kendaraan roda empat dan roda dua dalam keadaan baik"/>
        <s v="Tersedianya pemeliharaan AC"/>
        <s v="Tersedianya peralatan gedung kantor yang baik"/>
        <s v="Sejumlah Laporan"/>
        <s v="Data dan Informasi Pembangunan, Pemerintahan dan Kemasyarakatan"/>
        <s v="Terwujudnya e-Government"/>
        <s v="Laporan Pembinaan dan Pengembangan TIK"/>
        <s v="Tersedianya Data/Informasi;"/>
        <s v="Terpublikasinya informasi destinasi pariwisata di NTT "/>
        <s v="Kesinambungan Kesamaan Pandangan Pengembangan TIK di Tingkat Provinsi dan Kab/Kota"/>
        <s v="Terlaksananya pengadaan perlengkapan gedung kantor"/>
        <s v="Terlaksananya pemeliharaan rutin gedung kantor"/>
        <s v="Tersedianya jasa pemeliharaan rutin kendaraan dinas/operasional"/>
        <s v="Terlaksananya pemeliharaan rutin perlengkapan kantor"/>
        <s v="Terlaksananya pemeliharaan rutin peralatan kantor"/>
        <s v="Tersedianya pakaian dinas/adat daerah bagi pegawai"/>
        <s v="Terlaksananya aparatur dalam mengikuti diklat peningkatan SDM"/>
        <s v="Tercapainya laporan kinerja"/>
        <s v="Terselenggaranya temu konsultasi penulis buku dan karya rekam"/>
        <s v="a. Terselenggaranya pengembangan kebiasaan membaca bagi anak usia dini. b. Terlaksananya lomba minat baca bagi pelajar, mahasiswa, organisasi profesi dan masyarakat umum. "/>
        <s v="Terselenggaranya temu konsultasi perpustakaan diikuti 80 orang"/>
        <s v="a. Terlaksananya Bimtek bagi pengelola perpustakaan. b.Terlaksananya pembinaan dan penataan perpustakaan desa/kelurahan. c.Terlaksananya penilaian angka kredit bagi pejabat fungsional pustakawan. "/>
        <s v="a. Terlaksananya bedah buku diikuti 100 orang. b.Terselenggaranya pameran buku, pameran pembangunan, pameran HUT NTT dan pameran koleksi deposit"/>
        <s v="1) Terlaksananya penambahan infrastruktur untuk pengem-bangan otomasi perpustakaan; 2) terlaksananya Workshop e-library_x000a_"/>
        <s v="Terlaksananya monitoring, evaluasi dan pelaporan di kab/kota"/>
        <s v="a) Terlaksananya layanan terpadu perpustakaan sekolah. b) Terlaksananya layanan perpustakaan keliling. c) Terlaksananya layanan motor pintar. d) Terlaksananya layanan perpustakaan kunjung. e) Terlaksananya silang layan.  f) Terlaksananya entri kartu anggota, scan dan pembarcodan; g) hunting dan identifikasi naskah kuno; h) pemantauan karya cetak dan karya rekam; i) fumigasi, perbaikan dan stok opname; j) terlaksananya pengadaan buku, job training bahan pustaka, workshop klasifikasi dan katalogisasi, stock opname"/>
        <s v="Terlaksananya pemasyarakatan minat baca bagi masyarakat"/>
        <s v="a. Terlaksananya lomba berpidato bagi siswa SLTA. b. Terlaksananya pemilihan duta baca anak dan remaja"/>
        <s v="Meningkatnya pengetahuan dan ketrampilan aparatur"/>
        <s v="Terlaksananya pengadaan papan reklame dinas"/>
        <s v="Terpeliharanya sarana dan prasarana kantor"/>
        <s v="Tersusunnya laporan capaian kinerja dan ikhtisar realisasi kinerja dinas/SKPD"/>
        <s v="Terselenggaranya pelatihan penerapan GAP/SOP buah, sayur, biofarmaka, tanaman hias 40 org, petugas pemetaan wil hortikultura 3 org, magang UPJA 10 org, pelatiahn manejer UPJA sedaratan Timor 25 org, sekolah lapang alsintan 25 org, apresiasi pengawasan pupuk dan pestisida 40 org, P3A 25 Org, SID 25 Org, fasilitator FASDA 25 org, penumbuhan kebersamaan pola SKE 21 kel, magang petugas teknis BBH 6 org, terselenggaranya bimtek penguatan kelembagaan P3A/GP3A 25 org, bimtek pendampingan pengolahan hasil tanaman pangan, hortikultura, perkebunan 150 orang, pendampingan pengawalan LM3 dan PUAP."/>
        <s v="Terlaksananya lomba dan penghargaan petani/pelaku agribisnis  tanaman pangan dan hortikultura, lomba UPJA dan lomba P3A serta Pembinaan dalam rangka pengembangan dan pemanfaatan Alsintan"/>
        <s v="Terlaksananya Pekan Daerah (PEDA/PENAS) Kelompok Tani Nelayan Andalan (KTNA)"/>
        <s v="Terlaksananya pengembangan intensifikasi jagung komposit 10.000 Ha, "/>
        <s v="Kopi 500 Ha di Ngada dan Manggarai,  Jambu Mente 250 Ha di Flotim, Kakao 250 Ha di sikka  "/>
        <s v="Terlaksanannya promosi atas hasil produksi pertanian tanaman pangan, hortikultura dan perkebunan  dan  Informasi Pasar harian, siaran pedesaan, pameran buah nasional"/>
        <s v="Terlaksananya pengembangan metode pengendalian hayati pada tanaman kopi, kakao, jambu mete dan kelapa, penanganan eksplosif hama penyakit dan dampak anomali iklim, pertemuan teknis petugas pengamat hama/penyakit perkebunan, rintisan model pengamatan hama/penyakit perkebunan, TOT SL pola Sri, TOT SL perubahan iklim, SL-PHT padi, SL-PHT jagung, SL-PHT jeruk keprok, TOT PL-II SL-PHT padi sawah, model pemanfaatan pekarangan hortikultura, pelatihan pembuatan pupuk lorganik/bokhasi, pembinaan lanjutan surveilen III sertifikasi pangan organik bun dan hortikultura, pembinaan mutu dan surveilen III sektor bun dan hortikultura, pembinaan dan sertifikasi keamanan pangannsektor pangan dan hortikultura, pembinaan dan pengawasan mutu produk segar dan hasil olahan"/>
        <s v="Pengadaan mesin pompa air 50 unit, pengadaan hand traktor  40 unit, mesin perontok padi 100 unit, suku cadang traktor, fasilitasi pengadaan sarana alsintan, identidfikasi calon enerima alsintan, sosialisasi pngembangan UPJA, pengembangan pola KSO alsintan, pengelolaan lahan dan suporting WISM, perencanaan kebutuhan pupuk bersubsidi 2015, rencana kebutuhan RDKK, inventarisasi pupuk dan pestisida, pembangunan gedung benih, peralatan kerja di BBH, perbanyakan APH dan biopestisida, pendampingan DAK, obat-obatan kebun dinas, balik nama kebun dinas 31,15 ha, rekonsiliasi kredit eks proyek UPP perkebunan dan pembinaan kios sarana produksi pertanian"/>
        <s v="terlaksananya sertifikasi Tanaman dan Pemurnian Varietas Unggul Nasional"/>
        <s v="terlaksananya rapat koordinasi Dinas,dan Evaluasi  dinas"/>
        <s v="1) Terlaksananya monitoring, evaluasi dan pelaporan program ketahanan pangan; Monitoring evaluasi dan pelaporan penerapan teknologi pertanian; Monitoring evaluasi dan pelaporan sarana produksi/  bibit pertanian/perkebunan; 2) Terlaksananya penyusunan Data statistik Tanaman Pangan, Hortikultura dan perkebunan, data base potensi lahan, data base kel P3A, data base kel tani, penyusunan usaha komoditas tanaman pangan, horti dan perkebunan"/>
        <s v="Pengembangan Kacang tanah Rote 50 Ha, ubi jalar 0,6 ha, ubi noebosi 2 ha,  dalam rangka pelepasan varietas, modelpengembangan paket teknologi kacang hijau biaya rendah 4 ha, demplot jagung sistim PTT 4 ha, demplot padi sawah sistim PTT 4 ha, pemuliaan kacang tanah sandle 1 ha, jagung pit kuning 1 ha, kaqcang hijau fore belu 1 ha kacang merah inerie 1 ha"/>
        <s v="Terbelinya Venoject Plain 10 ml 7.000 buah, jarum venoject 7.000 buah, antigen RBT 7.000 dosis, venoject holder 50 buah, vaksin SE 150.000 dosis, vaksin Anthrax 45.000 dosis, vaksin Rabies 35.000 dosis, vaksin Hog cholera 90.000 dosis, Vaksin Brucellosis 75.000 dosis, Obat Anti Surra 700 sachet, Hematinik, Ruboransia &amp; Tonika 80 botol, Penisillin LA 80 botol, Oxytetracycline LA 80 botol, Anti Defisiensi Vitamin 80 botol, Anti Ektoparasit dan Endoparasit 40 botol dan Pendistribusian Vaksin dan Obat ke 22 Kab/Kota."/>
        <s v="Terlaksananya pengawasan Perdagangan Ternak dan Produk Hasil Ternak Antar Pulau"/>
        <s v="Terbayarnya Honor Non PNS: 132 OB, Operasional pengobatan / Vaksinasi: 1.000 ekor, Operasional pengambilan sampel: 5.000 sampel, vaksin, obat dan bahan keswan: 1 paket, Perjalanan Dinas vaksinasi/ pengobatan &amp; pos vaksinasi: 22 Kab/Kota, perjalanan dalam rangka pembinaan poskeswan dan pelatihan kader keswan: 22 Kab/Kota, perjalanan dalam rangka evaluasi dan perencanaan PHM: 3 orang, perjalanan bedah : 3 orang, alat Rumah sakit hewan : 1 paket"/>
        <s v="transportasi asesor: 4 orang, hewan percobaan &amp; makanan: 1 paket, bahan diagnosa: 1 paket, biaya pengiriman sampel: 1 paket, kalibrasi alat: 1 paket, kader keswan: 500 orang, buku saku: 500 buah, perjalanan surveilance PHM: 22 Kab/Kota, perjalanan pembinaan Lab.keswan dan kesmavet: 22 Kab/Kota, pelatihan dalam rangka akreditasi Lab, pelatihan Lab, bahan diagnosa: 1 paket dan alat Lab:1 paket"/>
        <s v="Terlaksananya Pembangunan Kandang Koloni Kambing di Instalasi Sumlili,  Pembangunan kandang induk Induk Babi di Instalasi Tarus, Pembangunan kandang kambing Pejantan di instalasi Sumlili, Pembangunan kandang penampungan sapi di instalasi Waihibur."/>
        <s v="Terlaksananya Pengembangan HMT, Pengadaan pakan ternak babi, pengadaan pakan ternak kambing, pengadaan pakan dedak dan mineral untuk sapi, pengadaan obat-obatan dan vitamin untuk ternak di 7 instalasi, operasional panen benih &amp;  pengawetan jerami"/>
        <s v="Terbayarnya honor non PNS 444 OK, Peningkatan Populasi dan Produktifitas Ternak melalui Kegiatan Inseminasi Buatan, Pengembangan dan Pengolahan HPT di 160 Kelompok terbelinya bahan untuk pengolahan limbah peternakan, sarana mobilitas darat, pengadaan ternak sapi, pangadaan ternak babi, pengadaan ternak kambing, pengadaan peralatan biogas, pengadaan bahan pakan ternak, pengadaan obat-obatan ternak,pengadaan peralatan peternakan"/>
        <s v="1) Tersedianya Data statistik Di Bidang Peternakan; 2) Tersedianya Data Peternakan untuk parameter teknis &amp; statistik peternakan"/>
        <s v="Terbangunnya pengembangan hasil hutan non kayu, berupa kutu lak 100 Ha, lebah madu 250 Stup, ulat sutra 50 Ha dan optimalisasi pemanfaatan ruang tumbuh tanaman obat-obatan 50 Ha"/>
        <s v="Terlaksananya fasilitasi pengelolaan Hutan Kemasyarakatan (HKm) sebanyak 6 Unit"/>
        <s v="Terlaksananya fasilitasi pembentukan Action Plan pengelolaan KPH"/>
        <s v="Terlaksananya monitoring, evaluasi dan pelaporan pelaksanaan kegiatan pembangunan kehutanan di 22 Kabupaten/kota"/>
        <s v="Terlaksananya reboisasi pengkayaan tanaman seluas 100 Ha, pemeliharaan tanaman tahun I seluas 150 Ha, pmeliharaan tanaman tahun II seluas 100 Ha, pengamanan hutan,penyuluhan dan pendampingan masyarakat dan kemitraan dalam pengelolaan Taman Hutan Raya Prof.Ir.Herman Johanes"/>
        <s v="Tersediannya bibit/anakan taanaman kehutanan sebanyak 60.000 anakan"/>
        <s v="Pembuatan demplot agroforestry pada DAS dan Sub DAS seluas 200 Ha"/>
        <s v="1) Terlaksananya operasi pengamanan hutan terpadu dan penertiban peredaran hasil hutan di 8 kabupaten; 2) Sosialisasi Peraturan di bidang kehutanan di; 3) Terselenggaranya pelatihan tata Usaha Perizinan; 4) Peningkatan penertiban peredaran hasil hutan di 22 Kabupaten/Kota"/>
        <s v="1) Terbangunnya Hutan Tanaman Cendana seluas 350 Ha; 2) Terpeliharaanya tanaman tahun I Hutan Tanaman Cendana seluas 80 Ha; 3) Terpeliharaanya tanaman tahun II seluas 150 Ha; 4) Terpeliharanya tanaman cendana tahun III seluas 140 Ha; 5) Gerakan Cendana Keluarga 2014; 6) Gerakan Cendana Keluarga Keberlanjutan 2013; 7) Sosialisasi Peraturan Daerah Nomor 5 Tahun 2012 tentang pengelolaan cendana dan pengembangan cendana di 22 Kabupaten"/>
        <s v="Terakomodirnya data pertambangan dan energi di 22 Kab/Kota wilayah NTT"/>
        <s v="Investor, masyarakat umum, pelajar dan mahasiswa"/>
        <s v="- Terwujudnya pengelolaan usaha pertambangan yang produktif, aman, berwawasan lingkungan dan pelaksanaan reklamasi pasca tambang yang sesuai dengan UU Minerba;                                                       - Terwujudnya kegiatan Ekplorasi dan Operasi Produksi yang sesuai dengan UU Minerba di 9 kabupaten di Wilayah NTT"/>
        <s v="Peta Mineral Logam dan Non Logam, Peta Hidrologi Daerah Resapan Air Tanah, serta tersedianya Laboratorium Sistem Informasi Geografis (SIG)"/>
        <s v=" Optimalisasi Pajak Air Permukaan"/>
        <s v="Kegiatan Pertambangan yang sesuai dengan UU Minerba di 9 Kabupaten di Wilayah NTT"/>
        <s v="Data hasil survey geolistrik serta Sumur Bor Air Tanah di daerah sulit air"/>
        <s v="Data dan informasi daerah-daerah rawan bencana geologi gerakan tanah"/>
        <s v="Lokasi tambang yang telah dilakukan atau sementara eksploitasi"/>
        <s v="1) Pembinaan pengusahaan yang bergerak di bidang Migas; 2) Terdistribusinya BBM yang sesuai dengan aturan yang ada pada SPBU/PSPD/ dan APMS 3) Penyelenggaraan pendistribusian BBM dari penyalur kepada konsumen secara baik dan benar 4)Pengawasan K3 pada SPBU/SPBG/SPBB/SPBI/APMS di 22 Kab/Kota wilayah NTT"/>
        <s v="Bangunan PLTS, Biogas, Data Survey dan desain pembangunan PLTMH Manggarai Timur, Inventarisasi Kerusakan PLTS dan pelatihan pembuatan, Penyusunan RUKD dan Sosialisasi RUKD dan Audit Energi pada bangunan gedung pemerintah"/>
        <s v="- Pelatihan pembuatan, Penyusunan RUKD dan Sosialisasi RUKD;                     - Audit energi pada Bangunan Gedung Pemerintah"/>
        <s v="- Dokumen rancangan regulasi kegiatan usaha MIGAS Provinsi NTT;                  - Tersedianya Data dan Informasi Pengusahaan yang bergerak di bidang MIGAS"/>
        <s v="Tersedianya Data dan Informasi potensi panas bumi"/>
        <s v="Produksi Benih dan Induk Ikan"/>
        <s v="Produksi Benih Ikan Kerapu unggul"/>
        <s v="Beroperasinya PPI Oeba"/>
        <s v="Peningkatan produksi Perikanan tangkap"/>
        <s v="Meningkatnya Jumlah perdagangan dan Eksport Hasil Perikanan "/>
        <s v="Terbitnya HC dan SKM sebanyak 1.175 lembar"/>
        <s v="Teralisirnya Jaminan Mutu dan Keamanan Pangan Produk Hasil Perikanan "/>
        <s v="Lancarnya Pelayanan Jasa Pelabuhan Kepada Masyarakat Nelayan "/>
        <s v="4 Kab/kota, 3 Kab/Kota, Provinsi"/>
        <s v="21 kali, 6 unit, 1 paket, 21 unit, 600 lembar, 6 Kab/Kota, 1 unit, 1 kali, 4 orang, 4 orang, 3 aparat"/>
        <s v="1 kali, 20 orang, 3 kali"/>
        <s v="12 produk (2 Kabupaten), 12 Kabupaten (200 motif), 10 IKM Pangan"/>
        <s v="5 orang"/>
        <s v="3 pasar tradisional/modern, 3 kl, 2 kl"/>
        <s v="4 Kelompok (80 Orang)"/>
        <s v="Dokumen LAKIP dan Laporan"/>
        <s v="Terlaksanaanya Pengadaan Perlengkapan gedung kantor"/>
        <s v="Terlaksananya Pemeliharaan rutin Kendaraan dinas/Operasional"/>
        <s v="Terlaksananya Pemeliharaan Rutin/ Berkala Gedung Kantor"/>
        <s v="Terlaksananya pemeliharan peralatan gedung kantor UPT PPP"/>
        <s v="Tersedianya perlengkapan gedung kantor UPT PPP"/>
        <s v="4 Unit Home Industri"/>
        <s v="Beroperasinya UPMB"/>
        <s v="Lengkapnya data komoditas unggulan untuk promosi di 22 Kab/Kota"/>
        <s v="1 TA"/>
        <s v="4 unit, 4 unit, 7 unit"/>
        <s v="3 Laporan"/>
        <s v="60 orang (22 Kab/Kota), 15 IKM 4 kab/kota (Kota Kupang, Manggarai, Kab.Kupang), 44 kelompok, 440 orang di 22 Kab/Kota serta 8 paket mesin peralatan (meubel kayu, tenun, perebengkelan, meubel bambu, pande besi, cetak batako dan paving block, IK fashion, dan sasando elektrik di 8 kab/kota ( Kota kupang, Kab.Kupang, Rote ndao, Ngada, Ende, Nagekeo, Manggarai, Akor), 10 Kelompok 9 Kabupaten ( TTU, Belu, Flotim, Sikka, Ngada, Nagekeo, Manggarai, Manggarai barat, Rote Ndao)"/>
        <s v="2 kelompok (40 orang)"/>
        <s v="2 paket"/>
        <s v="Tersedianya Layanan Jaminan Keamanan Kantor"/>
        <s v="Terlaksanannya Kegiatan Larantuka, India , Yerusalem"/>
        <s v="Tersedianya pelayanan surat menyurat selama 12 bulan"/>
        <s v="Tersedianya pelayanan komunikasi, air, listrik dan Faksimili kantor selama 12 bulan"/>
        <s v="Terlaksananya pelayanan perijinan kendaraan operasional kantor selama 1 tahun"/>
        <s v="Terselenggaranya administrasi keuangan dinas "/>
        <s v="Terbayarnya honor pegawai honorer dan tersedianya alat-alat kebersihan"/>
        <s v="Tersedianya Alat Tulis Kantor"/>
        <s v="Tersedianya pakaian Dinas"/>
        <s v="Tertibnya absensi"/>
        <s v="Lancarnya penyelesaian Program/Kegiatan SKPD"/>
        <s v="Terbayarnya honor pegawai honorer selama 12 bulan"/>
        <s v="Tersusunya Peratuaran Daerah Gentania (Gerakan Cinta Pariwisata, seni dan budaya)"/>
        <s v="Terjalinnya kerjasama yang saling mendukung dan saling menguntungkan."/>
        <s v="1) Tersedianya laporan monitoring dan evaluasi program dan kegiatan Dinas Tahun 2013; 2) Terlaksananya Pengawasan, Evaluasi dan Pelaporan kegiatan budaya"/>
        <s v="Tersedianya data Kebudayaan dan Kepariwisataan yang up to date"/>
      </sharedItems>
    </cacheField>
    <cacheField name="Lokasi" numFmtId="0">
      <sharedItems containsBlank="1" count="633" longText="1">
        <s v="Kota Kupang; "/>
        <s v="Luar Daerah"/>
        <s v="Kota Kupang; Kab. Kupang; TTS; TTU; Belu; Alor; Lembata; Flotim; Sikka; Ende; Ngada; Nagekeo; Manggarai  Timur; Manggarai ; Manggarai Barat; Sumba Barat Daya; Sumba Barat; Sumba Tengah; Sumba Timur; Sabu Raijua; Rote Ndao; "/>
        <s v="Kota Kupang; dan 22 Kab/Kota"/>
        <s v="Flores Timur;"/>
        <s v="18 Kab/Kota; Luar Daerah;Luar Negeri;"/>
        <s v="Luar Daerah; Kota Kupang; "/>
        <s v="22 kab/kota, lokasi pelatihan asesor di kota kupang dan sumba timur"/>
        <s v="22 kab/kota"/>
        <s v="22 kab/kota, lokasi lomba di lakukan di kota Kupangbdan luar NTT"/>
        <s v="Kota Kupang dan Sikka"/>
        <s v="Kupang"/>
        <s v="Kupang dan Luar Daerah NTT"/>
        <s v="Provinsi"/>
        <s v="Kota Kupang; Belu; Alor;  Sikka; Ende; Ngada; Manggarai Barat;  Sumba Timur; Sabu Raijua; Alor; Malaka."/>
        <s v="Kota Kupang "/>
        <s v="Kab. Kupang; TTS; Belu; Alor; Lembata; Flotim; Sikka; Ende; Manggarai ; Manggarai Barat; Sumba Barat Daya;Sumba Timur; Sabu Raijua; Rote Ndao; "/>
        <s v="Ende, Lembata, Flotim, Larantuka, Ngada, Sikka, Sumba timur, Sumba Barat Daya, Sumba Barat , Alor, Manggarai,Sabu Raijua"/>
        <s v="Kota Kupang, Belu, Sikka, Alor, Sumba Timur, Ende, Manggarai; Kota Kupang, Sumba Timur, Sikka Manggarai"/>
        <s v="22 kab / kota Lab Provinsi ,Jakarta ,BBLK Bandung ,Jogjakarta ,Semarang ,Bali,"/>
        <s v="RS di 22 Kab/Kota se-Provinsi NTT"/>
        <s v="Kota Kupang"/>
        <s v="PROVINSI dan Manggarai Timur, Manggarai Barat, Sikka, Nagekeo, Ngada, Flotim, Manggarai, Ende, Lembata, Sumba Timur, Sumba Tengah, Sumba Barat Daya, Sumba Barat, Alor, Kota Kupang, Kupang, TTS, TTU, Belu, Sabu, Rote, Malaka"/>
        <s v="Manggarai Timur, Manggarai Barat, Sikka, Nagekeo, Ngada, Flotim, Manggarai, Ende, Lembata, Sumba Timur, Sumba Tengah, Sumba Barat Daya, Sumba Barat, Alor, Kota Kupang, Kupang, TTS, TTU, Belu, Sabu, Rote, Malaka"/>
        <s v="Kota Kupang; Kab. Kupang; TTS; TTU; Belu; Alor; Lembata; Flotim; Sikka; Ende; Ngada; Nagekeo; Manggarai  Timur; Manggarai ; Manggarai Barat; Sumba Barat Daya; Sumba Barat; Sumba Tengah; Sumba Timur; Sabu Raijua; Rote Ndao; Malaka."/>
        <s v="UPTD LATNAKES KUPANG , jakarta , 22 kab / kota , provinsi , institusi ditnakes dalam provinsi , kota kupang, maumere , lelah , TTU , belu , wangapu , waikabubak , lembata , 31 FK di luar provinsi "/>
        <s v="22 kab / kota , jakarta , denpasar "/>
        <s v="22 Kab/kota Provinsi "/>
        <s v="22 kab/kota; Provinsi NTT; 36 RS"/>
        <s v="Kota Kupang; Kab. Kupang; TTS; TTU; Belu; Alor; Lembata; Flotim; Sikka; Ende; Ngada; Nagekeo; Manggarai  Timur; Manggarai ; Manggarai Barat; Sumba Barat Daya; Sumba Barat; Sumba Tengah; Sumba Timur; Sabu Raijua; Rote Ndao; malakadan 44 Puskesmas "/>
        <s v="7 Kab /Kota "/>
        <s v="Kota Kupang; Kab. Kupang"/>
        <s v="Jakarta dan luar daerah lainnya"/>
        <s v="22 Kabupaten/Kota se NTT"/>
        <s v="Kab. Kupang; TTS (Kapan-Fatumnasi); TTU; Belu; Alor; Lembata; Flotim; Sikka; Ende; Ngada; Nagekeo; Manggarai  Timur; Manggarai ; Manggarai Barat; Sumba Barat Daya; Sumba Barat; Sumba Tengah; Sumba Timur; Sabu Raijua; Rote Ndao; "/>
        <s v="Tersebar"/>
        <s v="Kab. Kupang; TTS; Belu; Alor; Lembata; Flotim; Ende; Ngada; Nagekeo; Manggarai  Timur; Sumba Barat; Sumba Timur; Sabu Raijua; Rote Ndao; "/>
        <s v="Malaka, Alor, Ende, Flotim, TTS, Kab Kupang, "/>
        <s v="Kab. Kupang; TTS; TTU; Belu; Sumba Timur, Sumba Barat, Sumba Tengah, SBD, Sikka, Ende "/>
        <s v="Kab. Kupang; Nagekeo; Rote Ndao"/>
        <m/>
        <s v="Sumba Timur, Sumba Barat, Sumba Barat Daya, Sumba Tengah, Malaka"/>
        <s v="Alor; Lembata; Flotim; Sikka; Ende; Ngada; Manggarai  Timur; Manggarai ; Manggarai Barat; Sumba Barat Daya; Sumba Barat; Sumba Timur; "/>
        <s v="Sumba Barat Daya; Sumba Barat; Sumba Tengah; Sumba Timur; Kab. Kupang; TTS; TTU; Belu; "/>
        <s v="Alor; Sikka; Ende; Ngada; Manggarai  Timur; Manggarai ; Manggarai Barat; Sumba Barat Daya; Sumba Barat; Sumba Timur; "/>
        <s v="Sumba Timur, Sumba Barat, Sumba Tengah, Sumba Barat Daya, TTU, TTS, Manggarai, Nagekeo"/>
        <s v="Sumba Barat Daya; Sumba Barat; Sumba Tengah; Sumba Timur; Kab. Kupang; TTS; TTU; Belu; Rote Ndao; "/>
        <s v="Kota Kupang; Kab. Kupang; TTU; Flotim; Manggarai  Timur; Manggarai Barat; Sumba Timur; "/>
        <s v="Kab Kupang, TTS, TTU, Alor, Flotim, Sikka, Ende, Nagekeo, Ngada, Matim, Mabar, Sumba Barat, Sumba Tengah, Rote,  Sabu."/>
        <s v="Kota Kupang; Manggarai; Manggarai Barat, Manggarai Timur; Sumba Timur dan Malaka; Luar Daerah"/>
        <s v="Kab Kupang dan TTU"/>
        <s v="Kec. Perbatasan di 3 Kabupaten Belu, TTU,Kab. Kupang"/>
        <s v="Kab. Malaka-TTS, Kab. Malaka-TTU, Kab. Malaka-Kab. Belu"/>
        <s v="Kab. Malaka, Kab. Sumba Tengah, Kab. Sumba Barat Daya, Kab. Sumba Timur"/>
        <s v="Luar Daerah; "/>
        <s v="Kota Kupang; Kab. Kupang; TTS; TTU; Belu; Alor; Flotim; Sikka; Ende; Ngada; Manggarai  Timur; Sumba Barat Daya; Sumba Barat; Sumba Tengah; Rote Ndao; "/>
        <s v="Dishub NTT &amp; 5 UPT Perijinan &amp; Pengawasa LLAJ"/>
        <s v="Kab / Kota se - NTT"/>
        <s v="13 Kab / Kota"/>
        <s v="Kab. Sumba Timur, Belu, Sikka dan Manggarai"/>
        <s v="Kabupaten Sikka"/>
        <s v="Pelabuhan Laut Tenau, Wini, Atapupu, Ba'a, Kalabahi, Lewoleba, Larantuka, Lorens Say, Ippi/Ende, Reo, Marapokot, Labuan Bajo, Wainagpu, dan Pelabuhan Laut Waikelo"/>
        <s v="Kab / Kota se - NTT; Kota Kupang, Kab. Belu, Sikka, Manggarai, Sumba Timur"/>
        <s v="22 Kab / Kota"/>
        <s v="Kota Kupang, Kab. Belu, Sikka, Manggarai, Sumba Timur"/>
        <s v="Kota Kupang, Sikka Simba Timur"/>
        <s v="Pelabuhan Penyeberangan Bolok,  Kalabahi, Waibalun,   Aimere, Labuan Bajo, Waikelo; Kab. Kupang  (Pelabuhan Tenau)"/>
        <s v="Kota Kupang,Manggarai Barat,Alor,Atambua, Manggarai dan Sabu Raijua (Lintasan yang dilalui kpal perintis)"/>
        <s v="Bandara Umbu Mehangkunda, Gewayantana, Haliwen, Komodo, So'a, Mali"/>
        <s v="Kota Kupang, Kab. Kupang, TTS, Rote Ndao  dan Sabu Raijua; Kab. Nagakeo  "/>
        <s v="UPT Perijinan dan Pengawasan Wil. Kota Kupang, Kab. Kupang, TTS, Rote Ndao dan Sabu Raijua"/>
        <s v="Pelabuhan Penyeberangan Aimere, Nangakeo dan Teluk Gurita, Hansisi, Waiwerang dan Baranusa "/>
        <s v="Kab. Alor, Rote Ndao, Ende, Ngada, Manggarai Barat, Sumba Barat"/>
        <s v="Kab. TTS, TTU, Belu, Alor, Rote Ndao, Sabu Raijua, Flotim, Sikka, Ende, Nagekeo, Manggarai, Manggarai Barat, Sumba Timur, Sumba Tendah, Sumba Barat Daya, Sumba Barat"/>
        <s v="Kota Kupang, Kab. TTS, TTU, Belu,   Sikka, Manggarai, Manggarai Barat, Sumba Timur, Sumba Barat Daya, Sumba Barat"/>
        <s v="22 Kab./Kota"/>
        <s v="UPT  Lab. Lingkungan &amp; 22 Kabupaten/Kota"/>
        <s v="22 Kabupaten/Kota "/>
        <s v="22 Kab/Kota; PLTU Batubara Kota Kupang, PLTD Kota Kupang,  PLTD Soe,PLTD Kefa, PLTD Belu, PLTD Lewoleba"/>
        <s v="22 Kabupaten/Kota"/>
        <s v="Kota Kupang, Kabupaten Kupang, TTS, TTU, Belu, Alor, Sumba Timur, Sumba Barat, Flores Timur, Ende, Rote Ndao."/>
        <s v="Kantor BLHD Provinsi NTT"/>
        <s v="Provinsi dan _x000a_22 Kab/Kota se - NTT"/>
        <s v="Kota Kupang, Kab. TTU, Belu, Kupang dan TTS; Jakarta"/>
        <s v="Jakarta dan 22 Kabupaten/Kota"/>
        <s v="Rote Ndao, TTU, Belu, Sumba Timur, Sumba Barat Daya"/>
        <s v="Tablolong-Kab. Kupang; Kolbano-TTS; Pantai Ba'a-Rote Ndao; Pantai Seba-Sabu; Atapupu-Belu; Lewoleba-Lembata; Aimere-Ngada;Nagekeo; Wanukaka-Sumba Barat; Waikelo-Sumba Barat Daya"/>
        <s v="Kota Kupang, Kota Belu-Atambua, Kota Maumere-Sikka, Kota Larantuka-Flores Timur, Kota Labuan Bajo-Manggarai Barat, Kota Waingapu-Sumba Timur, Kota Waitabula - Sumba Barat Daya, Kota Ende-Ende, Kota Ba'a-Rote Ndao, Kota Kalabahi-Alor"/>
        <s v="UPT Lab. Lingkungan"/>
        <s v="Kota Kupang dan Kab. Lembata"/>
        <s v="Kota Kupang, TTU,Nagekeo, Manmggarai Timur, Sumba Barat dan Sabu Raijua"/>
        <s v="21 Kab./Kota Kecuali Nagekeo"/>
        <s v="Belu, Sikka, manggarai"/>
        <s v="Ngada, Nagekeo, Manggarai Timur"/>
        <s v="TTU; Lembata; Sikka; "/>
        <s v="Kota Kupang; Kab. Kupang; Lembata; Sikka; Sumba Barat; "/>
        <s v="Kab. Kupang; "/>
        <s v="Kota Kupang; Sikka; "/>
        <s v="Sikka, Manggarai dan Lembata"/>
        <s v="Ende, Sikka, Alor"/>
        <s v="Di Luar NTT "/>
        <s v="Kota Kupang (BLK/UPT PTK Kupang)"/>
        <s v="Kota Kupang; Kab. Kupang; TTS; TTU; Belu; Sikka; Alor; Ngada; Manggarai ;  Sumba Barat Daya; Lembata; Sabu Raijua; Rote Ndao; Manggarai Timur; Nagekeo."/>
        <s v="Luar NTT (Sumatera, Maluku, Papua, Papua Barat); Kota Kupang; Kab. Kupang; TTS; TTU; Belu; Alor; Lembata; Flotim; Sikka; Ende; Ngada; Nagekeo; Manggarai  Timur; Manggarai ; Manggarai Barat; Sumba Barat Daya; Sumba Barat; Sumba Tengah; Sumba Timur; Sabu Raijua; Rote Ndao; "/>
        <s v="Kab. Lembata, Alor, Ende, Nagekeo, Rote Ndao, Sumba Barat, Sumba Barat Daya, Flores Timur, Manggarai Barat, Sabu Raijua"/>
        <s v="Luar Daerah; Kota Kupang; Kab. Kupang; TTS; TTU; Belu; Alor; Lembata; Flotim; Sikka; Ende; Ngada; Nagekeo; Manggarai  Timur; Manggarai ; Manggarai Barat; Sumba Barat Daya; Sumba Barat; Sumba Tengah; Sumba Timur; Sabu Raijua; Rote Ndao; "/>
        <s v="22 Kabupaten / Kota; 8 Kabupaten / Kota"/>
        <s v="Jakarta, Semarang, Batam, Kalimantan, Sumatera dan 22 Kab/Kota; Kalimantan Barat, Kalimantan Selatan,  Kalimantan Timur  dan Sulawesi/Gorontalo"/>
        <s v="Lewomada/Sikka, Kolikapa/Ende, Istua/Rote Ndao, Kualin dan Klus/TTS, Halituku/Belu, Walandimu/Sumba Timur"/>
        <s v="1. UPT Walandimu/Sumba Barat Daya, Lewomada Ojang/Sikka, Remasingfui/Alor, Kolikapa/Ende, Halituku, Tulakadi, Weain/Belu       2.  9 Kabupaten                    3. Kab. Sumba Barat, Ende  dan Belu, 4. Kab. TTS, TTU, Belu, Kupang, Flotim, Ende, Sikka, Ngada dan Manggarai Timur"/>
        <s v="Libu / Flores Timur, Istua / Rote Ndao - Kualin / TTS, Halibada dan Weain / Belu, Ojang / Sikka, Narasaosina / Flotim  -  Libu / Flores Timur, Istua / Rote Ndao, Weain / Belu - UPT Lewomada Ojang Kab. Sikka"/>
        <s v="UPT Uluklubuk/Belu. UPT Klus Kualin/TTS, UPT Lidor/Rote Ndao, UPT Elopara/Sumba Barat, UPT Latappu/Sumba Timur, UPT Laepera/Alor - UPT Halituku / Belu, UPT Weain/Belu, UPT Maritaeng / Alor"/>
        <s v="Luar Daerah; Kota Kupang; Sikka; "/>
        <s v="Luar Daerah; dan 22 Kab/Kota "/>
        <s v="Provinsi dan 22 kab/kota"/>
        <s v="Luar Daerah; Provinsi dan 22 Kab / Kota"/>
        <s v="Provinsi, dan 22 Kab/Kota "/>
        <s v="22Kab/Kota"/>
        <s v="22 Kabupaten/ Kota"/>
        <s v="Kab. Sumba Timur (Kec. Pahunga Lodu), Kab. Sumba Timur (Kec. Paberiwai),   Kab. Alor ( Maebang, Desa  Oamate, Kec. Alor Barat Laut) Kab. Flores Timur  "/>
        <s v="Kab. Belu (Kec. Malaka Tengah desa Kamana); Kab. Alor , Kab. Rote Ndao (Desa Nggodimeda; Kec. Rote Tengah); Desa Maukuru Kec. Alor Timur; Desa Mausambi, Kec. Maurole; Kel. OenakWae Lolos, Kec. Sano Nggoang"/>
        <s v="Kota Kupang, Kab. Sabu Raijua, Kab. Sumba Timur, Kab.Ende"/>
        <s v="Kota Kupang,  Luar Daerah Provinsi"/>
        <s v="Kota Kupang, Ngada, Flores Timur, Alor, TTU, Sumba Tengah"/>
        <s v="Lembata, Alor, Ngada SBD, Manggarai Barat; Jakarta "/>
        <s v="Kota Kupang; Sikka, Belu, Sumba Barat Daya"/>
        <s v="1) Kab. Manggarai Timur dan Ngada; 2) Kab. Manggarai; 3) Kab. Manggarai Barat dan Flores Timur; 4) Kab. Ende; 5) Kab. Rote Ndao Kab. Sumba Tengah dan Kab. Ngada"/>
        <s v="Kab. Sikka; Kota Kupang; Kab. Timor Tengah Selatan"/>
        <s v="22 Kabupaten/ Kota; 15 provinsi Destinasi Unggulan; dan Mitra Usaha"/>
        <s v="Kota Kupang; Jakarta; Denpasar"/>
        <s v="Daratan Flores dan Lembata; Bali; Sulawesi Utara; jakarta dan Kota Kupang"/>
        <s v="Kota Kupang dan Kabupaten Kupang; Sumba, Flores, Timor, Jakarta, Mataram"/>
        <s v="Jakarta, Kupang"/>
        <s v="kota Kupang dan Kabupaten Kupang"/>
        <s v="Kupang dan Luar daerah lainnya"/>
        <s v="Kota Kupang,Tambolaka &amp; Kefamenanu"/>
        <s v="Kupang dan Kabupaten/Kota se NTT"/>
        <s v="Kupang, Belu, Maumere, Waingapu, Labuan Bajo dan 22 Kabupaten/Kota se NTT"/>
        <s v="Ruteng dan 22 Kab/Kota"/>
        <s v="22 Kabupaten/Kota se NT"/>
        <s v=" - Waibaku, Mbai, Kalabahi, Lewoleba, Ruteng dan Baa, Kota Kupang dan Belu"/>
        <s v="Kefamenanu"/>
        <s v="Kupang dan Ngada dan Waikabubak"/>
        <s v="Kupang dan Waingapu, Manggarai Barat dan Belu"/>
        <s v="Kota Kupang; Kab. Kupang; TTS; TTU; Belu; Alor; Lembata; Flotim; Sikka; Ende; Ngada; Nagekeo; Manggarai  Timur; Manggarai ; Manggarai Barat; Sumba Barat Daya; Sumba Barat; Sumba Tengah; Sumba Timur; Sabu Raijua; Rote Ndao; Kab. Malaka"/>
        <s v="Kab. Kupang dan Kab. TTU."/>
        <s v="1) Luar daerah, Kab./Kota Se-NTT; 2) Kabupaten Sikka; 3) Provinsi Jawa Tengah , Provinsi Jawa Barat dan Provinsi Sulawesi Selatan; 4) 22 Kab./ Kota se NTT"/>
        <s v="Jakarta; 21 Kab./ Kota; Kota Kupang"/>
        <s v="Kab./ Kota se NTT"/>
        <s v="Jakarta dan Jawa Barat"/>
        <s v="Ende"/>
        <s v="21 Kab/1 Kota dan Provinsi"/>
        <s v="TTS"/>
        <s v=" Kupang"/>
        <s v="21 Kab/1 Kota "/>
        <s v="Kelurahan Mantasi Kodya Kupang."/>
        <s v="Flores Timur dan Ngada"/>
        <s v="Kabupaten Lembata dan Flotim."/>
        <s v="21 Kab/1 Kota"/>
        <s v="Flores Timur, Alor dan Ende"/>
        <s v="Jakarta dan Provinsi lainnya"/>
        <s v="Jakarta dan 22 Kabupaten/Kota se NTT"/>
        <s v="Kota Kupang;"/>
        <s v="Jakarta"/>
        <s v="45 SKPD dan 22 Kabupaten/Kota"/>
        <s v="Kupang-Jakarta"/>
        <s v="Lembata"/>
        <s v="Kupang, Kab/ Kota se-NTT dan Jakarta"/>
        <s v="Kab/Kota dan 47 SKPD Prov. NTT"/>
        <s v="Kupang dan Jakarta"/>
        <s v="Jakarta - Kupang "/>
        <s v="Kupang dan Jakarta "/>
        <s v="Dalam Daerah NTT dan Luar Daerah NTT"/>
        <s v="22 Kab/Kota, "/>
        <s v="Kota Kupang, Kabupaten Kupang, Kawasan Industri se Indonesia dan KAPET se Indonesia"/>
        <s v="22 Kabupaten/Kota, Jakarta"/>
        <s v="22 Kab/Kota, Jakarta"/>
        <s v="22 Kab/Kota, Jakarta, Surabaya dan Batam"/>
        <s v="Batam,Makasar dan Kalimantan"/>
        <s v="21 Kab dan Kota Kupang"/>
        <s v="Kab. TTS"/>
        <s v="Kota Kupang;  22 Kab/Kota dan Luar Daerah"/>
        <s v="Kota Kupang  dan Ende"/>
        <s v="Rote Ndao, Sabu Raijua dan Alor"/>
        <s v="Surabaya,  Jakarta  dan Luar Daerah"/>
        <s v="  Manggarai Barat dan Prov. Kepulauan Riau"/>
        <s v="Kota Kupang dan Larantuka"/>
        <s v=" Flotim; Sikka;TTS,Alor dan Sumba Timur. "/>
        <s v="22 Kab/Kota se Provinsi NTT"/>
        <s v="Jakarta, Malaka dan Sabu Raijua "/>
        <s v="Luar Daerah dan Dalam Daerah"/>
        <s v="Jakarta, 22 Kab/kota"/>
        <s v="7 (tujuh) Kabupaten di Provinsi NTT dan Kemendagri di Jakarta"/>
        <s v="8 Kab/Kota di Provinsi NTT"/>
        <s v="Kab/Kota, Provinsi dan Pusat"/>
        <s v="Jakarta; Alor"/>
        <s v="Kab. Rote, Alor dan Sumba Barat Daya"/>
        <s v="Kab. Sikka, Belu"/>
        <s v="TTS,TTU, Belu, Sumba Timur dan Alor"/>
        <s v="Kupang dan Provinsi"/>
        <s v="Kab Sikka dan Rote Ndao"/>
        <s v="Jakarta, Belu, Kota Kupang, Ende, Ngada, tk. Provinsi"/>
        <s v="Kab. Sumba Barat"/>
        <s v="Sikka, Belu"/>
        <s v="Kab. Kupang, Kota Kupang, TTS, TTU, Belu di Soe"/>
        <s v="Kab. Manggarai Barat"/>
        <s v="Provinsi "/>
        <s v="Belu; Ende, Ngada; Jakarta"/>
        <s v="1 Prov &amp; 20 Kab"/>
        <s v="5 Kabupaten"/>
        <s v="Provinsi dan 20 Kabupaten / Kota se NTT"/>
        <s v="Prov &amp; 22 Kab/Kota"/>
        <s v="Pusat, Provinsi "/>
        <s v="Prov. NTT dan Pusat"/>
        <s v="Ciawi - Bogor dan kupang"/>
        <s v="Jabodetabek"/>
        <s v="Jakarta dan Kab/kota se NTT"/>
        <s v="Kota Kupang; Kab. Kupang; TTS; TTU; Belu; Alor; Lembata; Flotim; Sikka; Ende; Ngada; Nagekeo; Manggarai  Timur; Manggarai ; Manggarai Barat; Sumba Barat Daya; Sumba Barat; Sumba Tengah; Sumba Timur; Rote Ndao; "/>
        <s v="Luar Daerah; Kota Kupang"/>
        <s v="Nagekeo; Manggarai  Timur; Sumba Barat Daya; Sumba Tengah; Sabu Raijua; Rote Ndao; "/>
        <s v="Luar Daerah; Kota Kupang; Kab. Kupang; TTS; TTU; Belu; Alor; Lembata; Flotim; Sikka; Ende; Ngada; Nagekeo; Manggarai  Timur; Manggarai ; Manggarai Barat; Sumba Barat Daya; Sumba Barat; Sumba Tengah; Sumba Timur; Rote Ndao; "/>
        <s v="Manggarai Barat; "/>
        <s v="Luar Daerah; Manggarai Barat; "/>
        <s v="NTT"/>
        <s v="NTT, Luar NTT"/>
        <s v="Kota  Kupang; "/>
        <s v="Kota Kupang, Kab Kupang; TTU, Lembata, Flotim, Ende, Ngada, Nagekeo, Manggarai Timur, Sumba Tengah "/>
        <s v="6 Kabupaten; 22 Kab/Kota"/>
        <s v="Luar Daerah; 22 Kab/Kota"/>
        <s v="Luar Daerah dan 22 kab/kota"/>
        <s v="151 Desa di 22 kab/kota"/>
        <s v="Provinsi, 22 Kab/Kota; 110 KRPL"/>
        <s v="129 kelompok di 129 Desa pada 22 kab/Kota"/>
        <s v="Provinsi; 22 kab/kota"/>
        <s v="Provinsi; Kabupaten terpilih"/>
        <s v="Provinsi dan 22 kab/kota; Provinsi dan 22 kab/kotaManggarai barat"/>
        <s v="Sumba Timur; "/>
        <s v="Manggarai Barat"/>
        <s v="Kab. Kupang; TTS; TTU; Belu; Alor; Lembata; Flotim; Sikka; Ende; Ngada; Nagekeo; Manggarai  Timur; Manggarai ; Manggarai Barat; Sumba Barat Daya; Sumba Barat; Sumba Tengah; Sumba Timur; Sabu Raijua; Rote Ndao; "/>
        <s v="9 Kabupaten/Kota"/>
        <s v="Sikka"/>
        <s v="Belu; "/>
        <s v="Waikabubak"/>
        <s v="22 Kab/Kota &amp; Jakarta"/>
        <s v="22 Kab/Kota; "/>
        <s v="Kupang;"/>
        <s v="Kabupaten Sikka (Maumere); Badan Diklat ANRI; Badan Arsip dan Perpustakaan Prov.Sulawesi Selatan"/>
        <s v="TTS; Flotim; Ende; Nagekeo; Manggarai ; Manggarai Barat; Sumba Barat Daya; Sumba Tengah; Maumere; Rote Ndao; "/>
        <s v="Provinsi;"/>
        <s v="Kupang; Ruteng; Borong; Labuan Bajo; Tambolaka; Waingapu; Waibakul; Kalabahi; Seba; Oelamasi; Luar Daerah."/>
        <s v="Kota Kupang; Kab. Kupang; Malaka;TTS; TTU; Belu; Alor; Lembata; Flotim; Sikka; Ende; Ngada; Nagekeo; Manggarai  Timur; Manggarai ; Manggarai Barat; Sumba Barat Daya; Sumba Barat; Sumba Tengah; Sumba Timur; Sabu Raijua; Rote Ndao; "/>
        <s v="Kupang; Bajawa; Waingapu; Luar Daerah;"/>
        <s v="Inspektorat; Dinas PPO; Dinas Ketahanan Pangan; Dinas Pariwisata; Dinas Peternakan; RSUD Provinsi NTT.kupang, Manggarai Timur; Sumba Barat Daya; Sumba Tengah; Nagekeo; dan Sabu Raijua."/>
        <s v="Kupang; "/>
        <s v="Luar Daerah; Kota Kupang; Kab. Kupang; TTS; TTU; Belu; Alor; Flotim; Sikka; Ende; Ngada; Manggarai  Timur; Manggarai Barat; Sumba Barat Daya; Sumba Barat; Sumba Tengah; Sabu Raijua; Rote Ndao; "/>
        <s v="Luar Daerah; Kota Kupang; Kab. Kupang; TTS; TTU; Belu; Alor; Flotim; Sikka; Ende; Ngada; Manggarai  Timur; Manggarai Barat; Sumba Barat Daya; Sumba Barat; Sumba Tengah; Sabu Raijua; Rote Ndao; Nagekeo; Manggarai; Lembata; Sumba Timur"/>
        <s v="Belu, Kupang, "/>
        <s v="Kota Kupang; TTS; Belu; Alor; Flotim; Sikka; Ende; Manggarai ; Manggarai Barat; Sumba Timur; "/>
        <s v="Sabu Raijua, Sumba Tengah, Sumba Barat Daya, Manggarai Timur, Manggarai Barat, TTS"/>
        <s v="SKPD dan 22 Kab/Kota"/>
        <s v="Kota Kupang dan Luar NTT"/>
        <s v="Kota Kupang; Luar Kota Kupang"/>
        <s v="Provinsi NTT"/>
        <s v="Kota Kupang, Jakarta"/>
        <s v="Kota Kupang; TTS"/>
        <s v="NTT dan luar NTT"/>
        <s v="Kota  Kupang"/>
        <s v="22kab/kota, jakarta, jawa timur"/>
        <s v="PEDA    : Sumba Barat                   PENAS : Jawa Timur"/>
        <s v="Kab. TTS,  TTU, Belu,  Sumba Timur, Sumba Barat,  Sumba Tengah, Sabu Raijua, SBD"/>
        <s v="Kab, Flotim,Kab. Manggarai, Kab. Sikka, dan Kab Ngada"/>
        <s v="Jakarta, Surabaya, Mataram, Kupang, Batam"/>
        <s v="22 Kab/Kota dan 7 BBH"/>
        <s v="Kota Kupang, Ronda, TTS, TTU, Ende, Sabu raijua, Lembata, Manggarai, Alor, Sumbar, Belu, Mabar, Sumtim, Ngada"/>
        <s v="Kab. Kupang; Sumba Tengah"/>
        <s v="Kab. Kupang; TTS; Ngada; Sumba Tengah; Sumba Timur; "/>
        <s v=" Alor; Lembata; Flotim; Sikka; Kupang; Ngada; Sumba Timur; Manggarai  Timur; Manggarai ; Sumba Barat Daya; Sumba Tengah; Sumba Timur; "/>
        <s v="Kab. Kupang; TTU; Flotim; Sikka; Ngada; Sumba Timur; "/>
        <s v="TTS; Belu; Ende; Ngada; "/>
        <s v="Kota Kupang; Kab. Kupang; TTS; TTU; Belu; Alor; Lembata; Flotim; Sikka; Ende; Ngada; Nagekeo; Manggarai  Timur; Manggarai ; Manggarai Barat; Sumba Barat Daya; Sumba Barat; Sumba Tengah; Sumba Timur; Sabu Raijua; Rote Ndao; dan Malaka "/>
        <s v="Kupang; TTS; TTU; Belu;  Lembata; Ende; Nagekeo; Manggarai  Timur; Sabu-Raijua dan Malaka"/>
        <s v="1) Kab. Belu; Lembata; Sumba Barat Daya; Sumba Barat; Sumba Tengah; Sumba Timur, Kupang; 2) Kab.Belu,Alor,Kupang,Sumtim dan Flotim; 3) Kab.Kupang,Kota Kupang, TTU dan TTS; 4) Kab.Kupang, Belu, Alor, TTU; 5) 22 Kabupaten/Kota; 6) Kab.Lembata, Alor, Flotim,Ende,Matim, Ngada, manggarai,SBD, Sumtim, Nagekeo, Mabar; 7) 1 Paket"/>
        <s v="Jakarta dan Kupang"/>
        <s v="TTS; TTU; Belu; Alor; Ende; Ngada; Manggarai ; Manggarai Barat; Sumba Timur; "/>
        <s v="Sumba Timur, Sumba Tengah, Nagekeo dan TTS"/>
        <s v="Kupang, TTS, Manggarai, Manggarai Timur"/>
        <s v="TTS, TTU, Belu, Manggarai Timur, Manggarai, Alor dan Kab. Kupang"/>
        <s v="Luar Daerah; Kota Kupang; Kab. Kupang; TTS; Alor; Lembata; Flotim; Sikka; Nage Keo, Ende; Sumba Barat Daya; Sumba Tengah; Sumba Timur; "/>
        <s v="Lembata, Flotim, Sikka, Ende, Ngada, Nagekeo, Manggarai Timur, Manggarai, Manggarai Barat; Kota Kupang, Kabupaten Kupang, Kab. TTU, Kab. TTS Kab. Belu, Alor dan Rote Ndao"/>
        <s v="10 Kab"/>
        <s v="7 Kab/Kota "/>
        <s v="Kota Kupang; Kab. Kupang; TTU; Belu; "/>
        <s v="Ende; Nagekeo; "/>
        <s v="Kupang, Jakarta"/>
        <s v="Kab Kupang , Kab Alor, Kab. Sabu, Kab Lembata"/>
        <s v="10 Provinsi  dan 22Kabupaten/Kota"/>
        <s v="Bali dan 22 Kabupaten/Kota se Provinsi NTT"/>
        <s v="22 Kabupaten/Kota se Provinsi NTT"/>
        <s v="Luar Daerah; Kota Kupang; Kab. Kupang; TTS; Alor; Lembata; Flotim; Sikka; Ngada; Sumba Barat Daya; Sumba Tengah; Sumba Timur; " u="1"/>
        <s v="Manggarai" u="1"/>
        <s v="Kota Kupang; Kab. Kupang; TTS; TTU; Belu; Alor; Lembata; Flotim; Sikka; Ende; Ngada; Nagekeo; Manggarai  Timur; Manggarai ; Manggarai Barat; Sumba Barat Daya; Sumba Barat; Sumba Tengah; Sumba Timur; Sabu Raijua; Rote Ndao; Luar Daerah NTT " u="1"/>
        <s v="Kab. Kupang; TTS; TTU; Belu; Sabu Raijua; Rote Ndao; Alor " u="1"/>
        <s v="Kupang, Belu, Maumere, Waingapu, Labuan Bajo dan 21 Kabupaten/Kota se NTT" u="1"/>
        <s v="Kota Kupang; Manggarai Barat dan Sumba Timur" u="1"/>
        <s v="Kab. Kupang; TTS; TTU; Belu; Lembata; Flotim; Sikka; Ende; Nagekeo; Manggarai  Timur; Manggarai ; Manggarai Barat; Sumba Barat Daya; Sumba Barat; Sabu Raijua; Rote Ndao; " u="1"/>
        <s v="21 Kab. / Kota" u="1"/>
        <s v="TTU; Belu; Sikka; Sumba Timur; Rote Ndao; " u="1"/>
        <s v="Kab Flores Timur " u="1"/>
        <s v="Libu / Flores Timur, Istua / Rote Ndao" u="1"/>
        <s v="PLTU Batubara Kota Kupang, PLTD Kota Kupang,  PLTD Soe,PLTD Kefa, PLTD Belu, PLTD Lewoleba" u="1"/>
        <s v="Rote Ndao, Alor, Sabu Raijua, Sumba Tengah, Sumba Barat Daya, Nagekeo, Manggarai Timur, Malaka" u="1"/>
        <s v="Kab. Ngada-Manggarai Timur, Sikka-Flores Timur, kota Kupang-Kab. Kupang" u="1"/>
        <s v="Sabu Raijua, Sumba Timur, manggarai Barat; Lembata, Belu, Manggarai Timur" u="1"/>
        <s v="Kabupaten Alor" u="1"/>
        <s v="Ruteng dan 21 Kab/kota" u="1"/>
        <s v="Kab. TTS, TTU dan Belu" u="1"/>
        <s v="TTS, Sumba Barat Daya, Ende dan Manggarai" u="1"/>
        <s v="8 Lintasan Penyeberangan" u="1"/>
        <s v="Luar Daerah dan 21 kab/kota" u="1"/>
        <s v="Kabupaten Ende " u="1"/>
        <s v="Pelabuhan Penyeberangan Bolok, Pantai Baru, Teluk Gurita, Kalabahi, Lewoleba, Waibalun, Marapokot, Nagekeo, Aimere, Labuan Bajo, Waingapu, Waikelo" u="1"/>
        <s v="Kab. Kupang; Alor; Sumba Barat; Rote Ndao; " u="1"/>
        <s v="Tk. Provinsi di Kota Kupang" u="1"/>
        <s v="21 Kab/ 1 Kota" u="1"/>
        <s v="Luar  Kupang; " u="1"/>
        <s v="Belu; Alor; Lembata; Ende; Nagekeo; Manggarai  Timur; Manggarai Barat; Sumba Barat Daya; Sumba Barat; Sumba Tengah; Sumba Timur; " u="1"/>
        <s v="Provinsi (Kupang)" u="1"/>
        <s v="Kota Kupang:" u="1"/>
        <s v="Provinsi Nusa Tenggara Timur" u="1"/>
        <s v="Kota Kupang; Alor; Ende; Ngada; Nagekeo; Manggarai  Timur; Manggarai ; Manggarai Barat; Sumba Barat Daya; Sumba Barat; Sumba Tengah; Sumba Timur; Sabu Raijua; Rote Ndao; " u="1"/>
        <s v="Kota Kupang, Kab. TTS, Alor, Ende, Maumere, Ngada, Manggarai, Sumba Timur, Sumba Barat, Manggarai Barat, Flotim, Lembata, TTU, Belu, Rote Ndao" u="1"/>
        <s v="Kabupaten Flotim dan TTU" u="1"/>
        <s v="Kab. Ende" u="1"/>
        <s v="22 kab / kota " u="1"/>
        <s v="Luar Daerah; Sumba Timur; " u="1"/>
        <s v="Jakarta;" u="1"/>
        <s v="Manggarai ; " u="1"/>
        <s v="TTS; TTU" u="1"/>
        <s v="Kupang; Ruteng, Borong; Labuan Bajo; Tambolaka; Waingapu; Waibakul; Kalabahi; Seba; Oelamasi;" u="1"/>
        <s v="Kabupaten Sikka (Maumere)" u="1"/>
        <s v="Desa Moni Kec. Kelimutu" u="1"/>
        <s v=" Kabupaten Kupang, TTS,Sumatera, Kalimantan, Papua" u="1"/>
        <s v="2 kabupaten" u="1"/>
        <s v="Lembata; Flotim; " u="1"/>
        <s v="Kota Kupang; TTU; Alor; Sikka; Ende; Manggarai  Timur; Manggarai ; Sumba Barat Daya; Sumba Timur; Sabu Raijua; " u="1"/>
        <s v="Kupang dan 8 Kabupaten" u="1"/>
        <s v="Belu; Alor; Ende; Nagekeo; Manggarai  Timur; Sumba Barat; " u="1"/>
        <s v="TTS; TTU; Belu; Alor; Lembata; Ende; Nagekeo; Manggarai  Timur; Sumba Barat; " u="1"/>
        <s v="Kab. Kupang  (Pelabuhan Tenau)" u="1"/>
        <s v="Kab. Kupang; TTU; Belu; Manggarai ; Sumba Barat Daya; Sumba Barat; Sumba Tengah; " u="1"/>
        <s v="Kota Kupang; Provinsi Papua - Jayapura; TMII - Jakarta; Istana Negara - Jakarta; Jogjakarta, Jakarta; Labuan bajo" u="1"/>
        <s v="1) 21 kab./kota; 63 kelompok;                                         2) Kota Kupang, TTS, Belu; 3) TTU, Rote Ndao" u="1"/>
        <s v="Provinsi; 21 kab/kota" u="1"/>
        <s v="Kab. TTU;Sikka, Belu" u="1"/>
        <s v="Kota Kupang; Kab. Kupang; Belu; Alor; Ende; Nagekeo; Manggarai  Timur; Sumba Barat Daya; Sumba Barat; Sumba Tengah; Sumba Timur; Rote Ndao;  TTU; " u="1"/>
        <s v="Kab. TTS dan Nagekeo" u="1"/>
        <s v="Flotim; Sumba Timur; Sabu Raijua; " u="1"/>
        <s v="Kabupaten TTU" u="1"/>
        <s v="Alor; Flotim; Sikka; Ende; Manggarai Barat; Sumba Barat Daya; Sumba Barat; " u="1"/>
        <s v="Alor; Flotim; Ende; Ngada; " u="1"/>
        <s v="Kota Kupang; Ende; Sumba Timur; " u="1"/>
        <s v="Kota Kupang; Denpasar dan Jakarta" u="1"/>
        <s v="Belu; Ngada; Nagekeo; Sumba Barat Daya; Sumba Barat; Sumba Tengah; " u="1"/>
        <s v="TTS; Lembata; Sikka; Rote Ndao; " u="1"/>
        <s v="Manggarai Timur" u="1"/>
        <s v="Sabu raijua, Manggarai Timur , Nagekeo" u="1"/>
        <s v="Provinsi dan kota kupang  Kab. Kupang; TTS; TTU; Belu; Alor; Lembata; Flotim; Sikka; Ende; Ngada; Nagekeo; Manggarai  Timur; Manggarai ; Manggarai Barat; Sumba Barat Daya; Sumba Barat; Sumba Tengah; Sumba Timur; Sabu Raijua; Rote Ndao; " u="1"/>
        <s v="21 Kabupaten / Kota" u="1"/>
        <s v="Ende, Waingapu dan So’E,Kota Kupang, 21 Kab/Kota, Jakarta" u="1"/>
        <s v="Ende, Waingapu dan So’E,Kota Kupang, 22 Kab/Kota, Jakarta" u="1"/>
        <s v="Jakarta dan 21 Kabupaten/Kota" u="1"/>
        <s v="5 Kabupaten (kab. Kupang, TTU, Belu Rore Ndao dan Alor)" u="1"/>
        <s v="16 RSUD di Kab / Kota " u="1"/>
        <s v="Kota Kupang; Kab. Kupang; TTS; TTU; Belu; Flotim; Sikka; Ende; Ngada; Manggarai  Timur; Manggarai ; Manggarai Barat; Sumba Barat; Rote Ndao; " u="1"/>
        <s v="22 Kabupaten/Kota dan Jakarta" u="1"/>
        <s v="22 Kab/Kota se Prov. NTT, Denpasar dan Jakarta " u="1"/>
        <s v="TTS, SBD, Alor, Kupang, Flotim, Belu , Manggarai Barat. Kupang; TTS; TTU; Alor  21 Kab Kota - Kab. Kupang; Kota Kupang; Manggarai; SBD, TTS, TTU, Belu, S.Timur; Sabu Raijua; S. Tengah; Sum Barat; Martim; Nagekeo; Sikka, Ende ; Flotim; Lembata." u="1"/>
        <s v="SKPD dan 21 Kab/Kota" u="1"/>
        <s v="22 Kabupaten Kota" u="1"/>
        <s v="Alor; Ende; Nagekeo; Ngada, Manggarai, Sabu Raijua, Flotim" u="1"/>
        <s v="Kab. TTU dan Kab. Alor" u="1"/>
        <s v="Oelamasi - Naibonat kabupaten Kupang" u="1"/>
        <s v="Region Timor  di Soe, Kab.TTS Kab. Kupang, TTU, Belu; Sabu Raijua, Rote Ndao dan Alor di Kupang" u="1"/>
        <s v="Tiga Lokasi (Kota Kupang, Sikka dan Waingapu)" u="1"/>
        <s v="PLB Mota'ain, PLB Motamasin, PLB Wini" u="1"/>
        <s v="Kota Kupang, Kab. Kupang, TTS, Rote Ndao  dan Sabu Raijua" u="1"/>
        <s v="21 Kab/Kota" u="1"/>
        <s v="Kab  Kupang" u="1"/>
        <s v="Kab/Kota Kupang, Ende, Lembata, Flores Timur, Sabu Raijua, Manggarai Timur, Manggarai Barat" u="1"/>
        <s v="Belu; Alor; Lembata; Flotim; Ngada; Nagekeo; Manggarai Barat; Sumba Barat Daya; Sumba Timur; Rote Ndao; " u="1"/>
        <s v="Regional Timor, Flores, Sumba" u="1"/>
        <s v="Jakarta dan 21 kabupaten/kota se NTT" u="1"/>
        <s v="TTU; Belu; Alor; Rote Ndao; Kab. Manggarai, Manggarai timur, Manggarai barat, Nagekeo, Ngada, Ende, Sikka, Flotim dan Lembata; Kota Kupang" u="1"/>
        <s v="Kota Kupang; TTU; Flotim; Sikka" u="1"/>
        <s v="Sabu Raijua; Alor; Rote Ndao" u="1"/>
        <s v="Lewotolok Di Kabupaten Lembata dan Gunung Api Ile Boleng Dikabupaten Flotim dalam Rangka Membangun Kesiapsiagaan Bencana Masyarakat dan Aparatur" u="1"/>
        <s v="Luar Daerah, Kab./Kota Se-NTT" u="1"/>
        <s v="Sumba Barat Daya; Sumba Barat; Sumba Tengah; Sumba Timur; Kab. Kupang; TTS; TTU; Belu; Sabu Raijua; Rote Ndao; " u="1"/>
        <s v="Kab. Kupang; TTU; Belu; Flotim; Sikka; Ende; Ngada; Manggarai Barat; Sumba Barat; Sumba Timur; Sabu Raijua; " u="1"/>
        <s v="Kota Kupang; TTS; Alor; Lembata; Flotim; Sikka; Ngada; Manggarai  Timur; Manggarai ; Sumba Barat Daya; Sumba Tengah; Sumba Timur; " u="1"/>
        <s v="1. Kota Kupang;" u="1"/>
        <s v="UPT  Lab. Lingkungan &amp; 21 Kabupaten/Kota" u="1"/>
        <s v="Sumba Timur, Manggarai, Manggarai Barat, Manggarai Timur" u="1"/>
        <s v="Daerah; Luar Daerah;Luar Negeri;" u="1"/>
        <s v="Kab. Kupang; TTS; TTU; Alor; Flotim; Ngada; Sumba Tengah; Sumba Timur; " u="1"/>
        <s v="Kab. Kupang; TTS; Sumba Barat Daya; " u="1"/>
        <s v="TTS; TTU; Ende; Manggarai ; Sumba Barat Daya; Sumba Tengah; " u="1"/>
        <s v="Kupang; Luar Daerah;" u="1"/>
        <s v="Kab. Sikka, Ende, Nagekeo, Flotim" u="1"/>
        <s v="Sumba Timur" u="1"/>
        <s v="Kabupaten Manggarai Barat" u="1"/>
        <s v="Daratan Flores, Timor dan Sumba" u="1"/>
        <s v="Kota Kupang, Kabupaten Kupang, Kab. TTU, Kab. TTS dan Kab. Belu" u="1"/>
        <s v="Pelabuhan Penyeberangan Aimere, Nangakeo dan Teluk Gurita, Hansisi dan Waiwerang " u="1"/>
        <s v="Kota Kupang; Luar Daerah;" u="1"/>
        <s v="Manggarai  Timur; Sumba Barat; Sabu Raijua; " u="1"/>
        <s v="Luar Daerah; Lembata; Flotim; Ende; Ngada; Manggarai ; " u="1"/>
        <s v="Alor; Sikka; Ende; Ngada; Manggarai  Timur; Manggarai ; Manggarai Barat" u="1"/>
        <s v="15 Kab / Kota" u="1"/>
        <s v="Kab. Kupang; Ngada; " u="1"/>
        <s v="Kota Kupang; Alor; Sikka; Ngada; Rote Ndao; " u="1"/>
        <s v="Kualin / TTS, Halibada dan Weain / Belu, Ojang / Sikka, Narasaosina / Flotim " u="1"/>
        <s v="21 Kab/Kota &amp; Jakarta" u="1"/>
        <s v="Kupang, Belu, Ende, Flotim, Ngada, TTS, Nagekeo" u="1"/>
        <s v="Kab. Kupang; TTS; TTU; Belu; Sabu Raijua; Rote Ndao; " u="1"/>
        <s v="Daerah; Luar Daerah;" u="1"/>
        <s v="Kupang dan 21 Kab/Kota" u="1"/>
        <s v="Kota Kupang;  21 Kab/Kota dan Luar Daerah" u="1"/>
        <s v="Alor" u="1"/>
        <s v="Kabupaten/Kota se-NTT dan Jakarta" u="1"/>
        <s v="Jakarta - Kupang dan Bandung" u="1"/>
        <s v="Pelabuhan penyeberangan Bolok" u="1"/>
        <s v="Kota Kupang, Kab. TTU, Belu, Kupang dan TTS" u="1"/>
        <s v="Inspektorat; Dinas PPO; Dinas Ketahanan Pangan; Dinas Pariwisata; Dinas Peternakan; RSUD Provinsi NTT." u="1"/>
        <s v="Kupangh" u="1"/>
        <s v="UPT Lewomada Ojang Kab. Sikka" u="1"/>
        <s v="Kantor Dinas dan UPT" u="1"/>
        <s v="Kota Kupang; TTS; " u="1"/>
        <s v="Sabu Raijua; Sumba Tengah" u="1"/>
        <s v="21 Kabupaten/Kota se NTT" u="1"/>
        <s v="1. Kota Kupang; 2. 21 kab/kota" u="1"/>
        <s v="Labuan Bajo;" u="1"/>
        <s v="Kota Kupang; Kab. Kupang; TTS; TTU; Belu; Alor; Sikka; Ende; Nagekeo; Manggarai  Timur; Manggarai Barat; Sumba Barat Daya; Sumba Tengah; " u="1"/>
        <s v="Kab. Manggarai Barat, Sumba Tengah, Kab. Kupang, Rote Ndao" u="1"/>
        <s v="Manggarai Barat, Sumba Barat Daya, TTS, Kab. Kupang, Alor, Sabu, Ende dan Lembata" u="1"/>
        <s v="Kota Kupang; Kab. Kupang; TTS; TTU; Belu; Alor; Lembata; Flotim; Sikka; Ngada; Nagekeo; Manggarai  Timur; Manggarai ; Manggarai Barat; Sumba Barat Daya; Sumba Barat; Sumba Tengah; Sabu Raijua; Rote Ndao; " u="1"/>
        <s v="Pemerintah Pusat, Provinsi Nusa Tenggara Timur dan di 21 Kabupaten/Kota; Belu; Flotim; Sikka; " u="1"/>
        <s v="Kota Kupang; TTS; TTU; Belu; Sabu Raijua; Rote Ndao; " u="1"/>
        <s v="21 Kabupaten/ Kota" u="1"/>
        <s v="Luar Daerah; Kab. Kupang; TTS; TTU; Belu; Alor; Ngada; Manggarai  Timur; Manggarai ; Manggarai Barat; " u="1"/>
        <s v="Kab. TTU" u="1"/>
        <s v="Kota Kupang; Manggarai; Manggarai Barat, Manggarai Timur dan Sumba Timur; Luar Daerah" u="1"/>
        <s v="Belu; Kota Kupang; Alor; Manggarai ; " u="1"/>
        <s v="4 Kabupaten/ Kota" u="1"/>
        <s v="Luar Daerah; Kota Kupang; Lembata; Flotim; Ende; Ngada; Manggarai ; Manggarai Barat; Sumba Barat Daya; Sabu Raijua; " u="1"/>
        <s v="Kota Kupang; TTU; Sikka; Manggarai ; Sumba Timur; " u="1"/>
        <s v="TTS; Alor; Flotim; Sikka; Ende; Manggarai ; Manggarai Barat; Sumba Barat Daya; Sumba Barat; " u="1"/>
        <s v="Kab. Flotim, Alor, Sikka, Ende, Nagekeo, Sumtim,  Sumbar, Sumteng dan SBD, Manggarai, Mabar, TTU, Ngada, TTS, Belu, Lembata, Rote, Ende, Matim" u="1"/>
        <s v="22 Kabupaten / Kota" u="1"/>
        <s v="Kalimantan Barat, Kalimantan Selatan,  Kalimantan Timur  dan Sulawesi/Gorontalo" u="1"/>
        <s v="Kab. Kupang, Belu, TTU, Rote Ndao, Alor, Sabu Raijua" u="1"/>
        <s v="Kab. Kupang; Alor; Rote Ndao; " u="1"/>
        <s v="Kota Kupang; Sikka; Ende; Manggarai ; Sumba Barat Daya; Sumba Timur; " u="1"/>
        <s v="Kota Kupang; Kab. Kupang; TTS; TTU; Belu; Alor; Lembata; Flotim; Sikka; Ende; Ngada; Nagekeo; Manggarai  Timur; Manggarai ; Manggarai Barat; Sumba Barat Daya; Sumba Barat; Sumba Tengah; Sumba Timur; Sabu Raijua; Rote Ndao; Luar Daerah (Bangka Belitung) " u="1"/>
        <s v="Kota Kupang; Kab. Kupang; TTU; Alor; Sikka; Ngada; Nagekeo; Sumba Barat Daya; Sumba Tengah; Sumba Timur; Sabu Raijua; Rote Ndao; " u="1"/>
        <s v="Sikka; Sabu Raijua; Kota Kupang;" u="1"/>
        <s v="22 kab/kota, 5 Provinsi Anggota MPU Bidang Kesehatan (Jateng, Jabar, Bali, DKI, Surabaya)" u="1"/>
        <s v="Kab. Kupang; Flotim; Manggarai ; Sumba Timur; " u="1"/>
        <s v="Belu; Flotim; Sikka; Ende; Sumba Barat Daya; Sumba Tengah; " u="1"/>
        <s v="UPT Uluklubuk/Belu. UPT Klus Kualin/TTS, UPT Lidor/Rote Ndao, UPT Elopara/Sumba Barat, UPT Latappu/Sumba Timur, UPT Laepera/Alor" u="1"/>
        <s v="22 Kab/Kota " u="1"/>
        <s v="13 kabupaten:       Alor; TTS; TTU;Rote Ndao; Lembata;Flotim; Ngada; Nagekeo; Manggarai Timur; Manggarai; Sumba Barat dan Sumba Tengah" u="1"/>
        <s v="Ende, Lembata, Flotim, Larantuka, Ngada, Sikka, Sumba timur, Sumba Barat Daya, Sumba Barat , Alor, Manggarai" u="1"/>
        <s v="Badan Arsip dan Perpustakaan Prov.Sulawesi Selatan" u="1"/>
        <s v="Luar Daerah; Kota Kupang; Rote Ndao; " u="1"/>
        <s v=" 22 Kab/Kota se Provinsi NTT dan Jakarta" u="1"/>
        <s v="Kota Kupang, Kab. Lembata, Sumba Timur, Ende, Alor, Flores Timur, Sumba Tengah, Rote Ndao, Sumba Barat, Sikka" u="1"/>
        <s v="Kota Kupang; Kab. Kupang; TTU; Lembata; Flotim; Ende; Ngada; Nagekeo; Manggarai  Timur; Manggarai ; Sumba Barat Daya; Sumba Barat; Sumba Tengah; " u="1"/>
        <s v=" Luar daerah" u="1"/>
        <s v="Nagekeo; Sumba Timur; Rote Ndao; " u="1"/>
        <s v="Kota Kupang; Luar Daerah" u="1"/>
        <s v="TTS; Belu; Alor; Flotim; Ende; Ngada; Manggarai  Timur; Manggarai Barat; Sumba Barat Daya; Sabu Raijua; Rote Ndao; " u="1"/>
        <s v="Kab. Kupang dan Kota Kupang" u="1"/>
        <s v="Pemerintah Pusat, Provinsi Nusa Tenggara Timur" u="1"/>
        <s v="Kota Kupang; Kab. Kupang; TTS; Belu; Alor; " u="1"/>
        <s v="Kab. Sumba Timur" u="1"/>
        <s v="(menyusul, menuggu hasil gelar 2012)" u="1"/>
        <s v="Jakarta; 22 Kab./ Kota; Kota Kupang" u="1"/>
        <s v="2 Kecamatan perbatasan Kab. Belu dan 2 Kecamatan Perbatasan di Kab. TTU" u="1"/>
        <s v="Provinsi dan Kota Kupang" u="1"/>
        <s v="21 Kabupaten/ Kota Se Provinsi NTT" u="1"/>
        <s v="Kota Kupang; Kab. Kupang; TTS; Sabu Raijua; Rote Ndao; " u="1"/>
        <s v="TTS,Belu, Ende, Manggarai dan Sumba Timur" u="1"/>
        <s v="Kab Kupang dan Kab Alor" u="1"/>
        <s v="Kab. Kupang; Alor; Lembata; Flotim; Ende; Ngada; Manggarai Barat; Sumba Barat Daya; Sumba Timur; Sabu Raijua; Rote Ndao; " u="1"/>
        <s v="Kab." u="1"/>
        <s v="21 Kab/Kota se-Provinsi NTT" u="1"/>
        <s v="Ende, Lembata, Larantuka, Rote, Ngada, Nagekeo, Belu, Sikka, Sumba timur, TTU, TTS, Alor, Manggarai Timur; 16 RSUD se- Provinsi NTT" u="1"/>
        <s v="Kab. Kupang; Belu; Flotim; Sikka; Ende; Ngada; Sumba Barat; Sumba Tengah; Rote Ndao; " u="1"/>
        <s v="Kota Kupang; Kab. Kupang; " u="1"/>
        <s v="Manggarai Timur; Sumba Barat Daya; Sumba Tengah; Nagekeo; dan Sabu Raijua." u="1"/>
        <s v="Luar Daerah; Kota Kupang; Kab. Kupang; Nagekeo; " u="1"/>
        <s v="Rote dan TTU" u="1"/>
        <s v="21 Kab/Kota se NTT" u="1"/>
        <s v="Luar Daerah; Kab. Kupang; TTS; Belu; Alor; Ngada; Sumba Timur; " u="1"/>
        <s v="TTU; Belu; Sikka; Ende; Sumba Timur; Rote Ndao; " u="1"/>
        <s v="Kab. Belu" u="1"/>
        <s v="Kota Kupang; Kab. Kupang; TTU; Belu; Alor; Lembata; Sikka; Ende; Ngada; Manggarai  Timur; Manggarai Barat; Sumba Barat Daya; Sumba Tengah; Sumba Timur; Rote Ndao; " u="1"/>
        <s v="Manggarai; Sumba Barat Daya; Belu; Flotim; Alor" u="1"/>
        <s v="Desa Eilode Kec. Sabu Tengah" u="1"/>
        <s v="12 Kab./ Kota" u="1"/>
        <s v="Soa - Ngada" u="1"/>
        <s v="Sabu Raijua, Sumba Barat Daya, TTU, Ende " u="1"/>
        <s v="Luar Daerah; Kota Kupang; Kab. Kupang; Sikka; " u="1"/>
        <s v="Kab. Nagakeo  " u="1"/>
        <s v="Kota Kupang; Belu ; " u="1"/>
        <s v="Kab. Kupang (Camplong)" u="1"/>
        <s v="20 Kab./Kota Kecuali Nagekeo" u="1"/>
        <s v="Kota Kupang; Flotim; Sikka; " u="1"/>
        <s v="Sumba Barat Daya; Sumba Barat; Sumba Timur; " u="1"/>
        <s v="Belu; Sikka; Sumba Barat Daya; " u="1"/>
        <s v="Kota Kupang; Sikka; Ende; " u="1"/>
        <s v="22 Kab/Kota  Se - Prov. NTT" u="1"/>
        <s v="Alor; Lembata; Flotim; Sikka; Ende; Ngada; Manggarai  Timur; Manggarai ; Manggarai Barat" u="1"/>
        <s v="Kantor Dinas dan UPT-UPT" u="1"/>
        <s v="Kab Kupang, Rote Ndao, Nagekeo, Manggarai Barat" u="1"/>
        <s v="21 Kab/Kota; " u="1"/>
        <s v="Sikka , Manggarai Timur" u="1"/>
        <s v="5 Kabupaten Daerah Otonom Baru :_x000a_ Manggarai Timur ;_x000a_ Nagekeo ;_x000a_ Sumba Tengah ;_x000a_ Lembata _x000a_ Sabu Raijua _x000a_" u="1"/>
        <s v="Provinsi dan 21 kab/kota" u="1"/>
        <s v="Alor,  TTS, TTU, Belu, Malaka, Mabar, Manggarai,  Sumteng, sumtim, Sumbar, SBD, Kab. Kupang dan Flotim, Ende, Lembata, Nagekeo, kota kupang, " u="1"/>
        <s v="Ba’a" u="1"/>
        <s v="Kab Kupang, TTS,TTU,Ngada, Sumba Barat Daya" u="1"/>
        <s v="Danga - Mbay" u="1"/>
        <s v="Kota Kupang; Belu; Alor; Sikka; Manggarai  Timur; Sumba Barat Daya; Sabu Raijua; Rote Ndao; " u="1"/>
        <s v="Kab Kupang; " u="1"/>
        <s v="TTU; Belu; Alor; Lembata; " u="1"/>
        <s v="Prov &amp; 21 kab/kota" u="1"/>
        <s v="21 kab/kota; Provinsi NTT" u="1"/>
        <s v="Daerah Bencana (Pulau Flores, Sumba, Timor dan Alor)" u="1"/>
        <s v="?" u="1"/>
        <s v="Kota Kupang; TTU; Sikka; Ende; Manggarai ; Sumba Barat Daya; Sumba Timur; " u="1"/>
        <s v="21 Kab./Kota" u="1"/>
        <s v="21 Kabupaten/Kota se NT" u="1"/>
        <s v="Libu / Flores Timur, Istua / Rote Ndao, Weain / Belu" u="1"/>
        <s v="Luar Daerah; Kota Kupang; Sumba Barat Daya; Sumba Tengah; Sabu Raijua; " u="1"/>
        <s v="Provinsi dan _x000a_21 Kab/Kota se - NTT" u="1"/>
        <s v="Provinsi 22 Kab /Kota " u="1"/>
        <s v="Kab. Sumba Barat, TTU dan Flotim" u="1"/>
        <s v="Kab. Rote, Alor dan Sumba Barat" u="1"/>
        <s v="21 Kabupaten/ Kota; 15 provinsi Destinasi Unggulan; dan Mitra Usaha" u="1"/>
        <s v="Jakarta (Badan PPSDM Kemenkes RI); Institusi Diknakes di luar Provinsi NTT" u="1"/>
        <s v="Manggarai Barat; Sumba Timur; Manggarai Timur; Belu; Alor; dan Flores Timur" u="1"/>
        <s v="Ngada; Manggarai Barat; Sumba Barat dan Sikka; Kabupaten Kupang; Lembata dan Alor" u="1"/>
        <s v="Kota Kupang. Kab. Kupang" u="1"/>
        <s v="Sumba Barat Daya; Sumba Barat; Sumba Tengah; Sumba Timur; " u="1"/>
        <s v="Alor; " u="1"/>
        <s v="21 Kab. Kota" u="1"/>
        <s v="Kota Kupang, Belu, Sikka, Sumba Timur" u="1"/>
        <s v="21 kab/ Kota" u="1"/>
        <s v="Kab. Kupang; TTU; Belu; Alor; Rote Ndao; " u="1"/>
        <s v="Kota Kupang dan 21 Kabupaten/Kota se NTT" u="1"/>
        <s v="Ngada, Flores Timur, Alor, TTU, Sumba Tengah" u="1"/>
        <s v="Ende; Manggarai Barat; Sabu Raijua; " u="1"/>
        <s v="Nagekeo;" u="1"/>
        <s v="Kab. Sikka, Nagekeo, Sumba Tengah, Sumba Barat Daya" u="1"/>
        <s v="Lewomada/Sikka, Kualin/TTS, Weain dan Tualaran/Belu, Libu/Flotim, Tapil/Sumba Timur" u="1"/>
        <s v="Jakarta, Semarang, Batam, Kalimantan, Sumatera dan 21 Kab/Kota" u="1"/>
        <s v="Jakarta, Semarang, Batam, Kalimantan, Sumatera dan 22 Kab/Kota" u="1"/>
        <s v="Provinsi dan 18 Kab/Kota (Kab. Kupang; Sabu Raijua; Malaka; Alor; Sumba Barat; Sumba Tengah; Lembata; Sikka; Rote Ndao; Sumba Barat Daya; TTU; Belu; Ngada; Nagekeo; Ende; Manggarai; Manggarai Barat; Flotim;" u="1"/>
        <s v="Kab. Kupang; TTU; Alor; Sumba Barat; Sumba Tengah; " u="1"/>
        <s v="Kota Kupang, Kab. Lembata, Sumba Timur, Manggarai, Nagekeo, Sumba Barat, Sumba Barat Daya, Sumba Tengah" u="1"/>
        <s v="Kab. Kupang; TTS; TTU; Belu; " u="1"/>
        <s v="22 Kabupaten/Kota Se-Provinsi NTT." u="1"/>
        <s v="Tk. Provinsi" u="1"/>
        <s v="Kupang, Maumere dan Waingapu" u="1"/>
        <s v="Kota Kupang dan Luar Daerah; Sabu Raijua; " u="1"/>
        <s v="Pelabuhan Penyeberangan Bolok,  Kalabahi, Waibalun,   Aimere, Labuan Bajo, Waikelo" u="1"/>
        <s v="Flores Timur " u="1"/>
        <s v=" - Kota Kupang; Kab. Kupang; TTS; TTU; Belu; Alor; Lembata; Flotim; Sikka; Ende; Ngada; Nagekeo; Manggarai  Timur; Manggarai ; Manggarai Barat; Sumba Barat Daya; Sumba Barat; Sumba Tengah; Sumba Timur; Sabu Raijua; Rote Ndao; Malaka.                         - Jakarta" u="1"/>
        <s v="Kota Kupang; Kupang; TTS" u="1"/>
        <s v="Kantor Dinas dan UPT  " u="1"/>
        <s v="Stasiun DAMRI Kupang, Kefamenanu, Ende &amp; Waingapu" u="1"/>
        <s v="Luar Daerah; Kota Kupang; Kab. Kupang; Sumba Timur; " u="1"/>
        <s v="Kota Kupang; dan 21 Kab/Kota" u="1"/>
        <s v="Prov. NTT" u="1"/>
        <s v="5 kab/Kota" u="1"/>
        <s v="Kabupaten Sumba Barat Daya" u="1"/>
        <s v="Ende; " u="1"/>
        <s v="Kota Kupang dan Luar  Daerah" u="1"/>
        <s v="Kab. Nagekeo, Kab. Alor dan Kab. Sumba Barat." u="1"/>
        <s v="Badan Diklat ANRI" u="1"/>
        <s v="Luar Daerah,Kota Kupang; " u="1"/>
        <s v="21kab/kota, jakarta, jawa timur" u="1"/>
        <s v="Kota Kupang, Kabupaten Kupang, TTS, TTU, Belu, Alor, Sumba Timur, Sumba Barat,Flores Timur, Ende, Manggarai, Lembata, Nagekeo, Sabu Raijua, Rote, Sikka." u="1"/>
        <s v="Kab. Kupang; Kab. Kupang; TTS; Sabu Raijua; RTTU; Belu; Alor; Lembata; Flotim; Sikka; Ende; Nagekeo; Manggarai ; Manggarai Barat; Sumba Barat Daya; Sumba Timur; Rote Ndao; " u="1"/>
        <s v="Kota Kupang; Sumba Barat; " u="1"/>
        <s v="Kab. Belu, Ende, Ngada" u="1"/>
        <s v="Kab. Kupang (Kec. Amfoang Timur), TTU (Kec. BikomI Utara), Belu (Kec. Tasifeto Timur &amp; Kec. Rainhart); ab. Kupang, Sikka-Flotim, TTS-Belu, Ngada-Manggarai Timur, Sumba Barat - SBD, Sumba Timur - Sumba Tengah" u="1"/>
        <s v="Jakarta dan Malaka" u="1"/>
        <s v="Kota Kupang dan Jakarta" u="1"/>
        <s v="Kupang; Malaka; Belu; TTU; TTS, Rote Ndao; dan Kota Kupang." u="1"/>
        <s v="21 Kabupaten/Kota" u="1"/>
        <s v="Kota Kupang; ; Provinsi Nusa Tenggara Timur" u="1"/>
        <s v="21 Kabupaten/Kota " u="1"/>
        <s v="Kab. Kupang; Nagekeo; " u="1"/>
        <s v="Kota Kupang; Belu; Alor; Flotim; Ende; Sumba Tengah; Sumba Timur; Rote Ndao; " u="1"/>
        <s v="Kab. Kupang; TTS; Alor; Ngada; Sumba Barat; " u="1"/>
        <s v="Rote Ndao; " u="1"/>
        <s v="Kota Kupang; Kab. Kupang; TTS; TTU; Belu; Alor; Lembata; Flotim; Sikka; Ende; Ngada; Nagekeo; Manggarai  Timur; Manggarai Barat; Sumba Barat; Sumba Tengah; Sumba Timur; Sabu Raijua; Rote Ndao; " u="1"/>
        <s v="Kab. Belu dan TTU" u="1"/>
        <s v="Kota Kupang, Sumba Timur, Sikka Manggarai" u="1"/>
        <s v="Kota Kupang, Manggarai, Sikka, TTU" u="1"/>
        <s v="TTU; Alor; Lembata; Flotim; Ngada; Nagekeo; Sumba Barat; " u="1"/>
        <s v="UPT Halituku / Belu, UPT Weain/Belu, UPT Maritaeng / Alor" u="1"/>
        <s v="5 Kabupaten: Alor; Ngada; Sikka; Manggarai Barat dan Sumba Barat Daya; Sumba Barat; Sumba Timur; Ngada; Sikka; Nagekeo; Lembata; Kab. Kupang dan Ende" u="1"/>
        <s v="Kota Kupang; Luar  Kupang; " u="1"/>
        <s v="Kota Kupang, Belu, Sikka, Alor, Sumba Timur, Ende, Manggarai" u="1"/>
        <s v="Kota Kupang, Kab. Kupang, TTS, Belu, Sumtim, SBD, Flotim, Sikka, Ende, Ngada, Nagekeo,  BBI Tarus, BBI Noelbaki, Mbay, BBU Lembor, Waimanu, Lewa, Buisan, BBH Nonbes, Oelnitep, Detubapa dan 21 kab/kota" u="1"/>
        <s v="Kota Kupang; Kab. Kupang; TTS; TTU; Belu; Alor; Lembata; Flotim; Sikka; Ende; Ngada; Manggarai ; Sumba Barat; Sumba Timur; Rote Ndao; " u="1"/>
        <s v="RDTL dan Australia" u="1"/>
        <s v="Kab. Sikka; Manggarai dan Kab. Sumba Timur" u="1"/>
        <s v="Kupang; Provinsi dan 22 Kab/Kota; 63 BPK di 22 Kab/Kota" u="1"/>
        <s v="Nagekeo; Sabu Raijua" u="1"/>
        <s v="Jakarta, Batam dan Kupang" u="1"/>
        <s v="Kupang,  Jakarta, Denpasar" u="1"/>
        <s v="Kantor Dinas Perhubungan Prov. NTT" u="1"/>
        <s v="21 kab / 1 Kota" u="1"/>
        <s v="Belu, TTU, Alor, Lembata dan Malaka" u="1"/>
        <s v="Kab. Kupang; TTS; Belu; Alor; Sikka; Ende; Nagekeo; Manggarai  Timur; Sumba Barat Daya; Sumba Tengah; Rote Ndao; " u="1"/>
        <s v="Kota Kupang; Flotim; Ngada; " u="1"/>
        <s v="Ngada; Manggarai  Timur; Manggarai ; Manggarai Barat; " u="1"/>
        <s v="Kabupaten Belu." u="1"/>
      </sharedItems>
    </cacheField>
    <cacheField name="Pagu" numFmtId="0">
      <sharedItems containsString="0" containsBlank="1" containsNumber="1" containsInteger="1" minValue="0" maxValue="7842743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11">
  <r>
    <x v="0"/>
    <x v="0"/>
    <x v="0"/>
    <x v="0"/>
    <x v="0"/>
    <x v="0"/>
    <x v="0"/>
    <x v="0"/>
    <x v="0"/>
    <n v="50000000"/>
  </r>
  <r>
    <x v="0"/>
    <x v="0"/>
    <x v="1"/>
    <x v="0"/>
    <x v="0"/>
    <x v="1"/>
    <x v="0"/>
    <x v="1"/>
    <x v="0"/>
    <n v="500000000"/>
  </r>
  <r>
    <x v="0"/>
    <x v="0"/>
    <x v="2"/>
    <x v="0"/>
    <x v="0"/>
    <x v="2"/>
    <x v="0"/>
    <x v="2"/>
    <x v="0"/>
    <n v="25000000"/>
  </r>
  <r>
    <x v="0"/>
    <x v="0"/>
    <x v="3"/>
    <x v="0"/>
    <x v="0"/>
    <x v="3"/>
    <x v="1"/>
    <x v="3"/>
    <x v="0"/>
    <n v="8000000"/>
  </r>
  <r>
    <x v="0"/>
    <x v="0"/>
    <x v="4"/>
    <x v="0"/>
    <x v="0"/>
    <x v="4"/>
    <x v="0"/>
    <x v="4"/>
    <x v="0"/>
    <n v="65000000"/>
  </r>
  <r>
    <x v="0"/>
    <x v="0"/>
    <x v="5"/>
    <x v="0"/>
    <x v="0"/>
    <x v="5"/>
    <x v="0"/>
    <x v="5"/>
    <x v="0"/>
    <n v="75000000"/>
  </r>
  <r>
    <x v="0"/>
    <x v="0"/>
    <x v="6"/>
    <x v="0"/>
    <x v="0"/>
    <x v="6"/>
    <x v="2"/>
    <x v="6"/>
    <x v="0"/>
    <n v="100000000"/>
  </r>
  <r>
    <x v="0"/>
    <x v="0"/>
    <x v="7"/>
    <x v="0"/>
    <x v="0"/>
    <x v="7"/>
    <x v="0"/>
    <x v="7"/>
    <x v="0"/>
    <n v="100000000"/>
  </r>
  <r>
    <x v="0"/>
    <x v="0"/>
    <x v="8"/>
    <x v="0"/>
    <x v="0"/>
    <x v="8"/>
    <x v="0"/>
    <x v="8"/>
    <x v="0"/>
    <n v="50000000"/>
  </r>
  <r>
    <x v="0"/>
    <x v="0"/>
    <x v="9"/>
    <x v="0"/>
    <x v="0"/>
    <x v="9"/>
    <x v="0"/>
    <x v="9"/>
    <x v="0"/>
    <n v="15500000"/>
  </r>
  <r>
    <x v="0"/>
    <x v="0"/>
    <x v="10"/>
    <x v="0"/>
    <x v="0"/>
    <x v="10"/>
    <x v="0"/>
    <x v="10"/>
    <x v="0"/>
    <n v="75000000"/>
  </r>
  <r>
    <x v="0"/>
    <x v="0"/>
    <x v="11"/>
    <x v="0"/>
    <x v="0"/>
    <x v="11"/>
    <x v="0"/>
    <x v="11"/>
    <x v="1"/>
    <n v="30000000"/>
  </r>
  <r>
    <x v="0"/>
    <x v="0"/>
    <x v="12"/>
    <x v="0"/>
    <x v="0"/>
    <x v="12"/>
    <x v="0"/>
    <x v="12"/>
    <x v="0"/>
    <n v="20000000"/>
  </r>
  <r>
    <x v="0"/>
    <x v="0"/>
    <x v="13"/>
    <x v="0"/>
    <x v="0"/>
    <x v="13"/>
    <x v="0"/>
    <x v="13"/>
    <x v="2"/>
    <n v="100000000"/>
  </r>
  <r>
    <x v="0"/>
    <x v="0"/>
    <x v="14"/>
    <x v="0"/>
    <x v="0"/>
    <x v="14"/>
    <x v="0"/>
    <x v="14"/>
    <x v="0"/>
    <n v="258000000"/>
  </r>
  <r>
    <x v="0"/>
    <x v="0"/>
    <x v="15"/>
    <x v="0"/>
    <x v="0"/>
    <x v="15"/>
    <x v="0"/>
    <x v="15"/>
    <x v="0"/>
    <n v="800000000"/>
  </r>
  <r>
    <x v="0"/>
    <x v="1"/>
    <x v="4"/>
    <x v="0"/>
    <x v="1"/>
    <x v="16"/>
    <x v="3"/>
    <x v="16"/>
    <x v="0"/>
    <n v="50000000"/>
  </r>
  <r>
    <x v="0"/>
    <x v="1"/>
    <x v="16"/>
    <x v="0"/>
    <x v="1"/>
    <x v="17"/>
    <x v="3"/>
    <x v="17"/>
    <x v="0"/>
    <n v="350000000"/>
  </r>
  <r>
    <x v="0"/>
    <x v="1"/>
    <x v="6"/>
    <x v="0"/>
    <x v="1"/>
    <x v="18"/>
    <x v="3"/>
    <x v="18"/>
    <x v="0"/>
    <n v="207200000"/>
  </r>
  <r>
    <x v="0"/>
    <x v="1"/>
    <x v="17"/>
    <x v="0"/>
    <x v="1"/>
    <x v="19"/>
    <x v="0"/>
    <x v="19"/>
    <x v="0"/>
    <n v="330300000"/>
  </r>
  <r>
    <x v="0"/>
    <x v="1"/>
    <x v="18"/>
    <x v="0"/>
    <x v="1"/>
    <x v="20"/>
    <x v="4"/>
    <x v="20"/>
    <x v="0"/>
    <n v="170000000"/>
  </r>
  <r>
    <x v="0"/>
    <x v="1"/>
    <x v="19"/>
    <x v="0"/>
    <x v="1"/>
    <x v="21"/>
    <x v="0"/>
    <x v="21"/>
    <x v="0"/>
    <n v="125000000"/>
  </r>
  <r>
    <x v="0"/>
    <x v="1"/>
    <x v="20"/>
    <x v="0"/>
    <x v="1"/>
    <x v="22"/>
    <x v="3"/>
    <x v="22"/>
    <x v="0"/>
    <n v="100000000"/>
  </r>
  <r>
    <x v="0"/>
    <x v="2"/>
    <x v="0"/>
    <x v="0"/>
    <x v="2"/>
    <x v="23"/>
    <x v="5"/>
    <x v="23"/>
    <x v="0"/>
    <n v="20000000"/>
  </r>
  <r>
    <x v="0"/>
    <x v="3"/>
    <x v="16"/>
    <x v="0"/>
    <x v="3"/>
    <x v="24"/>
    <x v="6"/>
    <x v="24"/>
    <x v="3"/>
    <n v="750000000"/>
  </r>
  <r>
    <x v="0"/>
    <x v="3"/>
    <x v="6"/>
    <x v="0"/>
    <x v="3"/>
    <x v="25"/>
    <x v="7"/>
    <x v="25"/>
    <x v="4"/>
    <n v="750000000"/>
  </r>
  <r>
    <x v="0"/>
    <x v="4"/>
    <x v="1"/>
    <x v="0"/>
    <x v="4"/>
    <x v="26"/>
    <x v="8"/>
    <x v="26"/>
    <x v="5"/>
    <n v="850000000"/>
  </r>
  <r>
    <x v="0"/>
    <x v="4"/>
    <x v="21"/>
    <x v="0"/>
    <x v="4"/>
    <x v="27"/>
    <x v="9"/>
    <x v="27"/>
    <x v="5"/>
    <n v="850000000"/>
  </r>
  <r>
    <x v="0"/>
    <x v="4"/>
    <x v="2"/>
    <x v="0"/>
    <x v="4"/>
    <x v="28"/>
    <x v="10"/>
    <x v="28"/>
    <x v="5"/>
    <n v="2000000000"/>
  </r>
  <r>
    <x v="0"/>
    <x v="5"/>
    <x v="0"/>
    <x v="0"/>
    <x v="5"/>
    <x v="29"/>
    <x v="11"/>
    <x v="29"/>
    <x v="0"/>
    <n v="1000000000"/>
  </r>
  <r>
    <x v="0"/>
    <x v="5"/>
    <x v="22"/>
    <x v="0"/>
    <x v="5"/>
    <x v="30"/>
    <x v="12"/>
    <x v="30"/>
    <x v="6"/>
    <n v="4200000000"/>
  </r>
  <r>
    <x v="0"/>
    <x v="5"/>
    <x v="5"/>
    <x v="0"/>
    <x v="5"/>
    <x v="31"/>
    <x v="13"/>
    <x v="31"/>
    <x v="7"/>
    <n v="6000000000"/>
  </r>
  <r>
    <x v="0"/>
    <x v="5"/>
    <x v="7"/>
    <x v="0"/>
    <x v="5"/>
    <x v="32"/>
    <x v="14"/>
    <x v="32"/>
    <x v="8"/>
    <n v="4000000000"/>
  </r>
  <r>
    <x v="0"/>
    <x v="5"/>
    <x v="23"/>
    <x v="0"/>
    <x v="5"/>
    <x v="33"/>
    <x v="15"/>
    <x v="33"/>
    <x v="8"/>
    <n v="250000000"/>
  </r>
  <r>
    <x v="0"/>
    <x v="5"/>
    <x v="10"/>
    <x v="0"/>
    <x v="5"/>
    <x v="34"/>
    <x v="16"/>
    <x v="34"/>
    <x v="9"/>
    <n v="4000000000"/>
  </r>
  <r>
    <x v="0"/>
    <x v="5"/>
    <x v="24"/>
    <x v="0"/>
    <x v="5"/>
    <x v="35"/>
    <x v="17"/>
    <x v="35"/>
    <x v="2"/>
    <n v="2300000000"/>
  </r>
  <r>
    <x v="0"/>
    <x v="5"/>
    <x v="25"/>
    <x v="0"/>
    <x v="5"/>
    <x v="36"/>
    <x v="18"/>
    <x v="36"/>
    <x v="8"/>
    <n v="250000000"/>
  </r>
  <r>
    <x v="0"/>
    <x v="5"/>
    <x v="26"/>
    <x v="0"/>
    <x v="5"/>
    <x v="37"/>
    <x v="19"/>
    <x v="37"/>
    <x v="8"/>
    <n v="18874080000"/>
  </r>
  <r>
    <x v="0"/>
    <x v="6"/>
    <x v="16"/>
    <x v="0"/>
    <x v="6"/>
    <x v="38"/>
    <x v="20"/>
    <x v="38"/>
    <x v="2"/>
    <n v="450000000"/>
  </r>
  <r>
    <x v="0"/>
    <x v="6"/>
    <x v="27"/>
    <x v="0"/>
    <x v="6"/>
    <x v="39"/>
    <x v="21"/>
    <x v="39"/>
    <x v="10"/>
    <n v="850000000"/>
  </r>
  <r>
    <x v="0"/>
    <x v="6"/>
    <x v="28"/>
    <x v="0"/>
    <x v="6"/>
    <x v="40"/>
    <x v="22"/>
    <x v="40"/>
    <x v="8"/>
    <n v="350000000"/>
  </r>
  <r>
    <x v="0"/>
    <x v="7"/>
    <x v="7"/>
    <x v="0"/>
    <x v="7"/>
    <x v="41"/>
    <x v="23"/>
    <x v="41"/>
    <x v="0"/>
    <n v="550000000"/>
  </r>
  <r>
    <x v="0"/>
    <x v="7"/>
    <x v="8"/>
    <x v="0"/>
    <x v="7"/>
    <x v="42"/>
    <x v="24"/>
    <x v="42"/>
    <x v="6"/>
    <n v="2100000000"/>
  </r>
  <r>
    <x v="0"/>
    <x v="7"/>
    <x v="1"/>
    <x v="0"/>
    <x v="7"/>
    <x v="43"/>
    <x v="25"/>
    <x v="43"/>
    <x v="8"/>
    <n v="2200000000"/>
  </r>
  <r>
    <x v="1"/>
    <x v="0"/>
    <x v="0"/>
    <x v="1"/>
    <x v="0"/>
    <x v="0"/>
    <x v="26"/>
    <x v="0"/>
    <x v="11"/>
    <n v="53570000"/>
  </r>
  <r>
    <x v="1"/>
    <x v="0"/>
    <x v="1"/>
    <x v="1"/>
    <x v="0"/>
    <x v="1"/>
    <x v="26"/>
    <x v="1"/>
    <x v="11"/>
    <n v="676225400"/>
  </r>
  <r>
    <x v="1"/>
    <x v="0"/>
    <x v="3"/>
    <x v="1"/>
    <x v="0"/>
    <x v="3"/>
    <x v="26"/>
    <x v="3"/>
    <x v="11"/>
    <n v="152010000"/>
  </r>
  <r>
    <x v="1"/>
    <x v="0"/>
    <x v="4"/>
    <x v="1"/>
    <x v="0"/>
    <x v="4"/>
    <x v="27"/>
    <x v="4"/>
    <x v="11"/>
    <n v="110400000"/>
  </r>
  <r>
    <x v="1"/>
    <x v="0"/>
    <x v="5"/>
    <x v="1"/>
    <x v="0"/>
    <x v="5"/>
    <x v="27"/>
    <x v="5"/>
    <x v="11"/>
    <n v="319879000"/>
  </r>
  <r>
    <x v="1"/>
    <x v="0"/>
    <x v="6"/>
    <x v="1"/>
    <x v="0"/>
    <x v="6"/>
    <x v="2"/>
    <x v="6"/>
    <x v="11"/>
    <n v="100040000"/>
  </r>
  <r>
    <x v="1"/>
    <x v="0"/>
    <x v="7"/>
    <x v="1"/>
    <x v="0"/>
    <x v="7"/>
    <x v="27"/>
    <x v="7"/>
    <x v="11"/>
    <n v="84250000"/>
  </r>
  <r>
    <x v="1"/>
    <x v="0"/>
    <x v="8"/>
    <x v="1"/>
    <x v="0"/>
    <x v="8"/>
    <x v="27"/>
    <x v="8"/>
    <x v="11"/>
    <n v="139326000"/>
  </r>
  <r>
    <x v="1"/>
    <x v="0"/>
    <x v="9"/>
    <x v="1"/>
    <x v="0"/>
    <x v="9"/>
    <x v="27"/>
    <x v="9"/>
    <x v="11"/>
    <n v="46600000"/>
  </r>
  <r>
    <x v="1"/>
    <x v="0"/>
    <x v="10"/>
    <x v="1"/>
    <x v="0"/>
    <x v="10"/>
    <x v="27"/>
    <x v="10"/>
    <x v="11"/>
    <n v="100000000"/>
  </r>
  <r>
    <x v="1"/>
    <x v="0"/>
    <x v="11"/>
    <x v="1"/>
    <x v="0"/>
    <x v="11"/>
    <x v="27"/>
    <x v="11"/>
    <x v="11"/>
    <n v="30000000"/>
  </r>
  <r>
    <x v="1"/>
    <x v="0"/>
    <x v="12"/>
    <x v="1"/>
    <x v="0"/>
    <x v="12"/>
    <x v="28"/>
    <x v="12"/>
    <x v="11"/>
    <n v="50000000"/>
  </r>
  <r>
    <x v="1"/>
    <x v="0"/>
    <x v="13"/>
    <x v="1"/>
    <x v="0"/>
    <x v="13"/>
    <x v="28"/>
    <x v="13"/>
    <x v="11"/>
    <n v="125000000"/>
  </r>
  <r>
    <x v="1"/>
    <x v="0"/>
    <x v="27"/>
    <x v="1"/>
    <x v="0"/>
    <x v="44"/>
    <x v="28"/>
    <x v="44"/>
    <x v="11"/>
    <n v="10000000"/>
  </r>
  <r>
    <x v="1"/>
    <x v="0"/>
    <x v="14"/>
    <x v="1"/>
    <x v="0"/>
    <x v="14"/>
    <x v="27"/>
    <x v="14"/>
    <x v="11"/>
    <n v="354220000"/>
  </r>
  <r>
    <x v="1"/>
    <x v="0"/>
    <x v="15"/>
    <x v="1"/>
    <x v="0"/>
    <x v="15"/>
    <x v="29"/>
    <x v="15"/>
    <x v="11"/>
    <n v="67970000"/>
  </r>
  <r>
    <x v="1"/>
    <x v="1"/>
    <x v="3"/>
    <x v="1"/>
    <x v="1"/>
    <x v="45"/>
    <x v="30"/>
    <x v="45"/>
    <x v="11"/>
    <n v="10000000"/>
  </r>
  <r>
    <x v="1"/>
    <x v="1"/>
    <x v="4"/>
    <x v="1"/>
    <x v="1"/>
    <x v="16"/>
    <x v="27"/>
    <x v="46"/>
    <x v="11"/>
    <n v="100000000"/>
  </r>
  <r>
    <x v="1"/>
    <x v="1"/>
    <x v="16"/>
    <x v="1"/>
    <x v="1"/>
    <x v="17"/>
    <x v="27"/>
    <x v="47"/>
    <x v="11"/>
    <n v="150000000"/>
  </r>
  <r>
    <x v="1"/>
    <x v="1"/>
    <x v="6"/>
    <x v="1"/>
    <x v="1"/>
    <x v="46"/>
    <x v="31"/>
    <x v="48"/>
    <x v="11"/>
    <n v="75000000"/>
  </r>
  <r>
    <x v="1"/>
    <x v="1"/>
    <x v="29"/>
    <x v="1"/>
    <x v="1"/>
    <x v="47"/>
    <x v="32"/>
    <x v="49"/>
    <x v="11"/>
    <n v="10000000"/>
  </r>
  <r>
    <x v="1"/>
    <x v="1"/>
    <x v="17"/>
    <x v="1"/>
    <x v="1"/>
    <x v="19"/>
    <x v="33"/>
    <x v="50"/>
    <x v="11"/>
    <n v="67500000"/>
  </r>
  <r>
    <x v="1"/>
    <x v="1"/>
    <x v="18"/>
    <x v="1"/>
    <x v="1"/>
    <x v="20"/>
    <x v="27"/>
    <x v="51"/>
    <x v="11"/>
    <n v="154050000"/>
  </r>
  <r>
    <x v="1"/>
    <x v="1"/>
    <x v="30"/>
    <x v="1"/>
    <x v="1"/>
    <x v="48"/>
    <x v="34"/>
    <x v="52"/>
    <x v="11"/>
    <n v="58200000"/>
  </r>
  <r>
    <x v="1"/>
    <x v="1"/>
    <x v="19"/>
    <x v="1"/>
    <x v="1"/>
    <x v="21"/>
    <x v="27"/>
    <x v="53"/>
    <x v="11"/>
    <n v="100000000"/>
  </r>
  <r>
    <x v="1"/>
    <x v="1"/>
    <x v="31"/>
    <x v="1"/>
    <x v="1"/>
    <x v="49"/>
    <x v="35"/>
    <x v="54"/>
    <x v="11"/>
    <n v="105100000"/>
  </r>
  <r>
    <x v="1"/>
    <x v="1"/>
    <x v="20"/>
    <x v="1"/>
    <x v="1"/>
    <x v="50"/>
    <x v="31"/>
    <x v="55"/>
    <x v="11"/>
    <n v="150000000"/>
  </r>
  <r>
    <x v="1"/>
    <x v="1"/>
    <x v="32"/>
    <x v="1"/>
    <x v="1"/>
    <x v="51"/>
    <x v="36"/>
    <x v="56"/>
    <x v="11"/>
    <n v="10000000"/>
  </r>
  <r>
    <x v="1"/>
    <x v="2"/>
    <x v="22"/>
    <x v="1"/>
    <x v="2"/>
    <x v="52"/>
    <x v="37"/>
    <x v="57"/>
    <x v="12"/>
    <n v="120000000"/>
  </r>
  <r>
    <x v="1"/>
    <x v="2"/>
    <x v="0"/>
    <x v="1"/>
    <x v="2"/>
    <x v="23"/>
    <x v="28"/>
    <x v="58"/>
    <x v="0"/>
    <n v="20000000"/>
  </r>
  <r>
    <x v="1"/>
    <x v="8"/>
    <x v="0"/>
    <x v="1"/>
    <x v="8"/>
    <x v="53"/>
    <x v="38"/>
    <x v="59"/>
    <x v="13"/>
    <n v="250000000"/>
  </r>
  <r>
    <x v="1"/>
    <x v="8"/>
    <x v="7"/>
    <x v="1"/>
    <x v="8"/>
    <x v="54"/>
    <x v="39"/>
    <x v="60"/>
    <x v="14"/>
    <n v="150000000"/>
  </r>
  <r>
    <x v="1"/>
    <x v="9"/>
    <x v="0"/>
    <x v="1"/>
    <x v="9"/>
    <x v="55"/>
    <x v="40"/>
    <x v="61"/>
    <x v="15"/>
    <n v="309838000"/>
  </r>
  <r>
    <x v="1"/>
    <x v="9"/>
    <x v="3"/>
    <x v="1"/>
    <x v="9"/>
    <x v="56"/>
    <x v="41"/>
    <x v="62"/>
    <x v="16"/>
    <n v="400000000"/>
  </r>
  <r>
    <x v="1"/>
    <x v="8"/>
    <x v="4"/>
    <x v="1"/>
    <x v="8"/>
    <x v="57"/>
    <x v="42"/>
    <x v="63"/>
    <x v="17"/>
    <n v="2000000000"/>
  </r>
  <r>
    <x v="1"/>
    <x v="8"/>
    <x v="33"/>
    <x v="1"/>
    <x v="8"/>
    <x v="58"/>
    <x v="43"/>
    <x v="64"/>
    <x v="18"/>
    <n v="350000000"/>
  </r>
  <r>
    <x v="1"/>
    <x v="8"/>
    <x v="12"/>
    <x v="1"/>
    <x v="8"/>
    <x v="59"/>
    <x v="44"/>
    <x v="65"/>
    <x v="19"/>
    <n v="2000000000"/>
  </r>
  <r>
    <x v="1"/>
    <x v="8"/>
    <x v="18"/>
    <x v="1"/>
    <x v="8"/>
    <x v="60"/>
    <x v="45"/>
    <x v="66"/>
    <x v="20"/>
    <n v="2000000000"/>
  </r>
  <r>
    <x v="1"/>
    <x v="8"/>
    <x v="34"/>
    <x v="1"/>
    <x v="8"/>
    <x v="61"/>
    <x v="46"/>
    <x v="67"/>
    <x v="21"/>
    <n v="200000000"/>
  </r>
  <r>
    <x v="1"/>
    <x v="4"/>
    <x v="0"/>
    <x v="1"/>
    <x v="10"/>
    <x v="62"/>
    <x v="47"/>
    <x v="68"/>
    <x v="22"/>
    <n v="200000000"/>
  </r>
  <r>
    <x v="1"/>
    <x v="4"/>
    <x v="1"/>
    <x v="1"/>
    <x v="10"/>
    <x v="63"/>
    <x v="48"/>
    <x v="69"/>
    <x v="23"/>
    <n v="450000000"/>
  </r>
  <r>
    <x v="1"/>
    <x v="5"/>
    <x v="21"/>
    <x v="1"/>
    <x v="11"/>
    <x v="64"/>
    <x v="49"/>
    <x v="70"/>
    <x v="24"/>
    <n v="2500000000"/>
  </r>
  <r>
    <x v="1"/>
    <x v="10"/>
    <x v="0"/>
    <x v="1"/>
    <x v="12"/>
    <x v="65"/>
    <x v="50"/>
    <x v="71"/>
    <x v="25"/>
    <n v="2000000000"/>
  </r>
  <r>
    <x v="1"/>
    <x v="10"/>
    <x v="1"/>
    <x v="1"/>
    <x v="12"/>
    <x v="66"/>
    <x v="51"/>
    <x v="72"/>
    <x v="26"/>
    <n v="2500000000"/>
  </r>
  <r>
    <x v="1"/>
    <x v="10"/>
    <x v="6"/>
    <x v="1"/>
    <x v="12"/>
    <x v="67"/>
    <x v="52"/>
    <x v="73"/>
    <x v="27"/>
    <n v="300000000"/>
  </r>
  <r>
    <x v="1"/>
    <x v="11"/>
    <x v="21"/>
    <x v="1"/>
    <x v="13"/>
    <x v="68"/>
    <x v="53"/>
    <x v="74"/>
    <x v="28"/>
    <n v="0"/>
  </r>
  <r>
    <x v="1"/>
    <x v="11"/>
    <x v="22"/>
    <x v="1"/>
    <x v="13"/>
    <x v="69"/>
    <x v="54"/>
    <x v="75"/>
    <x v="29"/>
    <n v="569202000"/>
  </r>
  <r>
    <x v="1"/>
    <x v="5"/>
    <x v="4"/>
    <x v="1"/>
    <x v="11"/>
    <x v="70"/>
    <x v="55"/>
    <x v="76"/>
    <x v="30"/>
    <n v="300000000"/>
  </r>
  <r>
    <x v="2"/>
    <x v="0"/>
    <x v="0"/>
    <x v="2"/>
    <x v="0"/>
    <x v="0"/>
    <x v="56"/>
    <x v="0"/>
    <x v="0"/>
    <n v="12600000"/>
  </r>
  <r>
    <x v="2"/>
    <x v="0"/>
    <x v="1"/>
    <x v="2"/>
    <x v="0"/>
    <x v="1"/>
    <x v="56"/>
    <x v="1"/>
    <x v="0"/>
    <n v="2013000000"/>
  </r>
  <r>
    <x v="2"/>
    <x v="0"/>
    <x v="2"/>
    <x v="2"/>
    <x v="0"/>
    <x v="2"/>
    <x v="57"/>
    <x v="2"/>
    <x v="0"/>
    <n v="56870000"/>
  </r>
  <r>
    <x v="2"/>
    <x v="0"/>
    <x v="3"/>
    <x v="2"/>
    <x v="0"/>
    <x v="3"/>
    <x v="57"/>
    <x v="3"/>
    <x v="0"/>
    <n v="85000000"/>
  </r>
  <r>
    <x v="2"/>
    <x v="0"/>
    <x v="4"/>
    <x v="2"/>
    <x v="0"/>
    <x v="4"/>
    <x v="57"/>
    <x v="4"/>
    <x v="0"/>
    <n v="49080000"/>
  </r>
  <r>
    <x v="2"/>
    <x v="0"/>
    <x v="7"/>
    <x v="2"/>
    <x v="0"/>
    <x v="7"/>
    <x v="57"/>
    <x v="7"/>
    <x v="0"/>
    <n v="60000000"/>
  </r>
  <r>
    <x v="2"/>
    <x v="0"/>
    <x v="8"/>
    <x v="2"/>
    <x v="0"/>
    <x v="8"/>
    <x v="57"/>
    <x v="8"/>
    <x v="0"/>
    <n v="11000000"/>
  </r>
  <r>
    <x v="2"/>
    <x v="0"/>
    <x v="9"/>
    <x v="2"/>
    <x v="0"/>
    <x v="9"/>
    <x v="57"/>
    <x v="9"/>
    <x v="0"/>
    <n v="24000000"/>
  </r>
  <r>
    <x v="2"/>
    <x v="0"/>
    <x v="11"/>
    <x v="2"/>
    <x v="0"/>
    <x v="11"/>
    <x v="57"/>
    <x v="11"/>
    <x v="0"/>
    <n v="50000000"/>
  </r>
  <r>
    <x v="2"/>
    <x v="0"/>
    <x v="12"/>
    <x v="2"/>
    <x v="0"/>
    <x v="12"/>
    <x v="57"/>
    <x v="12"/>
    <x v="0"/>
    <n v="38768400"/>
  </r>
  <r>
    <x v="2"/>
    <x v="0"/>
    <x v="13"/>
    <x v="2"/>
    <x v="0"/>
    <x v="13"/>
    <x v="57"/>
    <x v="13"/>
    <x v="0"/>
    <n v="50000000"/>
  </r>
  <r>
    <x v="2"/>
    <x v="1"/>
    <x v="4"/>
    <x v="2"/>
    <x v="1"/>
    <x v="16"/>
    <x v="58"/>
    <x v="77"/>
    <x v="0"/>
    <n v="120000000"/>
  </r>
  <r>
    <x v="2"/>
    <x v="2"/>
    <x v="2"/>
    <x v="2"/>
    <x v="2"/>
    <x v="71"/>
    <x v="57"/>
    <x v="78"/>
    <x v="0"/>
    <n v="15000000"/>
  </r>
  <r>
    <x v="2"/>
    <x v="12"/>
    <x v="2"/>
    <x v="2"/>
    <x v="14"/>
    <x v="72"/>
    <x v="59"/>
    <x v="79"/>
    <x v="0"/>
    <n v="200000000"/>
  </r>
  <r>
    <x v="2"/>
    <x v="12"/>
    <x v="4"/>
    <x v="2"/>
    <x v="14"/>
    <x v="73"/>
    <x v="56"/>
    <x v="80"/>
    <x v="0"/>
    <n v="12000000000"/>
  </r>
  <r>
    <x v="2"/>
    <x v="12"/>
    <x v="5"/>
    <x v="2"/>
    <x v="14"/>
    <x v="74"/>
    <x v="60"/>
    <x v="81"/>
    <x v="0"/>
    <n v="50000000"/>
  </r>
  <r>
    <x v="2"/>
    <x v="12"/>
    <x v="6"/>
    <x v="2"/>
    <x v="14"/>
    <x v="75"/>
    <x v="60"/>
    <x v="82"/>
    <x v="0"/>
    <n v="11189000000"/>
  </r>
  <r>
    <x v="2"/>
    <x v="12"/>
    <x v="30"/>
    <x v="2"/>
    <x v="14"/>
    <x v="76"/>
    <x v="61"/>
    <x v="83"/>
    <x v="0"/>
    <n v="100000000"/>
  </r>
  <r>
    <x v="2"/>
    <x v="11"/>
    <x v="5"/>
    <x v="2"/>
    <x v="15"/>
    <x v="77"/>
    <x v="56"/>
    <x v="84"/>
    <x v="0"/>
    <n v="15000000"/>
  </r>
  <r>
    <x v="2"/>
    <x v="11"/>
    <x v="16"/>
    <x v="2"/>
    <x v="15"/>
    <x v="78"/>
    <x v="62"/>
    <x v="85"/>
    <x v="31"/>
    <n v="150000000"/>
  </r>
  <r>
    <x v="2"/>
    <x v="11"/>
    <x v="35"/>
    <x v="2"/>
    <x v="15"/>
    <x v="79"/>
    <x v="56"/>
    <x v="86"/>
    <x v="0"/>
    <n v="50000000000"/>
  </r>
  <r>
    <x v="3"/>
    <x v="0"/>
    <x v="0"/>
    <x v="3"/>
    <x v="0"/>
    <x v="0"/>
    <x v="63"/>
    <x v="0"/>
    <x v="0"/>
    <n v="50000000"/>
  </r>
  <r>
    <x v="3"/>
    <x v="0"/>
    <x v="1"/>
    <x v="3"/>
    <x v="0"/>
    <x v="1"/>
    <x v="64"/>
    <x v="1"/>
    <x v="0"/>
    <n v="350000000"/>
  </r>
  <r>
    <x v="3"/>
    <x v="0"/>
    <x v="3"/>
    <x v="3"/>
    <x v="0"/>
    <x v="3"/>
    <x v="65"/>
    <x v="3"/>
    <x v="0"/>
    <n v="225000000"/>
  </r>
  <r>
    <x v="3"/>
    <x v="0"/>
    <x v="4"/>
    <x v="3"/>
    <x v="0"/>
    <x v="4"/>
    <x v="66"/>
    <x v="4"/>
    <x v="0"/>
    <n v="100000000"/>
  </r>
  <r>
    <x v="3"/>
    <x v="0"/>
    <x v="5"/>
    <x v="3"/>
    <x v="0"/>
    <x v="5"/>
    <x v="67"/>
    <x v="5"/>
    <x v="0"/>
    <n v="75000000"/>
  </r>
  <r>
    <x v="3"/>
    <x v="0"/>
    <x v="6"/>
    <x v="3"/>
    <x v="0"/>
    <x v="6"/>
    <x v="2"/>
    <x v="6"/>
    <x v="0"/>
    <n v="75000000"/>
  </r>
  <r>
    <x v="3"/>
    <x v="0"/>
    <x v="7"/>
    <x v="3"/>
    <x v="0"/>
    <x v="7"/>
    <x v="68"/>
    <x v="7"/>
    <x v="0"/>
    <n v="50000000"/>
  </r>
  <r>
    <x v="3"/>
    <x v="0"/>
    <x v="8"/>
    <x v="3"/>
    <x v="0"/>
    <x v="8"/>
    <x v="69"/>
    <x v="8"/>
    <x v="0"/>
    <n v="15000000"/>
  </r>
  <r>
    <x v="3"/>
    <x v="0"/>
    <x v="9"/>
    <x v="3"/>
    <x v="0"/>
    <x v="9"/>
    <x v="70"/>
    <x v="9"/>
    <x v="0"/>
    <n v="10000000"/>
  </r>
  <r>
    <x v="3"/>
    <x v="0"/>
    <x v="10"/>
    <x v="3"/>
    <x v="0"/>
    <x v="10"/>
    <x v="71"/>
    <x v="10"/>
    <x v="0"/>
    <n v="15000000"/>
  </r>
  <r>
    <x v="3"/>
    <x v="0"/>
    <x v="11"/>
    <x v="3"/>
    <x v="0"/>
    <x v="11"/>
    <x v="72"/>
    <x v="11"/>
    <x v="32"/>
    <n v="150000000"/>
  </r>
  <r>
    <x v="3"/>
    <x v="0"/>
    <x v="13"/>
    <x v="3"/>
    <x v="0"/>
    <x v="13"/>
    <x v="73"/>
    <x v="13"/>
    <x v="33"/>
    <n v="100000000"/>
  </r>
  <r>
    <x v="3"/>
    <x v="0"/>
    <x v="14"/>
    <x v="3"/>
    <x v="0"/>
    <x v="14"/>
    <x v="74"/>
    <x v="14"/>
    <x v="0"/>
    <n v="150000000"/>
  </r>
  <r>
    <x v="3"/>
    <x v="0"/>
    <x v="15"/>
    <x v="3"/>
    <x v="0"/>
    <x v="15"/>
    <x v="75"/>
    <x v="15"/>
    <x v="0"/>
    <n v="260000000"/>
  </r>
  <r>
    <x v="3"/>
    <x v="1"/>
    <x v="4"/>
    <x v="3"/>
    <x v="1"/>
    <x v="16"/>
    <x v="76"/>
    <x v="87"/>
    <x v="0"/>
    <n v="40000000"/>
  </r>
  <r>
    <x v="3"/>
    <x v="1"/>
    <x v="16"/>
    <x v="3"/>
    <x v="1"/>
    <x v="80"/>
    <x v="77"/>
    <x v="88"/>
    <x v="21"/>
    <n v="60000000000"/>
  </r>
  <r>
    <x v="3"/>
    <x v="1"/>
    <x v="17"/>
    <x v="3"/>
    <x v="1"/>
    <x v="19"/>
    <x v="78"/>
    <x v="89"/>
    <x v="0"/>
    <n v="30000000"/>
  </r>
  <r>
    <x v="3"/>
    <x v="1"/>
    <x v="18"/>
    <x v="3"/>
    <x v="1"/>
    <x v="20"/>
    <x v="79"/>
    <x v="90"/>
    <x v="0"/>
    <n v="250000000"/>
  </r>
  <r>
    <x v="3"/>
    <x v="2"/>
    <x v="0"/>
    <x v="3"/>
    <x v="2"/>
    <x v="23"/>
    <x v="5"/>
    <x v="91"/>
    <x v="0"/>
    <n v="20000000"/>
  </r>
  <r>
    <x v="3"/>
    <x v="8"/>
    <x v="0"/>
    <x v="3"/>
    <x v="16"/>
    <x v="81"/>
    <x v="80"/>
    <x v="92"/>
    <x v="34"/>
    <n v="78427430000"/>
  </r>
  <r>
    <x v="3"/>
    <x v="8"/>
    <x v="1"/>
    <x v="3"/>
    <x v="16"/>
    <x v="82"/>
    <x v="81"/>
    <x v="93"/>
    <x v="35"/>
    <n v="500000000"/>
  </r>
  <r>
    <x v="3"/>
    <x v="8"/>
    <x v="21"/>
    <x v="3"/>
    <x v="16"/>
    <x v="83"/>
    <x v="81"/>
    <x v="94"/>
    <x v="36"/>
    <n v="13674214000"/>
  </r>
  <r>
    <x v="3"/>
    <x v="8"/>
    <x v="22"/>
    <x v="3"/>
    <x v="16"/>
    <x v="84"/>
    <x v="81"/>
    <x v="95"/>
    <x v="35"/>
    <n v="1000000000"/>
  </r>
  <r>
    <x v="3"/>
    <x v="7"/>
    <x v="1"/>
    <x v="3"/>
    <x v="17"/>
    <x v="85"/>
    <x v="82"/>
    <x v="96"/>
    <x v="37"/>
    <n v="0"/>
  </r>
  <r>
    <x v="3"/>
    <x v="13"/>
    <x v="21"/>
    <x v="3"/>
    <x v="18"/>
    <x v="86"/>
    <x v="83"/>
    <x v="97"/>
    <x v="38"/>
    <n v="1200000000"/>
  </r>
  <r>
    <x v="3"/>
    <x v="13"/>
    <x v="3"/>
    <x v="3"/>
    <x v="18"/>
    <x v="87"/>
    <x v="84"/>
    <x v="98"/>
    <x v="39"/>
    <n v="8500000000"/>
  </r>
  <r>
    <x v="3"/>
    <x v="14"/>
    <x v="0"/>
    <x v="3"/>
    <x v="19"/>
    <x v="88"/>
    <x v="85"/>
    <x v="99"/>
    <x v="40"/>
    <n v="300000000"/>
  </r>
  <r>
    <x v="3"/>
    <x v="10"/>
    <x v="0"/>
    <x v="3"/>
    <x v="20"/>
    <x v="89"/>
    <x v="86"/>
    <x v="100"/>
    <x v="40"/>
    <n v="37738689000"/>
  </r>
  <r>
    <x v="3"/>
    <x v="10"/>
    <x v="1"/>
    <x v="3"/>
    <x v="20"/>
    <x v="90"/>
    <x v="87"/>
    <x v="101"/>
    <x v="41"/>
    <n v="22492967000"/>
  </r>
  <r>
    <x v="3"/>
    <x v="10"/>
    <x v="2"/>
    <x v="3"/>
    <x v="20"/>
    <x v="91"/>
    <x v="88"/>
    <x v="102"/>
    <x v="42"/>
    <n v="4500000000"/>
  </r>
  <r>
    <x v="3"/>
    <x v="10"/>
    <x v="4"/>
    <x v="3"/>
    <x v="20"/>
    <x v="92"/>
    <x v="89"/>
    <x v="103"/>
    <x v="43"/>
    <n v="2500000000"/>
  </r>
  <r>
    <x v="3"/>
    <x v="10"/>
    <x v="5"/>
    <x v="3"/>
    <x v="20"/>
    <x v="93"/>
    <x v="90"/>
    <x v="104"/>
    <x v="44"/>
    <n v="900000000"/>
  </r>
  <r>
    <x v="3"/>
    <x v="10"/>
    <x v="16"/>
    <x v="3"/>
    <x v="20"/>
    <x v="94"/>
    <x v="91"/>
    <x v="105"/>
    <x v="45"/>
    <n v="900000000"/>
  </r>
  <r>
    <x v="3"/>
    <x v="10"/>
    <x v="6"/>
    <x v="3"/>
    <x v="20"/>
    <x v="95"/>
    <x v="92"/>
    <x v="106"/>
    <x v="46"/>
    <n v="500000000"/>
  </r>
  <r>
    <x v="3"/>
    <x v="15"/>
    <x v="0"/>
    <x v="3"/>
    <x v="21"/>
    <x v="96"/>
    <x v="93"/>
    <x v="107"/>
    <x v="47"/>
    <n v="2000000000"/>
  </r>
  <r>
    <x v="3"/>
    <x v="11"/>
    <x v="16"/>
    <x v="3"/>
    <x v="22"/>
    <x v="97"/>
    <x v="94"/>
    <x v="108"/>
    <x v="2"/>
    <n v="1200000000"/>
  </r>
  <r>
    <x v="3"/>
    <x v="16"/>
    <x v="1"/>
    <x v="3"/>
    <x v="23"/>
    <x v="98"/>
    <x v="95"/>
    <x v="109"/>
    <x v="0"/>
    <n v="500000000"/>
  </r>
  <r>
    <x v="3"/>
    <x v="16"/>
    <x v="2"/>
    <x v="3"/>
    <x v="23"/>
    <x v="99"/>
    <x v="96"/>
    <x v="110"/>
    <x v="0"/>
    <n v="400000000"/>
  </r>
  <r>
    <x v="3"/>
    <x v="8"/>
    <x v="3"/>
    <x v="3"/>
    <x v="16"/>
    <x v="100"/>
    <x v="97"/>
    <x v="111"/>
    <x v="48"/>
    <n v="34099074000"/>
  </r>
  <r>
    <x v="4"/>
    <x v="0"/>
    <x v="0"/>
    <x v="4"/>
    <x v="0"/>
    <x v="0"/>
    <x v="98"/>
    <x v="0"/>
    <x v="0"/>
    <n v="73700000"/>
  </r>
  <r>
    <x v="4"/>
    <x v="0"/>
    <x v="1"/>
    <x v="4"/>
    <x v="0"/>
    <x v="1"/>
    <x v="98"/>
    <x v="1"/>
    <x v="0"/>
    <n v="300000000"/>
  </r>
  <r>
    <x v="4"/>
    <x v="0"/>
    <x v="4"/>
    <x v="4"/>
    <x v="0"/>
    <x v="4"/>
    <x v="98"/>
    <x v="4"/>
    <x v="0"/>
    <n v="100000000"/>
  </r>
  <r>
    <x v="4"/>
    <x v="0"/>
    <x v="5"/>
    <x v="4"/>
    <x v="0"/>
    <x v="5"/>
    <x v="99"/>
    <x v="5"/>
    <x v="0"/>
    <n v="50000000"/>
  </r>
  <r>
    <x v="4"/>
    <x v="0"/>
    <x v="9"/>
    <x v="4"/>
    <x v="0"/>
    <x v="9"/>
    <x v="100"/>
    <x v="9"/>
    <x v="0"/>
    <n v="7500000"/>
  </r>
  <r>
    <x v="4"/>
    <x v="0"/>
    <x v="11"/>
    <x v="4"/>
    <x v="0"/>
    <x v="11"/>
    <x v="99"/>
    <x v="11"/>
    <x v="0"/>
    <n v="25000000"/>
  </r>
  <r>
    <x v="4"/>
    <x v="0"/>
    <x v="12"/>
    <x v="4"/>
    <x v="0"/>
    <x v="12"/>
    <x v="99"/>
    <x v="12"/>
    <x v="0"/>
    <n v="15000000"/>
  </r>
  <r>
    <x v="4"/>
    <x v="0"/>
    <x v="13"/>
    <x v="4"/>
    <x v="0"/>
    <x v="13"/>
    <x v="101"/>
    <x v="13"/>
    <x v="0"/>
    <n v="50000000"/>
  </r>
  <r>
    <x v="4"/>
    <x v="0"/>
    <x v="15"/>
    <x v="4"/>
    <x v="0"/>
    <x v="15"/>
    <x v="98"/>
    <x v="112"/>
    <x v="0"/>
    <n v="171360000"/>
  </r>
  <r>
    <x v="4"/>
    <x v="0"/>
    <x v="36"/>
    <x v="4"/>
    <x v="0"/>
    <x v="101"/>
    <x v="102"/>
    <x v="113"/>
    <x v="0"/>
    <n v="50000000"/>
  </r>
  <r>
    <x v="4"/>
    <x v="1"/>
    <x v="4"/>
    <x v="4"/>
    <x v="1"/>
    <x v="16"/>
    <x v="102"/>
    <x v="114"/>
    <x v="0"/>
    <n v="50000000"/>
  </r>
  <r>
    <x v="4"/>
    <x v="1"/>
    <x v="17"/>
    <x v="4"/>
    <x v="1"/>
    <x v="102"/>
    <x v="102"/>
    <x v="115"/>
    <x v="0"/>
    <n v="30000000"/>
  </r>
  <r>
    <x v="4"/>
    <x v="1"/>
    <x v="18"/>
    <x v="4"/>
    <x v="1"/>
    <x v="20"/>
    <x v="103"/>
    <x v="116"/>
    <x v="0"/>
    <n v="100000000"/>
  </r>
  <r>
    <x v="4"/>
    <x v="1"/>
    <x v="19"/>
    <x v="4"/>
    <x v="1"/>
    <x v="21"/>
    <x v="103"/>
    <x v="117"/>
    <x v="0"/>
    <n v="40000000"/>
  </r>
  <r>
    <x v="4"/>
    <x v="2"/>
    <x v="0"/>
    <x v="4"/>
    <x v="2"/>
    <x v="23"/>
    <x v="5"/>
    <x v="23"/>
    <x v="0"/>
    <n v="20000000"/>
  </r>
  <r>
    <x v="4"/>
    <x v="8"/>
    <x v="0"/>
    <x v="4"/>
    <x v="24"/>
    <x v="103"/>
    <x v="104"/>
    <x v="118"/>
    <x v="0"/>
    <n v="650000000"/>
  </r>
  <r>
    <x v="4"/>
    <x v="8"/>
    <x v="1"/>
    <x v="4"/>
    <x v="24"/>
    <x v="104"/>
    <x v="105"/>
    <x v="119"/>
    <x v="0"/>
    <n v="100000000"/>
  </r>
  <r>
    <x v="4"/>
    <x v="8"/>
    <x v="21"/>
    <x v="4"/>
    <x v="24"/>
    <x v="105"/>
    <x v="106"/>
    <x v="120"/>
    <x v="0"/>
    <n v="800000000"/>
  </r>
  <r>
    <x v="4"/>
    <x v="6"/>
    <x v="18"/>
    <x v="4"/>
    <x v="25"/>
    <x v="106"/>
    <x v="107"/>
    <x v="121"/>
    <x v="0"/>
    <n v="160000000"/>
  </r>
  <r>
    <x v="4"/>
    <x v="6"/>
    <x v="34"/>
    <x v="4"/>
    <x v="25"/>
    <x v="107"/>
    <x v="108"/>
    <x v="122"/>
    <x v="49"/>
    <n v="573760000"/>
  </r>
  <r>
    <x v="4"/>
    <x v="6"/>
    <x v="30"/>
    <x v="4"/>
    <x v="25"/>
    <x v="108"/>
    <x v="109"/>
    <x v="123"/>
    <x v="0"/>
    <n v="100000000"/>
  </r>
  <r>
    <x v="4"/>
    <x v="17"/>
    <x v="27"/>
    <x v="4"/>
    <x v="26"/>
    <x v="109"/>
    <x v="109"/>
    <x v="124"/>
    <x v="0"/>
    <n v="750000000"/>
  </r>
  <r>
    <x v="4"/>
    <x v="17"/>
    <x v="31"/>
    <x v="4"/>
    <x v="26"/>
    <x v="110"/>
    <x v="110"/>
    <x v="125"/>
    <x v="0"/>
    <n v="1850000000"/>
  </r>
  <r>
    <x v="4"/>
    <x v="17"/>
    <x v="14"/>
    <x v="4"/>
    <x v="26"/>
    <x v="111"/>
    <x v="109"/>
    <x v="126"/>
    <x v="0"/>
    <n v="1069801199"/>
  </r>
  <r>
    <x v="4"/>
    <x v="18"/>
    <x v="2"/>
    <x v="4"/>
    <x v="27"/>
    <x v="112"/>
    <x v="111"/>
    <x v="127"/>
    <x v="8"/>
    <n v="30000000000"/>
  </r>
  <r>
    <x v="4"/>
    <x v="18"/>
    <x v="22"/>
    <x v="4"/>
    <x v="27"/>
    <x v="113"/>
    <x v="111"/>
    <x v="128"/>
    <x v="8"/>
    <n v="4750000000"/>
  </r>
  <r>
    <x v="5"/>
    <x v="19"/>
    <x v="1"/>
    <x v="5"/>
    <x v="28"/>
    <x v="114"/>
    <x v="112"/>
    <x v="129"/>
    <x v="0"/>
    <n v="200000000"/>
  </r>
  <r>
    <x v="5"/>
    <x v="19"/>
    <x v="21"/>
    <x v="5"/>
    <x v="28"/>
    <x v="115"/>
    <x v="113"/>
    <x v="130"/>
    <x v="21"/>
    <n v="300000000"/>
  </r>
  <r>
    <x v="5"/>
    <x v="19"/>
    <x v="4"/>
    <x v="5"/>
    <x v="28"/>
    <x v="116"/>
    <x v="114"/>
    <x v="131"/>
    <x v="50"/>
    <n v="350000000"/>
  </r>
  <r>
    <x v="5"/>
    <x v="19"/>
    <x v="3"/>
    <x v="5"/>
    <x v="28"/>
    <x v="117"/>
    <x v="115"/>
    <x v="132"/>
    <x v="51"/>
    <n v="100000000"/>
  </r>
  <r>
    <x v="5"/>
    <x v="19"/>
    <x v="12"/>
    <x v="5"/>
    <x v="28"/>
    <x v="118"/>
    <x v="116"/>
    <x v="133"/>
    <x v="52"/>
    <n v="250000000"/>
  </r>
  <r>
    <x v="5"/>
    <x v="19"/>
    <x v="37"/>
    <x v="5"/>
    <x v="28"/>
    <x v="119"/>
    <x v="117"/>
    <x v="134"/>
    <x v="53"/>
    <n v="86800000"/>
  </r>
  <r>
    <x v="5"/>
    <x v="0"/>
    <x v="0"/>
    <x v="5"/>
    <x v="0"/>
    <x v="0"/>
    <x v="118"/>
    <x v="0"/>
    <x v="0"/>
    <n v="20000000"/>
  </r>
  <r>
    <x v="5"/>
    <x v="0"/>
    <x v="1"/>
    <x v="5"/>
    <x v="0"/>
    <x v="1"/>
    <x v="119"/>
    <x v="1"/>
    <x v="0"/>
    <n v="40000000"/>
  </r>
  <r>
    <x v="5"/>
    <x v="0"/>
    <x v="3"/>
    <x v="5"/>
    <x v="0"/>
    <x v="3"/>
    <x v="120"/>
    <x v="3"/>
    <x v="0"/>
    <n v="28500000"/>
  </r>
  <r>
    <x v="5"/>
    <x v="0"/>
    <x v="4"/>
    <x v="5"/>
    <x v="0"/>
    <x v="4"/>
    <x v="66"/>
    <x v="4"/>
    <x v="0"/>
    <n v="24700000"/>
  </r>
  <r>
    <x v="5"/>
    <x v="0"/>
    <x v="5"/>
    <x v="5"/>
    <x v="0"/>
    <x v="5"/>
    <x v="121"/>
    <x v="5"/>
    <x v="0"/>
    <n v="33000000"/>
  </r>
  <r>
    <x v="5"/>
    <x v="0"/>
    <x v="6"/>
    <x v="5"/>
    <x v="0"/>
    <x v="6"/>
    <x v="2"/>
    <x v="6"/>
    <x v="0"/>
    <n v="37732000"/>
  </r>
  <r>
    <x v="5"/>
    <x v="0"/>
    <x v="7"/>
    <x v="5"/>
    <x v="0"/>
    <x v="7"/>
    <x v="122"/>
    <x v="7"/>
    <x v="0"/>
    <n v="15000000"/>
  </r>
  <r>
    <x v="5"/>
    <x v="0"/>
    <x v="8"/>
    <x v="5"/>
    <x v="0"/>
    <x v="8"/>
    <x v="123"/>
    <x v="8"/>
    <x v="0"/>
    <n v="15000000"/>
  </r>
  <r>
    <x v="5"/>
    <x v="0"/>
    <x v="9"/>
    <x v="5"/>
    <x v="0"/>
    <x v="9"/>
    <x v="70"/>
    <x v="9"/>
    <x v="0"/>
    <n v="20000000"/>
  </r>
  <r>
    <x v="5"/>
    <x v="0"/>
    <x v="10"/>
    <x v="5"/>
    <x v="0"/>
    <x v="10"/>
    <x v="124"/>
    <x v="10"/>
    <x v="0"/>
    <n v="15000000"/>
  </r>
  <r>
    <x v="5"/>
    <x v="0"/>
    <x v="11"/>
    <x v="5"/>
    <x v="0"/>
    <x v="11"/>
    <x v="125"/>
    <x v="11"/>
    <x v="54"/>
    <n v="25000000"/>
  </r>
  <r>
    <x v="5"/>
    <x v="0"/>
    <x v="12"/>
    <x v="5"/>
    <x v="0"/>
    <x v="12"/>
    <x v="126"/>
    <x v="12"/>
    <x v="0"/>
    <n v="8000000"/>
  </r>
  <r>
    <x v="5"/>
    <x v="0"/>
    <x v="13"/>
    <x v="5"/>
    <x v="0"/>
    <x v="13"/>
    <x v="127"/>
    <x v="13"/>
    <x v="55"/>
    <n v="74500000"/>
  </r>
  <r>
    <x v="5"/>
    <x v="0"/>
    <x v="14"/>
    <x v="5"/>
    <x v="0"/>
    <x v="14"/>
    <x v="128"/>
    <x v="14"/>
    <x v="0"/>
    <n v="30820000"/>
  </r>
  <r>
    <x v="5"/>
    <x v="0"/>
    <x v="15"/>
    <x v="5"/>
    <x v="0"/>
    <x v="15"/>
    <x v="129"/>
    <x v="15"/>
    <x v="0"/>
    <n v="24480000"/>
  </r>
  <r>
    <x v="5"/>
    <x v="1"/>
    <x v="4"/>
    <x v="5"/>
    <x v="1"/>
    <x v="16"/>
    <x v="76"/>
    <x v="135"/>
    <x v="0"/>
    <n v="20000000"/>
  </r>
  <r>
    <x v="5"/>
    <x v="1"/>
    <x v="16"/>
    <x v="5"/>
    <x v="1"/>
    <x v="17"/>
    <x v="130"/>
    <x v="136"/>
    <x v="0"/>
    <n v="20000000"/>
  </r>
  <r>
    <x v="5"/>
    <x v="1"/>
    <x v="17"/>
    <x v="5"/>
    <x v="1"/>
    <x v="19"/>
    <x v="131"/>
    <x v="135"/>
    <x v="0"/>
    <n v="35000000"/>
  </r>
  <r>
    <x v="5"/>
    <x v="1"/>
    <x v="18"/>
    <x v="5"/>
    <x v="1"/>
    <x v="20"/>
    <x v="132"/>
    <x v="137"/>
    <x v="0"/>
    <n v="70000000"/>
  </r>
  <r>
    <x v="5"/>
    <x v="1"/>
    <x v="19"/>
    <x v="5"/>
    <x v="1"/>
    <x v="21"/>
    <x v="133"/>
    <x v="138"/>
    <x v="0"/>
    <n v="30000000"/>
  </r>
  <r>
    <x v="5"/>
    <x v="2"/>
    <x v="0"/>
    <x v="5"/>
    <x v="2"/>
    <x v="23"/>
    <x v="134"/>
    <x v="139"/>
    <x v="0"/>
    <n v="15000000"/>
  </r>
  <r>
    <x v="6"/>
    <x v="0"/>
    <x v="0"/>
    <x v="6"/>
    <x v="0"/>
    <x v="120"/>
    <x v="135"/>
    <x v="0"/>
    <x v="56"/>
    <n v="50000000"/>
  </r>
  <r>
    <x v="6"/>
    <x v="0"/>
    <x v="1"/>
    <x v="6"/>
    <x v="0"/>
    <x v="1"/>
    <x v="136"/>
    <x v="1"/>
    <x v="56"/>
    <n v="311700000"/>
  </r>
  <r>
    <x v="6"/>
    <x v="0"/>
    <x v="3"/>
    <x v="6"/>
    <x v="0"/>
    <x v="121"/>
    <x v="137"/>
    <x v="3"/>
    <x v="56"/>
    <n v="23240000"/>
  </r>
  <r>
    <x v="6"/>
    <x v="0"/>
    <x v="4"/>
    <x v="6"/>
    <x v="0"/>
    <x v="4"/>
    <x v="138"/>
    <x v="140"/>
    <x v="56"/>
    <n v="350000000"/>
  </r>
  <r>
    <x v="6"/>
    <x v="0"/>
    <x v="5"/>
    <x v="6"/>
    <x v="0"/>
    <x v="5"/>
    <x v="139"/>
    <x v="5"/>
    <x v="56"/>
    <n v="120000000"/>
  </r>
  <r>
    <x v="6"/>
    <x v="0"/>
    <x v="6"/>
    <x v="6"/>
    <x v="0"/>
    <x v="6"/>
    <x v="2"/>
    <x v="6"/>
    <x v="56"/>
    <n v="135000000"/>
  </r>
  <r>
    <x v="6"/>
    <x v="0"/>
    <x v="7"/>
    <x v="6"/>
    <x v="0"/>
    <x v="7"/>
    <x v="140"/>
    <x v="7"/>
    <x v="56"/>
    <n v="90000000"/>
  </r>
  <r>
    <x v="6"/>
    <x v="0"/>
    <x v="8"/>
    <x v="6"/>
    <x v="0"/>
    <x v="122"/>
    <x v="141"/>
    <x v="8"/>
    <x v="56"/>
    <n v="26930000"/>
  </r>
  <r>
    <x v="6"/>
    <x v="0"/>
    <x v="9"/>
    <x v="6"/>
    <x v="0"/>
    <x v="9"/>
    <x v="142"/>
    <x v="9"/>
    <x v="56"/>
    <n v="21000000"/>
  </r>
  <r>
    <x v="6"/>
    <x v="0"/>
    <x v="10"/>
    <x v="6"/>
    <x v="0"/>
    <x v="10"/>
    <x v="143"/>
    <x v="10"/>
    <x v="56"/>
    <n v="59905000"/>
  </r>
  <r>
    <x v="6"/>
    <x v="0"/>
    <x v="11"/>
    <x v="6"/>
    <x v="0"/>
    <x v="11"/>
    <x v="144"/>
    <x v="11"/>
    <x v="56"/>
    <n v="35000000"/>
  </r>
  <r>
    <x v="6"/>
    <x v="0"/>
    <x v="12"/>
    <x v="6"/>
    <x v="0"/>
    <x v="12"/>
    <x v="145"/>
    <x v="12"/>
    <x v="56"/>
    <n v="12500000"/>
  </r>
  <r>
    <x v="6"/>
    <x v="0"/>
    <x v="13"/>
    <x v="6"/>
    <x v="0"/>
    <x v="13"/>
    <x v="146"/>
    <x v="13"/>
    <x v="56"/>
    <n v="80000000"/>
  </r>
  <r>
    <x v="6"/>
    <x v="0"/>
    <x v="14"/>
    <x v="6"/>
    <x v="0"/>
    <x v="14"/>
    <x v="147"/>
    <x v="14"/>
    <x v="56"/>
    <n v="100600000"/>
  </r>
  <r>
    <x v="6"/>
    <x v="1"/>
    <x v="4"/>
    <x v="6"/>
    <x v="1"/>
    <x v="16"/>
    <x v="148"/>
    <x v="141"/>
    <x v="56"/>
    <n v="61500000"/>
  </r>
  <r>
    <x v="6"/>
    <x v="1"/>
    <x v="16"/>
    <x v="6"/>
    <x v="1"/>
    <x v="17"/>
    <x v="149"/>
    <x v="142"/>
    <x v="56"/>
    <n v="75000000"/>
  </r>
  <r>
    <x v="6"/>
    <x v="1"/>
    <x v="6"/>
    <x v="6"/>
    <x v="1"/>
    <x v="18"/>
    <x v="150"/>
    <x v="143"/>
    <x v="56"/>
    <n v="75000000"/>
  </r>
  <r>
    <x v="6"/>
    <x v="1"/>
    <x v="18"/>
    <x v="6"/>
    <x v="1"/>
    <x v="20"/>
    <x v="151"/>
    <x v="144"/>
    <x v="56"/>
    <n v="100000000"/>
  </r>
  <r>
    <x v="6"/>
    <x v="1"/>
    <x v="19"/>
    <x v="6"/>
    <x v="1"/>
    <x v="21"/>
    <x v="152"/>
    <x v="145"/>
    <x v="56"/>
    <n v="70000000"/>
  </r>
  <r>
    <x v="6"/>
    <x v="2"/>
    <x v="22"/>
    <x v="6"/>
    <x v="2"/>
    <x v="52"/>
    <x v="153"/>
    <x v="146"/>
    <x v="56"/>
    <n v="85000000"/>
  </r>
  <r>
    <x v="6"/>
    <x v="2"/>
    <x v="1"/>
    <x v="6"/>
    <x v="2"/>
    <x v="123"/>
    <x v="154"/>
    <x v="147"/>
    <x v="56"/>
    <n v="15000000"/>
  </r>
  <r>
    <x v="6"/>
    <x v="8"/>
    <x v="21"/>
    <x v="6"/>
    <x v="29"/>
    <x v="124"/>
    <x v="155"/>
    <x v="148"/>
    <x v="57"/>
    <n v="100000000"/>
  </r>
  <r>
    <x v="6"/>
    <x v="8"/>
    <x v="2"/>
    <x v="6"/>
    <x v="29"/>
    <x v="125"/>
    <x v="156"/>
    <x v="149"/>
    <x v="21"/>
    <n v="150000000"/>
  </r>
  <r>
    <x v="6"/>
    <x v="8"/>
    <x v="4"/>
    <x v="6"/>
    <x v="29"/>
    <x v="126"/>
    <x v="157"/>
    <x v="150"/>
    <x v="58"/>
    <n v="133786000"/>
  </r>
  <r>
    <x v="6"/>
    <x v="8"/>
    <x v="5"/>
    <x v="6"/>
    <x v="29"/>
    <x v="127"/>
    <x v="158"/>
    <x v="151"/>
    <x v="57"/>
    <n v="250000000"/>
  </r>
  <r>
    <x v="6"/>
    <x v="8"/>
    <x v="6"/>
    <x v="6"/>
    <x v="29"/>
    <x v="128"/>
    <x v="159"/>
    <x v="152"/>
    <x v="59"/>
    <n v="316236000"/>
  </r>
  <r>
    <x v="6"/>
    <x v="8"/>
    <x v="23"/>
    <x v="6"/>
    <x v="29"/>
    <x v="129"/>
    <x v="160"/>
    <x v="153"/>
    <x v="60"/>
    <n v="565636000"/>
  </r>
  <r>
    <x v="6"/>
    <x v="8"/>
    <x v="9"/>
    <x v="6"/>
    <x v="29"/>
    <x v="130"/>
    <x v="161"/>
    <x v="154"/>
    <x v="31"/>
    <n v="150000000"/>
  </r>
  <r>
    <x v="6"/>
    <x v="8"/>
    <x v="33"/>
    <x v="6"/>
    <x v="29"/>
    <x v="131"/>
    <x v="162"/>
    <x v="155"/>
    <x v="21"/>
    <n v="158386000"/>
  </r>
  <r>
    <x v="6"/>
    <x v="8"/>
    <x v="12"/>
    <x v="6"/>
    <x v="29"/>
    <x v="132"/>
    <x v="163"/>
    <x v="156"/>
    <x v="61"/>
    <n v="180000000"/>
  </r>
  <r>
    <x v="6"/>
    <x v="8"/>
    <x v="29"/>
    <x v="6"/>
    <x v="29"/>
    <x v="133"/>
    <x v="164"/>
    <x v="157"/>
    <x v="21"/>
    <n v="200000000"/>
  </r>
  <r>
    <x v="6"/>
    <x v="8"/>
    <x v="29"/>
    <x v="6"/>
    <x v="29"/>
    <x v="134"/>
    <x v="165"/>
    <x v="158"/>
    <x v="40"/>
    <n v="1311204000"/>
  </r>
  <r>
    <x v="6"/>
    <x v="19"/>
    <x v="11"/>
    <x v="6"/>
    <x v="30"/>
    <x v="135"/>
    <x v="166"/>
    <x v="159"/>
    <x v="62"/>
    <n v="240000000"/>
  </r>
  <r>
    <x v="6"/>
    <x v="19"/>
    <x v="29"/>
    <x v="6"/>
    <x v="30"/>
    <x v="136"/>
    <x v="167"/>
    <x v="160"/>
    <x v="21"/>
    <n v="500000000"/>
  </r>
  <r>
    <x v="6"/>
    <x v="19"/>
    <x v="37"/>
    <x v="6"/>
    <x v="30"/>
    <x v="137"/>
    <x v="168"/>
    <x v="161"/>
    <x v="63"/>
    <n v="200000000"/>
  </r>
  <r>
    <x v="6"/>
    <x v="19"/>
    <x v="34"/>
    <x v="6"/>
    <x v="30"/>
    <x v="138"/>
    <x v="169"/>
    <x v="162"/>
    <x v="64"/>
    <n v="57445000"/>
  </r>
  <r>
    <x v="6"/>
    <x v="19"/>
    <x v="27"/>
    <x v="6"/>
    <x v="30"/>
    <x v="139"/>
    <x v="170"/>
    <x v="163"/>
    <x v="65"/>
    <n v="100000000"/>
  </r>
  <r>
    <x v="6"/>
    <x v="19"/>
    <x v="15"/>
    <x v="6"/>
    <x v="30"/>
    <x v="140"/>
    <x v="171"/>
    <x v="164"/>
    <x v="66"/>
    <n v="81378000"/>
  </r>
  <r>
    <x v="6"/>
    <x v="19"/>
    <x v="38"/>
    <x v="6"/>
    <x v="30"/>
    <x v="141"/>
    <x v="172"/>
    <x v="165"/>
    <x v="67"/>
    <n v="121253000"/>
  </r>
  <r>
    <x v="6"/>
    <x v="19"/>
    <x v="39"/>
    <x v="6"/>
    <x v="30"/>
    <x v="142"/>
    <x v="173"/>
    <x v="166"/>
    <x v="68"/>
    <n v="54379000"/>
  </r>
  <r>
    <x v="6"/>
    <x v="19"/>
    <x v="40"/>
    <x v="6"/>
    <x v="30"/>
    <x v="143"/>
    <x v="174"/>
    <x v="167"/>
    <x v="64"/>
    <n v="200000000"/>
  </r>
  <r>
    <x v="6"/>
    <x v="19"/>
    <x v="41"/>
    <x v="6"/>
    <x v="30"/>
    <x v="144"/>
    <x v="175"/>
    <x v="168"/>
    <x v="69"/>
    <n v="71063600"/>
  </r>
  <r>
    <x v="6"/>
    <x v="19"/>
    <x v="36"/>
    <x v="6"/>
    <x v="30"/>
    <x v="145"/>
    <x v="176"/>
    <x v="169"/>
    <x v="70"/>
    <n v="50000000"/>
  </r>
  <r>
    <x v="6"/>
    <x v="19"/>
    <x v="42"/>
    <x v="6"/>
    <x v="30"/>
    <x v="146"/>
    <x v="177"/>
    <x v="170"/>
    <x v="71"/>
    <n v="50000000"/>
  </r>
  <r>
    <x v="6"/>
    <x v="8"/>
    <x v="0"/>
    <x v="6"/>
    <x v="29"/>
    <x v="147"/>
    <x v="178"/>
    <x v="171"/>
    <x v="72"/>
    <n v="770806000"/>
  </r>
  <r>
    <x v="6"/>
    <x v="19"/>
    <x v="2"/>
    <x v="6"/>
    <x v="30"/>
    <x v="148"/>
    <x v="179"/>
    <x v="172"/>
    <x v="73"/>
    <n v="81755000"/>
  </r>
  <r>
    <x v="6"/>
    <x v="19"/>
    <x v="22"/>
    <x v="6"/>
    <x v="30"/>
    <x v="149"/>
    <x v="180"/>
    <x v="173"/>
    <x v="74"/>
    <n v="100000000"/>
  </r>
  <r>
    <x v="7"/>
    <x v="0"/>
    <x v="0"/>
    <x v="7"/>
    <x v="0"/>
    <x v="0"/>
    <x v="181"/>
    <x v="0"/>
    <x v="21"/>
    <n v="100000000"/>
  </r>
  <r>
    <x v="7"/>
    <x v="0"/>
    <x v="1"/>
    <x v="7"/>
    <x v="0"/>
    <x v="150"/>
    <x v="181"/>
    <x v="1"/>
    <x v="21"/>
    <n v="150000000"/>
  </r>
  <r>
    <x v="7"/>
    <x v="0"/>
    <x v="3"/>
    <x v="7"/>
    <x v="0"/>
    <x v="151"/>
    <x v="182"/>
    <x v="3"/>
    <x v="21"/>
    <n v="24000000"/>
  </r>
  <r>
    <x v="7"/>
    <x v="0"/>
    <x v="4"/>
    <x v="7"/>
    <x v="0"/>
    <x v="4"/>
    <x v="181"/>
    <x v="4"/>
    <x v="21"/>
    <n v="120000000"/>
  </r>
  <r>
    <x v="7"/>
    <x v="0"/>
    <x v="5"/>
    <x v="7"/>
    <x v="0"/>
    <x v="5"/>
    <x v="182"/>
    <x v="5"/>
    <x v="21"/>
    <n v="80000000"/>
  </r>
  <r>
    <x v="7"/>
    <x v="0"/>
    <x v="6"/>
    <x v="7"/>
    <x v="0"/>
    <x v="6"/>
    <x v="2"/>
    <x v="6"/>
    <x v="21"/>
    <n v="60000000"/>
  </r>
  <r>
    <x v="7"/>
    <x v="0"/>
    <x v="7"/>
    <x v="7"/>
    <x v="0"/>
    <x v="7"/>
    <x v="181"/>
    <x v="7"/>
    <x v="21"/>
    <n v="80000000"/>
  </r>
  <r>
    <x v="7"/>
    <x v="0"/>
    <x v="8"/>
    <x v="7"/>
    <x v="0"/>
    <x v="152"/>
    <x v="181"/>
    <x v="8"/>
    <x v="21"/>
    <n v="35000000"/>
  </r>
  <r>
    <x v="7"/>
    <x v="0"/>
    <x v="35"/>
    <x v="7"/>
    <x v="0"/>
    <x v="153"/>
    <x v="183"/>
    <x v="174"/>
    <x v="21"/>
    <n v="100000000"/>
  </r>
  <r>
    <x v="7"/>
    <x v="0"/>
    <x v="9"/>
    <x v="7"/>
    <x v="0"/>
    <x v="154"/>
    <x v="181"/>
    <x v="9"/>
    <x v="21"/>
    <n v="30000000"/>
  </r>
  <r>
    <x v="7"/>
    <x v="0"/>
    <x v="10"/>
    <x v="7"/>
    <x v="0"/>
    <x v="155"/>
    <x v="184"/>
    <x v="10"/>
    <x v="21"/>
    <n v="45000000"/>
  </r>
  <r>
    <x v="7"/>
    <x v="0"/>
    <x v="11"/>
    <x v="7"/>
    <x v="0"/>
    <x v="11"/>
    <x v="184"/>
    <x v="11"/>
    <x v="21"/>
    <n v="25000000"/>
  </r>
  <r>
    <x v="7"/>
    <x v="0"/>
    <x v="12"/>
    <x v="7"/>
    <x v="0"/>
    <x v="12"/>
    <x v="184"/>
    <x v="12"/>
    <x v="21"/>
    <n v="10000000"/>
  </r>
  <r>
    <x v="7"/>
    <x v="0"/>
    <x v="13"/>
    <x v="7"/>
    <x v="0"/>
    <x v="156"/>
    <x v="181"/>
    <x v="13"/>
    <x v="21"/>
    <n v="100000000"/>
  </r>
  <r>
    <x v="7"/>
    <x v="0"/>
    <x v="15"/>
    <x v="7"/>
    <x v="0"/>
    <x v="157"/>
    <x v="184"/>
    <x v="15"/>
    <x v="21"/>
    <n v="50000000"/>
  </r>
  <r>
    <x v="7"/>
    <x v="0"/>
    <x v="39"/>
    <x v="7"/>
    <x v="0"/>
    <x v="101"/>
    <x v="181"/>
    <x v="175"/>
    <x v="21"/>
    <n v="75000000"/>
  </r>
  <r>
    <x v="7"/>
    <x v="2"/>
    <x v="22"/>
    <x v="7"/>
    <x v="2"/>
    <x v="52"/>
    <x v="184"/>
    <x v="176"/>
    <x v="21"/>
    <n v="75000000"/>
  </r>
  <r>
    <x v="7"/>
    <x v="1"/>
    <x v="4"/>
    <x v="7"/>
    <x v="1"/>
    <x v="16"/>
    <x v="185"/>
    <x v="177"/>
    <x v="21"/>
    <n v="25000000"/>
  </r>
  <r>
    <x v="7"/>
    <x v="1"/>
    <x v="16"/>
    <x v="7"/>
    <x v="1"/>
    <x v="17"/>
    <x v="184"/>
    <x v="178"/>
    <x v="21"/>
    <n v="100000000"/>
  </r>
  <r>
    <x v="7"/>
    <x v="1"/>
    <x v="6"/>
    <x v="7"/>
    <x v="1"/>
    <x v="18"/>
    <x v="184"/>
    <x v="179"/>
    <x v="21"/>
    <n v="35000000"/>
  </r>
  <r>
    <x v="7"/>
    <x v="1"/>
    <x v="17"/>
    <x v="7"/>
    <x v="1"/>
    <x v="19"/>
    <x v="184"/>
    <x v="180"/>
    <x v="21"/>
    <n v="25000000"/>
  </r>
  <r>
    <x v="7"/>
    <x v="1"/>
    <x v="18"/>
    <x v="7"/>
    <x v="1"/>
    <x v="158"/>
    <x v="184"/>
    <x v="181"/>
    <x v="21"/>
    <n v="60000000"/>
  </r>
  <r>
    <x v="7"/>
    <x v="1"/>
    <x v="19"/>
    <x v="7"/>
    <x v="1"/>
    <x v="21"/>
    <x v="181"/>
    <x v="182"/>
    <x v="21"/>
    <n v="25000000"/>
  </r>
  <r>
    <x v="7"/>
    <x v="2"/>
    <x v="1"/>
    <x v="7"/>
    <x v="2"/>
    <x v="159"/>
    <x v="184"/>
    <x v="183"/>
    <x v="21"/>
    <n v="15000000"/>
  </r>
  <r>
    <x v="7"/>
    <x v="9"/>
    <x v="0"/>
    <x v="7"/>
    <x v="31"/>
    <x v="160"/>
    <x v="186"/>
    <x v="184"/>
    <x v="75"/>
    <n v="300000000"/>
  </r>
  <r>
    <x v="7"/>
    <x v="9"/>
    <x v="2"/>
    <x v="7"/>
    <x v="31"/>
    <x v="161"/>
    <x v="187"/>
    <x v="185"/>
    <x v="8"/>
    <n v="100000000"/>
  </r>
  <r>
    <x v="7"/>
    <x v="9"/>
    <x v="22"/>
    <x v="7"/>
    <x v="31"/>
    <x v="162"/>
    <x v="188"/>
    <x v="186"/>
    <x v="8"/>
    <n v="250000000"/>
  </r>
  <r>
    <x v="7"/>
    <x v="9"/>
    <x v="4"/>
    <x v="7"/>
    <x v="31"/>
    <x v="163"/>
    <x v="189"/>
    <x v="187"/>
    <x v="8"/>
    <n v="150000000"/>
  </r>
  <r>
    <x v="7"/>
    <x v="9"/>
    <x v="5"/>
    <x v="7"/>
    <x v="31"/>
    <x v="164"/>
    <x v="190"/>
    <x v="188"/>
    <x v="76"/>
    <n v="750000000"/>
  </r>
  <r>
    <x v="7"/>
    <x v="9"/>
    <x v="16"/>
    <x v="7"/>
    <x v="31"/>
    <x v="38"/>
    <x v="191"/>
    <x v="189"/>
    <x v="77"/>
    <n v="200000000"/>
  </r>
  <r>
    <x v="7"/>
    <x v="9"/>
    <x v="6"/>
    <x v="7"/>
    <x v="31"/>
    <x v="165"/>
    <x v="192"/>
    <x v="190"/>
    <x v="75"/>
    <n v="100000000"/>
  </r>
  <r>
    <x v="7"/>
    <x v="9"/>
    <x v="7"/>
    <x v="7"/>
    <x v="31"/>
    <x v="166"/>
    <x v="193"/>
    <x v="191"/>
    <x v="78"/>
    <n v="100000000"/>
  </r>
  <r>
    <x v="7"/>
    <x v="19"/>
    <x v="2"/>
    <x v="7"/>
    <x v="32"/>
    <x v="167"/>
    <x v="194"/>
    <x v="192"/>
    <x v="79"/>
    <n v="100000000"/>
  </r>
  <r>
    <x v="7"/>
    <x v="19"/>
    <x v="22"/>
    <x v="7"/>
    <x v="32"/>
    <x v="168"/>
    <x v="195"/>
    <x v="193"/>
    <x v="80"/>
    <n v="250000000"/>
  </r>
  <r>
    <x v="7"/>
    <x v="19"/>
    <x v="3"/>
    <x v="7"/>
    <x v="32"/>
    <x v="169"/>
    <x v="196"/>
    <x v="194"/>
    <x v="81"/>
    <n v="200000000"/>
  </r>
  <r>
    <x v="7"/>
    <x v="9"/>
    <x v="0"/>
    <x v="7"/>
    <x v="31"/>
    <x v="170"/>
    <x v="197"/>
    <x v="195"/>
    <x v="82"/>
    <n v="100000000"/>
  </r>
  <r>
    <x v="7"/>
    <x v="9"/>
    <x v="1"/>
    <x v="7"/>
    <x v="31"/>
    <x v="171"/>
    <x v="198"/>
    <x v="196"/>
    <x v="21"/>
    <n v="100000000"/>
  </r>
  <r>
    <x v="7"/>
    <x v="9"/>
    <x v="35"/>
    <x v="7"/>
    <x v="31"/>
    <x v="172"/>
    <x v="199"/>
    <x v="197"/>
    <x v="83"/>
    <n v="250000000"/>
  </r>
  <r>
    <x v="7"/>
    <x v="9"/>
    <x v="3"/>
    <x v="7"/>
    <x v="31"/>
    <x v="173"/>
    <x v="200"/>
    <x v="198"/>
    <x v="84"/>
    <n v="150000000"/>
  </r>
  <r>
    <x v="7"/>
    <x v="19"/>
    <x v="4"/>
    <x v="7"/>
    <x v="32"/>
    <x v="174"/>
    <x v="201"/>
    <x v="199"/>
    <x v="85"/>
    <n v="120000000"/>
  </r>
  <r>
    <x v="7"/>
    <x v="9"/>
    <x v="8"/>
    <x v="7"/>
    <x v="31"/>
    <x v="175"/>
    <x v="202"/>
    <x v="200"/>
    <x v="86"/>
    <n v="100000000"/>
  </r>
  <r>
    <x v="7"/>
    <x v="9"/>
    <x v="21"/>
    <x v="7"/>
    <x v="31"/>
    <x v="176"/>
    <x v="203"/>
    <x v="201"/>
    <x v="87"/>
    <n v="100000000"/>
  </r>
  <r>
    <x v="7"/>
    <x v="19"/>
    <x v="5"/>
    <x v="7"/>
    <x v="32"/>
    <x v="177"/>
    <x v="204"/>
    <x v="202"/>
    <x v="88"/>
    <n v="100000000"/>
  </r>
  <r>
    <x v="8"/>
    <x v="0"/>
    <x v="0"/>
    <x v="8"/>
    <x v="0"/>
    <x v="0"/>
    <x v="205"/>
    <x v="0"/>
    <x v="0"/>
    <n v="25000000"/>
  </r>
  <r>
    <x v="8"/>
    <x v="0"/>
    <x v="1"/>
    <x v="8"/>
    <x v="0"/>
    <x v="1"/>
    <x v="206"/>
    <x v="1"/>
    <x v="0"/>
    <n v="400000000"/>
  </r>
  <r>
    <x v="8"/>
    <x v="0"/>
    <x v="3"/>
    <x v="8"/>
    <x v="0"/>
    <x v="3"/>
    <x v="207"/>
    <x v="3"/>
    <x v="0"/>
    <n v="135000000"/>
  </r>
  <r>
    <x v="8"/>
    <x v="0"/>
    <x v="4"/>
    <x v="8"/>
    <x v="0"/>
    <x v="4"/>
    <x v="208"/>
    <x v="4"/>
    <x v="0"/>
    <n v="255000000"/>
  </r>
  <r>
    <x v="8"/>
    <x v="0"/>
    <x v="5"/>
    <x v="8"/>
    <x v="0"/>
    <x v="5"/>
    <x v="209"/>
    <x v="5"/>
    <x v="0"/>
    <n v="150000000"/>
  </r>
  <r>
    <x v="8"/>
    <x v="0"/>
    <x v="6"/>
    <x v="8"/>
    <x v="0"/>
    <x v="6"/>
    <x v="2"/>
    <x v="6"/>
    <x v="0"/>
    <n v="100000000"/>
  </r>
  <r>
    <x v="8"/>
    <x v="0"/>
    <x v="7"/>
    <x v="8"/>
    <x v="0"/>
    <x v="7"/>
    <x v="210"/>
    <x v="7"/>
    <x v="0"/>
    <n v="100000000"/>
  </r>
  <r>
    <x v="8"/>
    <x v="0"/>
    <x v="8"/>
    <x v="8"/>
    <x v="0"/>
    <x v="8"/>
    <x v="211"/>
    <x v="8"/>
    <x v="0"/>
    <n v="35000000"/>
  </r>
  <r>
    <x v="8"/>
    <x v="0"/>
    <x v="9"/>
    <x v="8"/>
    <x v="0"/>
    <x v="9"/>
    <x v="212"/>
    <x v="9"/>
    <x v="0"/>
    <n v="15000000"/>
  </r>
  <r>
    <x v="8"/>
    <x v="0"/>
    <x v="10"/>
    <x v="8"/>
    <x v="0"/>
    <x v="10"/>
    <x v="213"/>
    <x v="10"/>
    <x v="0"/>
    <n v="67000000"/>
  </r>
  <r>
    <x v="8"/>
    <x v="0"/>
    <x v="11"/>
    <x v="8"/>
    <x v="0"/>
    <x v="11"/>
    <x v="214"/>
    <x v="11"/>
    <x v="0"/>
    <n v="100000000"/>
  </r>
  <r>
    <x v="8"/>
    <x v="0"/>
    <x v="12"/>
    <x v="8"/>
    <x v="0"/>
    <x v="12"/>
    <x v="215"/>
    <x v="12"/>
    <x v="0"/>
    <n v="75000000"/>
  </r>
  <r>
    <x v="8"/>
    <x v="0"/>
    <x v="13"/>
    <x v="8"/>
    <x v="0"/>
    <x v="13"/>
    <x v="216"/>
    <x v="13"/>
    <x v="0"/>
    <n v="150000000"/>
  </r>
  <r>
    <x v="8"/>
    <x v="1"/>
    <x v="4"/>
    <x v="8"/>
    <x v="1"/>
    <x v="16"/>
    <x v="217"/>
    <x v="203"/>
    <x v="0"/>
    <n v="215000000"/>
  </r>
  <r>
    <x v="8"/>
    <x v="1"/>
    <x v="16"/>
    <x v="8"/>
    <x v="1"/>
    <x v="17"/>
    <x v="218"/>
    <x v="203"/>
    <x v="0"/>
    <n v="100000000"/>
  </r>
  <r>
    <x v="8"/>
    <x v="1"/>
    <x v="18"/>
    <x v="8"/>
    <x v="1"/>
    <x v="20"/>
    <x v="151"/>
    <x v="203"/>
    <x v="0"/>
    <n v="450000000"/>
  </r>
  <r>
    <x v="8"/>
    <x v="1"/>
    <x v="17"/>
    <x v="8"/>
    <x v="1"/>
    <x v="19"/>
    <x v="219"/>
    <x v="203"/>
    <x v="0"/>
    <n v="150000000"/>
  </r>
  <r>
    <x v="8"/>
    <x v="1"/>
    <x v="29"/>
    <x v="8"/>
    <x v="1"/>
    <x v="47"/>
    <x v="219"/>
    <x v="203"/>
    <x v="0"/>
    <n v="35000000"/>
  </r>
  <r>
    <x v="8"/>
    <x v="1"/>
    <x v="19"/>
    <x v="8"/>
    <x v="1"/>
    <x v="21"/>
    <x v="219"/>
    <x v="203"/>
    <x v="0"/>
    <n v="175000000"/>
  </r>
  <r>
    <x v="8"/>
    <x v="1"/>
    <x v="20"/>
    <x v="8"/>
    <x v="1"/>
    <x v="178"/>
    <x v="220"/>
    <x v="204"/>
    <x v="89"/>
    <n v="750000000"/>
  </r>
  <r>
    <x v="8"/>
    <x v="2"/>
    <x v="0"/>
    <x v="8"/>
    <x v="2"/>
    <x v="23"/>
    <x v="5"/>
    <x v="205"/>
    <x v="0"/>
    <n v="15000000"/>
  </r>
  <r>
    <x v="8"/>
    <x v="8"/>
    <x v="0"/>
    <x v="8"/>
    <x v="33"/>
    <x v="179"/>
    <x v="221"/>
    <x v="206"/>
    <x v="0"/>
    <n v="159688000"/>
  </r>
  <r>
    <x v="8"/>
    <x v="8"/>
    <x v="1"/>
    <x v="8"/>
    <x v="33"/>
    <x v="180"/>
    <x v="222"/>
    <x v="207"/>
    <x v="90"/>
    <n v="500000000"/>
  </r>
  <r>
    <x v="8"/>
    <x v="8"/>
    <x v="16"/>
    <x v="8"/>
    <x v="33"/>
    <x v="181"/>
    <x v="223"/>
    <x v="208"/>
    <x v="40"/>
    <n v="133000000"/>
  </r>
  <r>
    <x v="8"/>
    <x v="8"/>
    <x v="3"/>
    <x v="8"/>
    <x v="33"/>
    <x v="182"/>
    <x v="224"/>
    <x v="209"/>
    <x v="91"/>
    <n v="300000000"/>
  </r>
  <r>
    <x v="8"/>
    <x v="9"/>
    <x v="1"/>
    <x v="8"/>
    <x v="34"/>
    <x v="183"/>
    <x v="225"/>
    <x v="210"/>
    <x v="92"/>
    <n v="160929500"/>
  </r>
  <r>
    <x v="8"/>
    <x v="9"/>
    <x v="2"/>
    <x v="8"/>
    <x v="34"/>
    <x v="184"/>
    <x v="226"/>
    <x v="211"/>
    <x v="93"/>
    <n v="370818900"/>
  </r>
  <r>
    <x v="8"/>
    <x v="8"/>
    <x v="4"/>
    <x v="8"/>
    <x v="33"/>
    <x v="185"/>
    <x v="227"/>
    <x v="212"/>
    <x v="0"/>
    <n v="115235500"/>
  </r>
  <r>
    <x v="8"/>
    <x v="3"/>
    <x v="21"/>
    <x v="8"/>
    <x v="35"/>
    <x v="186"/>
    <x v="228"/>
    <x v="213"/>
    <x v="94"/>
    <n v="385800000"/>
  </r>
  <r>
    <x v="8"/>
    <x v="9"/>
    <x v="22"/>
    <x v="8"/>
    <x v="34"/>
    <x v="187"/>
    <x v="229"/>
    <x v="214"/>
    <x v="95"/>
    <n v="5000000000"/>
  </r>
  <r>
    <x v="8"/>
    <x v="9"/>
    <x v="5"/>
    <x v="8"/>
    <x v="34"/>
    <x v="188"/>
    <x v="230"/>
    <x v="215"/>
    <x v="96"/>
    <n v="600000000"/>
  </r>
  <r>
    <x v="8"/>
    <x v="9"/>
    <x v="6"/>
    <x v="8"/>
    <x v="34"/>
    <x v="189"/>
    <x v="231"/>
    <x v="216"/>
    <x v="40"/>
    <n v="356000000"/>
  </r>
  <r>
    <x v="8"/>
    <x v="9"/>
    <x v="7"/>
    <x v="8"/>
    <x v="34"/>
    <x v="190"/>
    <x v="232"/>
    <x v="217"/>
    <x v="40"/>
    <n v="82500000"/>
  </r>
  <r>
    <x v="8"/>
    <x v="9"/>
    <x v="8"/>
    <x v="8"/>
    <x v="34"/>
    <x v="191"/>
    <x v="233"/>
    <x v="218"/>
    <x v="97"/>
    <n v="100000000"/>
  </r>
  <r>
    <x v="8"/>
    <x v="9"/>
    <x v="33"/>
    <x v="8"/>
    <x v="34"/>
    <x v="192"/>
    <x v="234"/>
    <x v="219"/>
    <x v="0"/>
    <n v="200000000"/>
  </r>
  <r>
    <x v="8"/>
    <x v="5"/>
    <x v="0"/>
    <x v="8"/>
    <x v="36"/>
    <x v="193"/>
    <x v="235"/>
    <x v="220"/>
    <x v="98"/>
    <n v="133524500"/>
  </r>
  <r>
    <x v="8"/>
    <x v="5"/>
    <x v="1"/>
    <x v="8"/>
    <x v="36"/>
    <x v="194"/>
    <x v="236"/>
    <x v="221"/>
    <x v="0"/>
    <n v="300000000"/>
  </r>
  <r>
    <x v="8"/>
    <x v="17"/>
    <x v="21"/>
    <x v="8"/>
    <x v="37"/>
    <x v="195"/>
    <x v="237"/>
    <x v="222"/>
    <x v="0"/>
    <n v="235000000"/>
  </r>
  <r>
    <x v="8"/>
    <x v="17"/>
    <x v="16"/>
    <x v="8"/>
    <x v="37"/>
    <x v="196"/>
    <x v="238"/>
    <x v="223"/>
    <x v="0"/>
    <n v="50000000"/>
  </r>
  <r>
    <x v="8"/>
    <x v="17"/>
    <x v="7"/>
    <x v="8"/>
    <x v="37"/>
    <x v="197"/>
    <x v="239"/>
    <x v="224"/>
    <x v="99"/>
    <n v="161652000"/>
  </r>
  <r>
    <x v="9"/>
    <x v="0"/>
    <x v="0"/>
    <x v="9"/>
    <x v="0"/>
    <x v="0"/>
    <x v="240"/>
    <x v="0"/>
    <x v="0"/>
    <n v="30000000"/>
  </r>
  <r>
    <x v="9"/>
    <x v="0"/>
    <x v="1"/>
    <x v="9"/>
    <x v="0"/>
    <x v="1"/>
    <x v="241"/>
    <x v="1"/>
    <x v="0"/>
    <n v="225000000"/>
  </r>
  <r>
    <x v="9"/>
    <x v="0"/>
    <x v="3"/>
    <x v="9"/>
    <x v="0"/>
    <x v="3"/>
    <x v="242"/>
    <x v="3"/>
    <x v="0"/>
    <n v="60000000"/>
  </r>
  <r>
    <x v="9"/>
    <x v="0"/>
    <x v="4"/>
    <x v="9"/>
    <x v="0"/>
    <x v="4"/>
    <x v="243"/>
    <x v="4"/>
    <x v="0"/>
    <n v="125000000"/>
  </r>
  <r>
    <x v="9"/>
    <x v="0"/>
    <x v="5"/>
    <x v="9"/>
    <x v="0"/>
    <x v="5"/>
    <x v="244"/>
    <x v="5"/>
    <x v="0"/>
    <n v="85000000"/>
  </r>
  <r>
    <x v="9"/>
    <x v="0"/>
    <x v="6"/>
    <x v="9"/>
    <x v="0"/>
    <x v="6"/>
    <x v="2"/>
    <x v="6"/>
    <x v="0"/>
    <n v="75000000"/>
  </r>
  <r>
    <x v="9"/>
    <x v="0"/>
    <x v="7"/>
    <x v="9"/>
    <x v="0"/>
    <x v="7"/>
    <x v="245"/>
    <x v="7"/>
    <x v="0"/>
    <n v="75000000"/>
  </r>
  <r>
    <x v="9"/>
    <x v="0"/>
    <x v="8"/>
    <x v="9"/>
    <x v="0"/>
    <x v="8"/>
    <x v="246"/>
    <x v="8"/>
    <x v="0"/>
    <n v="30000000"/>
  </r>
  <r>
    <x v="9"/>
    <x v="0"/>
    <x v="9"/>
    <x v="9"/>
    <x v="0"/>
    <x v="9"/>
    <x v="247"/>
    <x v="9"/>
    <x v="0"/>
    <n v="25000000"/>
  </r>
  <r>
    <x v="9"/>
    <x v="0"/>
    <x v="10"/>
    <x v="9"/>
    <x v="0"/>
    <x v="10"/>
    <x v="248"/>
    <x v="10"/>
    <x v="0"/>
    <n v="55000000"/>
  </r>
  <r>
    <x v="9"/>
    <x v="0"/>
    <x v="11"/>
    <x v="9"/>
    <x v="0"/>
    <x v="11"/>
    <x v="249"/>
    <x v="11"/>
    <x v="100"/>
    <n v="25000000"/>
  </r>
  <r>
    <x v="9"/>
    <x v="0"/>
    <x v="12"/>
    <x v="9"/>
    <x v="0"/>
    <x v="12"/>
    <x v="250"/>
    <x v="12"/>
    <x v="0"/>
    <n v="20000000"/>
  </r>
  <r>
    <x v="9"/>
    <x v="0"/>
    <x v="13"/>
    <x v="9"/>
    <x v="0"/>
    <x v="13"/>
    <x v="251"/>
    <x v="13"/>
    <x v="2"/>
    <n v="125000000"/>
  </r>
  <r>
    <x v="9"/>
    <x v="0"/>
    <x v="19"/>
    <x v="9"/>
    <x v="0"/>
    <x v="44"/>
    <x v="252"/>
    <x v="225"/>
    <x v="21"/>
    <n v="15000000"/>
  </r>
  <r>
    <x v="9"/>
    <x v="0"/>
    <x v="14"/>
    <x v="9"/>
    <x v="0"/>
    <x v="14"/>
    <x v="253"/>
    <x v="14"/>
    <x v="0"/>
    <n v="65000000"/>
  </r>
  <r>
    <x v="9"/>
    <x v="0"/>
    <x v="15"/>
    <x v="9"/>
    <x v="0"/>
    <x v="15"/>
    <x v="254"/>
    <x v="15"/>
    <x v="0"/>
    <n v="365000000"/>
  </r>
  <r>
    <x v="9"/>
    <x v="1"/>
    <x v="4"/>
    <x v="9"/>
    <x v="1"/>
    <x v="16"/>
    <x v="255"/>
    <x v="226"/>
    <x v="0"/>
    <n v="45000000"/>
  </r>
  <r>
    <x v="9"/>
    <x v="1"/>
    <x v="16"/>
    <x v="9"/>
    <x v="1"/>
    <x v="17"/>
    <x v="256"/>
    <x v="227"/>
    <x v="0"/>
    <n v="15000000"/>
  </r>
  <r>
    <x v="9"/>
    <x v="1"/>
    <x v="17"/>
    <x v="9"/>
    <x v="1"/>
    <x v="198"/>
    <x v="257"/>
    <x v="228"/>
    <x v="0"/>
    <n v="30000000"/>
  </r>
  <r>
    <x v="9"/>
    <x v="1"/>
    <x v="18"/>
    <x v="9"/>
    <x v="1"/>
    <x v="20"/>
    <x v="258"/>
    <x v="229"/>
    <x v="0"/>
    <n v="125000000"/>
  </r>
  <r>
    <x v="9"/>
    <x v="1"/>
    <x v="43"/>
    <x v="9"/>
    <x v="1"/>
    <x v="199"/>
    <x v="259"/>
    <x v="230"/>
    <x v="0"/>
    <n v="200000000"/>
  </r>
  <r>
    <x v="9"/>
    <x v="2"/>
    <x v="0"/>
    <x v="9"/>
    <x v="2"/>
    <x v="23"/>
    <x v="260"/>
    <x v="231"/>
    <x v="0"/>
    <n v="20000000"/>
  </r>
  <r>
    <x v="9"/>
    <x v="9"/>
    <x v="21"/>
    <x v="9"/>
    <x v="38"/>
    <x v="200"/>
    <x v="261"/>
    <x v="232"/>
    <x v="101"/>
    <n v="475000000"/>
  </r>
  <r>
    <x v="9"/>
    <x v="9"/>
    <x v="3"/>
    <x v="9"/>
    <x v="38"/>
    <x v="201"/>
    <x v="262"/>
    <x v="233"/>
    <x v="102"/>
    <n v="1000000000"/>
  </r>
  <r>
    <x v="9"/>
    <x v="9"/>
    <x v="5"/>
    <x v="9"/>
    <x v="38"/>
    <x v="202"/>
    <x v="263"/>
    <x v="234"/>
    <x v="101"/>
    <n v="800000000"/>
  </r>
  <r>
    <x v="9"/>
    <x v="9"/>
    <x v="16"/>
    <x v="9"/>
    <x v="38"/>
    <x v="181"/>
    <x v="264"/>
    <x v="235"/>
    <x v="103"/>
    <n v="300000000"/>
  </r>
  <r>
    <x v="9"/>
    <x v="9"/>
    <x v="0"/>
    <x v="9"/>
    <x v="38"/>
    <x v="203"/>
    <x v="265"/>
    <x v="236"/>
    <x v="21"/>
    <n v="585000000"/>
  </r>
  <r>
    <x v="9"/>
    <x v="9"/>
    <x v="22"/>
    <x v="9"/>
    <x v="38"/>
    <x v="204"/>
    <x v="266"/>
    <x v="237"/>
    <x v="104"/>
    <n v="400000000"/>
  </r>
  <r>
    <x v="9"/>
    <x v="19"/>
    <x v="0"/>
    <x v="9"/>
    <x v="39"/>
    <x v="205"/>
    <x v="267"/>
    <x v="238"/>
    <x v="105"/>
    <n v="350000000"/>
  </r>
  <r>
    <x v="9"/>
    <x v="19"/>
    <x v="22"/>
    <x v="9"/>
    <x v="39"/>
    <x v="206"/>
    <x v="268"/>
    <x v="239"/>
    <x v="106"/>
    <n v="350000000"/>
  </r>
  <r>
    <x v="9"/>
    <x v="19"/>
    <x v="4"/>
    <x v="9"/>
    <x v="39"/>
    <x v="207"/>
    <x v="269"/>
    <x v="240"/>
    <x v="107"/>
    <n v="350000000"/>
  </r>
  <r>
    <x v="9"/>
    <x v="19"/>
    <x v="6"/>
    <x v="9"/>
    <x v="39"/>
    <x v="208"/>
    <x v="270"/>
    <x v="241"/>
    <x v="8"/>
    <n v="300000000"/>
  </r>
  <r>
    <x v="9"/>
    <x v="3"/>
    <x v="2"/>
    <x v="9"/>
    <x v="40"/>
    <x v="209"/>
    <x v="271"/>
    <x v="242"/>
    <x v="108"/>
    <n v="750000000"/>
  </r>
  <r>
    <x v="9"/>
    <x v="3"/>
    <x v="16"/>
    <x v="9"/>
    <x v="40"/>
    <x v="210"/>
    <x v="272"/>
    <x v="243"/>
    <x v="109"/>
    <n v="250000000"/>
  </r>
  <r>
    <x v="9"/>
    <x v="3"/>
    <x v="17"/>
    <x v="9"/>
    <x v="40"/>
    <x v="211"/>
    <x v="273"/>
    <x v="244"/>
    <x v="110"/>
    <n v="450000000"/>
  </r>
  <r>
    <x v="9"/>
    <x v="3"/>
    <x v="22"/>
    <x v="9"/>
    <x v="40"/>
    <x v="212"/>
    <x v="274"/>
    <x v="245"/>
    <x v="111"/>
    <n v="200000000"/>
  </r>
  <r>
    <x v="10"/>
    <x v="0"/>
    <x v="0"/>
    <x v="10"/>
    <x v="0"/>
    <x v="0"/>
    <x v="275"/>
    <x v="0"/>
    <x v="0"/>
    <n v="20000000"/>
  </r>
  <r>
    <x v="10"/>
    <x v="0"/>
    <x v="1"/>
    <x v="10"/>
    <x v="0"/>
    <x v="1"/>
    <x v="276"/>
    <x v="1"/>
    <x v="0"/>
    <n v="80000000"/>
  </r>
  <r>
    <x v="10"/>
    <x v="0"/>
    <x v="4"/>
    <x v="10"/>
    <x v="0"/>
    <x v="4"/>
    <x v="277"/>
    <x v="4"/>
    <x v="0"/>
    <n v="35000000"/>
  </r>
  <r>
    <x v="10"/>
    <x v="0"/>
    <x v="3"/>
    <x v="10"/>
    <x v="0"/>
    <x v="3"/>
    <x v="278"/>
    <x v="3"/>
    <x v="0"/>
    <n v="8000000"/>
  </r>
  <r>
    <x v="10"/>
    <x v="0"/>
    <x v="5"/>
    <x v="10"/>
    <x v="0"/>
    <x v="5"/>
    <x v="279"/>
    <x v="5"/>
    <x v="0"/>
    <n v="35000000"/>
  </r>
  <r>
    <x v="10"/>
    <x v="0"/>
    <x v="6"/>
    <x v="10"/>
    <x v="0"/>
    <x v="6"/>
    <x v="2"/>
    <x v="6"/>
    <x v="0"/>
    <n v="30000000"/>
  </r>
  <r>
    <x v="10"/>
    <x v="0"/>
    <x v="7"/>
    <x v="10"/>
    <x v="0"/>
    <x v="7"/>
    <x v="280"/>
    <x v="7"/>
    <x v="0"/>
    <n v="25000000"/>
  </r>
  <r>
    <x v="10"/>
    <x v="0"/>
    <x v="8"/>
    <x v="10"/>
    <x v="0"/>
    <x v="8"/>
    <x v="281"/>
    <x v="8"/>
    <x v="0"/>
    <n v="10000000"/>
  </r>
  <r>
    <x v="10"/>
    <x v="0"/>
    <x v="9"/>
    <x v="10"/>
    <x v="0"/>
    <x v="9"/>
    <x v="282"/>
    <x v="9"/>
    <x v="0"/>
    <n v="7500000"/>
  </r>
  <r>
    <x v="10"/>
    <x v="0"/>
    <x v="11"/>
    <x v="10"/>
    <x v="0"/>
    <x v="11"/>
    <x v="283"/>
    <x v="11"/>
    <x v="54"/>
    <n v="35000000"/>
  </r>
  <r>
    <x v="10"/>
    <x v="0"/>
    <x v="12"/>
    <x v="10"/>
    <x v="0"/>
    <x v="12"/>
    <x v="284"/>
    <x v="12"/>
    <x v="0"/>
    <n v="8000000"/>
  </r>
  <r>
    <x v="10"/>
    <x v="0"/>
    <x v="13"/>
    <x v="10"/>
    <x v="0"/>
    <x v="13"/>
    <x v="285"/>
    <x v="13"/>
    <x v="8"/>
    <n v="100000000"/>
  </r>
  <r>
    <x v="10"/>
    <x v="0"/>
    <x v="14"/>
    <x v="10"/>
    <x v="0"/>
    <x v="14"/>
    <x v="286"/>
    <x v="14"/>
    <x v="0"/>
    <n v="70000000"/>
  </r>
  <r>
    <x v="10"/>
    <x v="1"/>
    <x v="4"/>
    <x v="10"/>
    <x v="1"/>
    <x v="16"/>
    <x v="287"/>
    <x v="246"/>
    <x v="0"/>
    <n v="25000000"/>
  </r>
  <r>
    <x v="10"/>
    <x v="1"/>
    <x v="16"/>
    <x v="10"/>
    <x v="1"/>
    <x v="17"/>
    <x v="288"/>
    <x v="247"/>
    <x v="0"/>
    <n v="45000000"/>
  </r>
  <r>
    <x v="10"/>
    <x v="1"/>
    <x v="34"/>
    <x v="10"/>
    <x v="1"/>
    <x v="213"/>
    <x v="289"/>
    <x v="248"/>
    <x v="0"/>
    <n v="40000000"/>
  </r>
  <r>
    <x v="10"/>
    <x v="1"/>
    <x v="17"/>
    <x v="10"/>
    <x v="1"/>
    <x v="19"/>
    <x v="290"/>
    <x v="249"/>
    <x v="0"/>
    <n v="400000000"/>
  </r>
  <r>
    <x v="10"/>
    <x v="1"/>
    <x v="18"/>
    <x v="10"/>
    <x v="1"/>
    <x v="20"/>
    <x v="291"/>
    <x v="250"/>
    <x v="0"/>
    <n v="50000000"/>
  </r>
  <r>
    <x v="10"/>
    <x v="1"/>
    <x v="19"/>
    <x v="10"/>
    <x v="1"/>
    <x v="21"/>
    <x v="292"/>
    <x v="251"/>
    <x v="0"/>
    <n v="25000000"/>
  </r>
  <r>
    <x v="10"/>
    <x v="2"/>
    <x v="0"/>
    <x v="10"/>
    <x v="2"/>
    <x v="23"/>
    <x v="293"/>
    <x v="91"/>
    <x v="0"/>
    <n v="20000000"/>
  </r>
  <r>
    <x v="10"/>
    <x v="4"/>
    <x v="5"/>
    <x v="10"/>
    <x v="41"/>
    <x v="214"/>
    <x v="294"/>
    <x v="252"/>
    <x v="8"/>
    <n v="335000000"/>
  </r>
  <r>
    <x v="10"/>
    <x v="4"/>
    <x v="0"/>
    <x v="10"/>
    <x v="41"/>
    <x v="215"/>
    <x v="295"/>
    <x v="253"/>
    <x v="112"/>
    <n v="350000000"/>
  </r>
  <r>
    <x v="10"/>
    <x v="4"/>
    <x v="3"/>
    <x v="10"/>
    <x v="41"/>
    <x v="216"/>
    <x v="296"/>
    <x v="254"/>
    <x v="113"/>
    <n v="350000000"/>
  </r>
  <r>
    <x v="10"/>
    <x v="4"/>
    <x v="4"/>
    <x v="10"/>
    <x v="41"/>
    <x v="217"/>
    <x v="297"/>
    <x v="255"/>
    <x v="40"/>
    <n v="500000000"/>
  </r>
  <r>
    <x v="10"/>
    <x v="4"/>
    <x v="22"/>
    <x v="10"/>
    <x v="41"/>
    <x v="218"/>
    <x v="298"/>
    <x v="256"/>
    <x v="114"/>
    <n v="460000000"/>
  </r>
  <r>
    <x v="10"/>
    <x v="3"/>
    <x v="2"/>
    <x v="10"/>
    <x v="42"/>
    <x v="219"/>
    <x v="299"/>
    <x v="257"/>
    <x v="115"/>
    <n v="430000000"/>
  </r>
  <r>
    <x v="10"/>
    <x v="3"/>
    <x v="22"/>
    <x v="10"/>
    <x v="42"/>
    <x v="220"/>
    <x v="300"/>
    <x v="258"/>
    <x v="116"/>
    <n v="500000000"/>
  </r>
  <r>
    <x v="11"/>
    <x v="0"/>
    <x v="0"/>
    <x v="11"/>
    <x v="0"/>
    <x v="0"/>
    <x v="301"/>
    <x v="0"/>
    <x v="0"/>
    <n v="7500000"/>
  </r>
  <r>
    <x v="11"/>
    <x v="0"/>
    <x v="1"/>
    <x v="11"/>
    <x v="0"/>
    <x v="1"/>
    <x v="302"/>
    <x v="1"/>
    <x v="0"/>
    <n v="20000000"/>
  </r>
  <r>
    <x v="11"/>
    <x v="0"/>
    <x v="3"/>
    <x v="11"/>
    <x v="0"/>
    <x v="3"/>
    <x v="79"/>
    <x v="3"/>
    <x v="0"/>
    <n v="35000000"/>
  </r>
  <r>
    <x v="11"/>
    <x v="0"/>
    <x v="4"/>
    <x v="11"/>
    <x v="0"/>
    <x v="4"/>
    <x v="303"/>
    <x v="4"/>
    <x v="0"/>
    <n v="23000000"/>
  </r>
  <r>
    <x v="11"/>
    <x v="0"/>
    <x v="5"/>
    <x v="11"/>
    <x v="0"/>
    <x v="5"/>
    <x v="304"/>
    <x v="5"/>
    <x v="0"/>
    <n v="10000000"/>
  </r>
  <r>
    <x v="11"/>
    <x v="0"/>
    <x v="6"/>
    <x v="11"/>
    <x v="0"/>
    <x v="6"/>
    <x v="2"/>
    <x v="6"/>
    <x v="0"/>
    <n v="30000000"/>
  </r>
  <r>
    <x v="11"/>
    <x v="0"/>
    <x v="7"/>
    <x v="11"/>
    <x v="0"/>
    <x v="7"/>
    <x v="305"/>
    <x v="7"/>
    <x v="0"/>
    <n v="15000000"/>
  </r>
  <r>
    <x v="11"/>
    <x v="0"/>
    <x v="8"/>
    <x v="11"/>
    <x v="0"/>
    <x v="8"/>
    <x v="306"/>
    <x v="8"/>
    <x v="0"/>
    <n v="5000000"/>
  </r>
  <r>
    <x v="11"/>
    <x v="0"/>
    <x v="9"/>
    <x v="11"/>
    <x v="0"/>
    <x v="9"/>
    <x v="307"/>
    <x v="9"/>
    <x v="0"/>
    <n v="7500000"/>
  </r>
  <r>
    <x v="11"/>
    <x v="0"/>
    <x v="10"/>
    <x v="11"/>
    <x v="0"/>
    <x v="10"/>
    <x v="308"/>
    <x v="10"/>
    <x v="0"/>
    <n v="25000000"/>
  </r>
  <r>
    <x v="11"/>
    <x v="0"/>
    <x v="11"/>
    <x v="11"/>
    <x v="0"/>
    <x v="11"/>
    <x v="309"/>
    <x v="11"/>
    <x v="0"/>
    <n v="35000000"/>
  </r>
  <r>
    <x v="11"/>
    <x v="0"/>
    <x v="12"/>
    <x v="11"/>
    <x v="0"/>
    <x v="12"/>
    <x v="310"/>
    <x v="12"/>
    <x v="0"/>
    <n v="6000000"/>
  </r>
  <r>
    <x v="11"/>
    <x v="0"/>
    <x v="13"/>
    <x v="11"/>
    <x v="0"/>
    <x v="13"/>
    <x v="311"/>
    <x v="13"/>
    <x v="0"/>
    <n v="100000000"/>
  </r>
  <r>
    <x v="11"/>
    <x v="0"/>
    <x v="14"/>
    <x v="11"/>
    <x v="0"/>
    <x v="14"/>
    <x v="312"/>
    <x v="14"/>
    <x v="0"/>
    <n v="25000000"/>
  </r>
  <r>
    <x v="11"/>
    <x v="1"/>
    <x v="4"/>
    <x v="11"/>
    <x v="1"/>
    <x v="16"/>
    <x v="313"/>
    <x v="259"/>
    <x v="0"/>
    <n v="15000000"/>
  </r>
  <r>
    <x v="11"/>
    <x v="1"/>
    <x v="16"/>
    <x v="11"/>
    <x v="1"/>
    <x v="17"/>
    <x v="314"/>
    <x v="260"/>
    <x v="0"/>
    <n v="60000000"/>
  </r>
  <r>
    <x v="11"/>
    <x v="1"/>
    <x v="18"/>
    <x v="11"/>
    <x v="1"/>
    <x v="20"/>
    <x v="315"/>
    <x v="261"/>
    <x v="0"/>
    <n v="7500000"/>
  </r>
  <r>
    <x v="11"/>
    <x v="1"/>
    <x v="19"/>
    <x v="11"/>
    <x v="1"/>
    <x v="21"/>
    <x v="316"/>
    <x v="262"/>
    <x v="0"/>
    <n v="15000000"/>
  </r>
  <r>
    <x v="11"/>
    <x v="1"/>
    <x v="17"/>
    <x v="11"/>
    <x v="1"/>
    <x v="19"/>
    <x v="317"/>
    <x v="263"/>
    <x v="0"/>
    <n v="35000000"/>
  </r>
  <r>
    <x v="11"/>
    <x v="1"/>
    <x v="17"/>
    <x v="11"/>
    <x v="1"/>
    <x v="49"/>
    <x v="318"/>
    <x v="264"/>
    <x v="0"/>
    <n v="75000000"/>
  </r>
  <r>
    <x v="11"/>
    <x v="2"/>
    <x v="2"/>
    <x v="11"/>
    <x v="2"/>
    <x v="71"/>
    <x v="319"/>
    <x v="265"/>
    <x v="0"/>
    <n v="25000000"/>
  </r>
  <r>
    <x v="11"/>
    <x v="2"/>
    <x v="0"/>
    <x v="11"/>
    <x v="2"/>
    <x v="23"/>
    <x v="320"/>
    <x v="266"/>
    <x v="0"/>
    <n v="35000000"/>
  </r>
  <r>
    <x v="11"/>
    <x v="8"/>
    <x v="12"/>
    <x v="11"/>
    <x v="43"/>
    <x v="221"/>
    <x v="321"/>
    <x v="267"/>
    <x v="54"/>
    <n v="250000000"/>
  </r>
  <r>
    <x v="11"/>
    <x v="8"/>
    <x v="29"/>
    <x v="11"/>
    <x v="43"/>
    <x v="222"/>
    <x v="321"/>
    <x v="268"/>
    <x v="54"/>
    <n v="80000000"/>
  </r>
  <r>
    <x v="11"/>
    <x v="8"/>
    <x v="13"/>
    <x v="11"/>
    <x v="43"/>
    <x v="223"/>
    <x v="322"/>
    <x v="269"/>
    <x v="21"/>
    <n v="100000000"/>
  </r>
  <r>
    <x v="11"/>
    <x v="8"/>
    <x v="17"/>
    <x v="11"/>
    <x v="43"/>
    <x v="224"/>
    <x v="323"/>
    <x v="270"/>
    <x v="21"/>
    <n v="100000000"/>
  </r>
  <r>
    <x v="11"/>
    <x v="8"/>
    <x v="0"/>
    <x v="11"/>
    <x v="43"/>
    <x v="225"/>
    <x v="324"/>
    <x v="271"/>
    <x v="21"/>
    <n v="100000000"/>
  </r>
  <r>
    <x v="11"/>
    <x v="8"/>
    <x v="1"/>
    <x v="11"/>
    <x v="43"/>
    <x v="226"/>
    <x v="325"/>
    <x v="272"/>
    <x v="21"/>
    <n v="80000000"/>
  </r>
  <r>
    <x v="11"/>
    <x v="8"/>
    <x v="21"/>
    <x v="11"/>
    <x v="43"/>
    <x v="227"/>
    <x v="326"/>
    <x v="273"/>
    <x v="2"/>
    <n v="250000000"/>
  </r>
  <r>
    <x v="11"/>
    <x v="19"/>
    <x v="6"/>
    <x v="11"/>
    <x v="44"/>
    <x v="228"/>
    <x v="327"/>
    <x v="274"/>
    <x v="21"/>
    <n v="200000000"/>
  </r>
  <r>
    <x v="11"/>
    <x v="19"/>
    <x v="7"/>
    <x v="11"/>
    <x v="44"/>
    <x v="229"/>
    <x v="328"/>
    <x v="275"/>
    <x v="21"/>
    <n v="125000000"/>
  </r>
  <r>
    <x v="11"/>
    <x v="19"/>
    <x v="8"/>
    <x v="11"/>
    <x v="44"/>
    <x v="230"/>
    <x v="329"/>
    <x v="276"/>
    <x v="0"/>
    <n v="275000000"/>
  </r>
  <r>
    <x v="11"/>
    <x v="19"/>
    <x v="23"/>
    <x v="11"/>
    <x v="44"/>
    <x v="231"/>
    <x v="330"/>
    <x v="277"/>
    <x v="21"/>
    <n v="100000000"/>
  </r>
  <r>
    <x v="11"/>
    <x v="19"/>
    <x v="15"/>
    <x v="11"/>
    <x v="44"/>
    <x v="232"/>
    <x v="331"/>
    <x v="278"/>
    <x v="54"/>
    <n v="120000000"/>
  </r>
  <r>
    <x v="11"/>
    <x v="19"/>
    <x v="38"/>
    <x v="11"/>
    <x v="44"/>
    <x v="233"/>
    <x v="332"/>
    <x v="279"/>
    <x v="21"/>
    <n v="175000000"/>
  </r>
  <r>
    <x v="11"/>
    <x v="19"/>
    <x v="44"/>
    <x v="11"/>
    <x v="44"/>
    <x v="234"/>
    <x v="333"/>
    <x v="280"/>
    <x v="21"/>
    <n v="50000000"/>
  </r>
  <r>
    <x v="11"/>
    <x v="19"/>
    <x v="39"/>
    <x v="11"/>
    <x v="44"/>
    <x v="235"/>
    <x v="334"/>
    <x v="281"/>
    <x v="21"/>
    <n v="100000000"/>
  </r>
  <r>
    <x v="12"/>
    <x v="0"/>
    <x v="0"/>
    <x v="12"/>
    <x v="0"/>
    <x v="0"/>
    <x v="335"/>
    <x v="0"/>
    <x v="0"/>
    <n v="40000000"/>
  </r>
  <r>
    <x v="12"/>
    <x v="0"/>
    <x v="1"/>
    <x v="12"/>
    <x v="0"/>
    <x v="1"/>
    <x v="336"/>
    <x v="1"/>
    <x v="0"/>
    <n v="200000000"/>
  </r>
  <r>
    <x v="12"/>
    <x v="0"/>
    <x v="3"/>
    <x v="12"/>
    <x v="0"/>
    <x v="3"/>
    <x v="336"/>
    <x v="3"/>
    <x v="0"/>
    <n v="50000000"/>
  </r>
  <r>
    <x v="12"/>
    <x v="0"/>
    <x v="4"/>
    <x v="12"/>
    <x v="0"/>
    <x v="4"/>
    <x v="336"/>
    <x v="4"/>
    <x v="0"/>
    <n v="220000000"/>
  </r>
  <r>
    <x v="12"/>
    <x v="0"/>
    <x v="5"/>
    <x v="12"/>
    <x v="0"/>
    <x v="5"/>
    <x v="337"/>
    <x v="5"/>
    <x v="0"/>
    <n v="330000000"/>
  </r>
  <r>
    <x v="12"/>
    <x v="0"/>
    <x v="6"/>
    <x v="12"/>
    <x v="0"/>
    <x v="6"/>
    <x v="2"/>
    <x v="6"/>
    <x v="0"/>
    <n v="50000000"/>
  </r>
  <r>
    <x v="12"/>
    <x v="0"/>
    <x v="7"/>
    <x v="12"/>
    <x v="0"/>
    <x v="7"/>
    <x v="335"/>
    <x v="7"/>
    <x v="0"/>
    <n v="40000000"/>
  </r>
  <r>
    <x v="12"/>
    <x v="0"/>
    <x v="8"/>
    <x v="12"/>
    <x v="0"/>
    <x v="8"/>
    <x v="338"/>
    <x v="8"/>
    <x v="0"/>
    <n v="20000000"/>
  </r>
  <r>
    <x v="12"/>
    <x v="0"/>
    <x v="9"/>
    <x v="12"/>
    <x v="0"/>
    <x v="9"/>
    <x v="335"/>
    <x v="9"/>
    <x v="0"/>
    <n v="10000000"/>
  </r>
  <r>
    <x v="12"/>
    <x v="0"/>
    <x v="10"/>
    <x v="12"/>
    <x v="0"/>
    <x v="10"/>
    <x v="335"/>
    <x v="10"/>
    <x v="0"/>
    <n v="40000000"/>
  </r>
  <r>
    <x v="12"/>
    <x v="0"/>
    <x v="11"/>
    <x v="12"/>
    <x v="0"/>
    <x v="11"/>
    <x v="336"/>
    <x v="11"/>
    <x v="54"/>
    <n v="25000000"/>
  </r>
  <r>
    <x v="12"/>
    <x v="0"/>
    <x v="12"/>
    <x v="12"/>
    <x v="0"/>
    <x v="12"/>
    <x v="336"/>
    <x v="12"/>
    <x v="0"/>
    <n v="12000000"/>
  </r>
  <r>
    <x v="12"/>
    <x v="0"/>
    <x v="13"/>
    <x v="12"/>
    <x v="0"/>
    <x v="13"/>
    <x v="336"/>
    <x v="13"/>
    <x v="117"/>
    <n v="80000000"/>
  </r>
  <r>
    <x v="12"/>
    <x v="0"/>
    <x v="14"/>
    <x v="12"/>
    <x v="0"/>
    <x v="14"/>
    <x v="336"/>
    <x v="14"/>
    <x v="21"/>
    <n v="315000000"/>
  </r>
  <r>
    <x v="12"/>
    <x v="1"/>
    <x v="4"/>
    <x v="12"/>
    <x v="1"/>
    <x v="16"/>
    <x v="338"/>
    <x v="282"/>
    <x v="21"/>
    <n v="70000000"/>
  </r>
  <r>
    <x v="12"/>
    <x v="1"/>
    <x v="17"/>
    <x v="12"/>
    <x v="1"/>
    <x v="19"/>
    <x v="336"/>
    <x v="283"/>
    <x v="0"/>
    <n v="125000000"/>
  </r>
  <r>
    <x v="12"/>
    <x v="1"/>
    <x v="16"/>
    <x v="12"/>
    <x v="1"/>
    <x v="17"/>
    <x v="339"/>
    <x v="284"/>
    <x v="21"/>
    <n v="85000000"/>
  </r>
  <r>
    <x v="12"/>
    <x v="1"/>
    <x v="18"/>
    <x v="12"/>
    <x v="1"/>
    <x v="20"/>
    <x v="336"/>
    <x v="285"/>
    <x v="0"/>
    <n v="40000000"/>
  </r>
  <r>
    <x v="12"/>
    <x v="1"/>
    <x v="19"/>
    <x v="12"/>
    <x v="1"/>
    <x v="21"/>
    <x v="336"/>
    <x v="286"/>
    <x v="21"/>
    <n v="50000000"/>
  </r>
  <r>
    <x v="12"/>
    <x v="1"/>
    <x v="16"/>
    <x v="12"/>
    <x v="1"/>
    <x v="17"/>
    <x v="340"/>
    <x v="287"/>
    <x v="0"/>
    <n v="50000000"/>
  </r>
  <r>
    <x v="12"/>
    <x v="2"/>
    <x v="2"/>
    <x v="12"/>
    <x v="2"/>
    <x v="236"/>
    <x v="335"/>
    <x v="288"/>
    <x v="0"/>
    <n v="20000000"/>
  </r>
  <r>
    <x v="12"/>
    <x v="8"/>
    <x v="0"/>
    <x v="12"/>
    <x v="45"/>
    <x v="237"/>
    <x v="341"/>
    <x v="289"/>
    <x v="118"/>
    <n v="868000000"/>
  </r>
  <r>
    <x v="12"/>
    <x v="8"/>
    <x v="18"/>
    <x v="12"/>
    <x v="45"/>
    <x v="238"/>
    <x v="342"/>
    <x v="290"/>
    <x v="119"/>
    <n v="240000000"/>
  </r>
  <r>
    <x v="12"/>
    <x v="8"/>
    <x v="22"/>
    <x v="12"/>
    <x v="45"/>
    <x v="239"/>
    <x v="343"/>
    <x v="291"/>
    <x v="8"/>
    <n v="75000000"/>
  </r>
  <r>
    <x v="12"/>
    <x v="8"/>
    <x v="37"/>
    <x v="12"/>
    <x v="45"/>
    <x v="240"/>
    <x v="344"/>
    <x v="292"/>
    <x v="120"/>
    <n v="400000000"/>
  </r>
  <r>
    <x v="12"/>
    <x v="8"/>
    <x v="21"/>
    <x v="12"/>
    <x v="45"/>
    <x v="241"/>
    <x v="345"/>
    <x v="293"/>
    <x v="121"/>
    <n v="350000000"/>
  </r>
  <r>
    <x v="12"/>
    <x v="8"/>
    <x v="3"/>
    <x v="12"/>
    <x v="45"/>
    <x v="242"/>
    <x v="346"/>
    <x v="294"/>
    <x v="8"/>
    <n v="832000000"/>
  </r>
  <r>
    <x v="12"/>
    <x v="8"/>
    <x v="33"/>
    <x v="12"/>
    <x v="45"/>
    <x v="243"/>
    <x v="347"/>
    <x v="295"/>
    <x v="122"/>
    <n v="150000000"/>
  </r>
  <r>
    <x v="12"/>
    <x v="8"/>
    <x v="16"/>
    <x v="12"/>
    <x v="45"/>
    <x v="244"/>
    <x v="348"/>
    <x v="296"/>
    <x v="123"/>
    <n v="100000000"/>
  </r>
  <r>
    <x v="12"/>
    <x v="8"/>
    <x v="6"/>
    <x v="12"/>
    <x v="45"/>
    <x v="245"/>
    <x v="349"/>
    <x v="297"/>
    <x v="124"/>
    <n v="725000000"/>
  </r>
  <r>
    <x v="12"/>
    <x v="8"/>
    <x v="17"/>
    <x v="12"/>
    <x v="45"/>
    <x v="246"/>
    <x v="350"/>
    <x v="298"/>
    <x v="125"/>
    <n v="200000000"/>
  </r>
  <r>
    <x v="12"/>
    <x v="8"/>
    <x v="27"/>
    <x v="12"/>
    <x v="45"/>
    <x v="247"/>
    <x v="351"/>
    <x v="299"/>
    <x v="126"/>
    <n v="700000000"/>
  </r>
  <r>
    <x v="12"/>
    <x v="8"/>
    <x v="38"/>
    <x v="12"/>
    <x v="45"/>
    <x v="248"/>
    <x v="352"/>
    <x v="300"/>
    <x v="127"/>
    <n v="600000000"/>
  </r>
  <r>
    <x v="12"/>
    <x v="4"/>
    <x v="0"/>
    <x v="12"/>
    <x v="46"/>
    <x v="249"/>
    <x v="353"/>
    <x v="301"/>
    <x v="118"/>
    <n v="221500000"/>
  </r>
  <r>
    <x v="12"/>
    <x v="4"/>
    <x v="1"/>
    <x v="12"/>
    <x v="46"/>
    <x v="250"/>
    <x v="354"/>
    <x v="302"/>
    <x v="118"/>
    <n v="300000000"/>
  </r>
  <r>
    <x v="12"/>
    <x v="4"/>
    <x v="21"/>
    <x v="12"/>
    <x v="46"/>
    <x v="251"/>
    <x v="355"/>
    <x v="303"/>
    <x v="40"/>
    <n v="200000000"/>
  </r>
  <r>
    <x v="12"/>
    <x v="4"/>
    <x v="2"/>
    <x v="12"/>
    <x v="46"/>
    <x v="252"/>
    <x v="356"/>
    <x v="304"/>
    <x v="128"/>
    <n v="100000000"/>
  </r>
  <r>
    <x v="12"/>
    <x v="4"/>
    <x v="22"/>
    <x v="12"/>
    <x v="46"/>
    <x v="253"/>
    <x v="357"/>
    <x v="305"/>
    <x v="129"/>
    <n v="300000000"/>
  </r>
  <r>
    <x v="12"/>
    <x v="4"/>
    <x v="11"/>
    <x v="12"/>
    <x v="46"/>
    <x v="254"/>
    <x v="358"/>
    <x v="306"/>
    <x v="130"/>
    <n v="150000000"/>
  </r>
  <r>
    <x v="12"/>
    <x v="4"/>
    <x v="4"/>
    <x v="12"/>
    <x v="46"/>
    <x v="255"/>
    <x v="359"/>
    <x v="307"/>
    <x v="131"/>
    <n v="450000000"/>
  </r>
  <r>
    <x v="12"/>
    <x v="4"/>
    <x v="37"/>
    <x v="12"/>
    <x v="46"/>
    <x v="256"/>
    <x v="360"/>
    <x v="308"/>
    <x v="132"/>
    <n v="356399000"/>
  </r>
  <r>
    <x v="12"/>
    <x v="4"/>
    <x v="18"/>
    <x v="12"/>
    <x v="46"/>
    <x v="257"/>
    <x v="361"/>
    <x v="309"/>
    <x v="21"/>
    <n v="113192000"/>
  </r>
  <r>
    <x v="12"/>
    <x v="4"/>
    <x v="34"/>
    <x v="12"/>
    <x v="46"/>
    <x v="258"/>
    <x v="362"/>
    <x v="310"/>
    <x v="133"/>
    <n v="300000000"/>
  </r>
  <r>
    <x v="13"/>
    <x v="0"/>
    <x v="0"/>
    <x v="13"/>
    <x v="0"/>
    <x v="0"/>
    <x v="363"/>
    <x v="311"/>
    <x v="21"/>
    <m/>
  </r>
  <r>
    <x v="13"/>
    <x v="0"/>
    <x v="1"/>
    <x v="13"/>
    <x v="0"/>
    <x v="1"/>
    <x v="364"/>
    <x v="312"/>
    <x v="21"/>
    <m/>
  </r>
  <r>
    <x v="13"/>
    <x v="0"/>
    <x v="3"/>
    <x v="13"/>
    <x v="0"/>
    <x v="3"/>
    <x v="365"/>
    <x v="313"/>
    <x v="21"/>
    <m/>
  </r>
  <r>
    <x v="13"/>
    <x v="0"/>
    <x v="4"/>
    <x v="13"/>
    <x v="0"/>
    <x v="4"/>
    <x v="366"/>
    <x v="314"/>
    <x v="21"/>
    <m/>
  </r>
  <r>
    <x v="13"/>
    <x v="0"/>
    <x v="5"/>
    <x v="13"/>
    <x v="0"/>
    <x v="5"/>
    <x v="367"/>
    <x v="315"/>
    <x v="21"/>
    <m/>
  </r>
  <r>
    <x v="13"/>
    <x v="0"/>
    <x v="6"/>
    <x v="13"/>
    <x v="0"/>
    <x v="6"/>
    <x v="2"/>
    <x v="6"/>
    <x v="21"/>
    <n v="40000000"/>
  </r>
  <r>
    <x v="13"/>
    <x v="0"/>
    <x v="7"/>
    <x v="13"/>
    <x v="0"/>
    <x v="7"/>
    <x v="368"/>
    <x v="7"/>
    <x v="21"/>
    <n v="30000000"/>
  </r>
  <r>
    <x v="13"/>
    <x v="0"/>
    <x v="8"/>
    <x v="13"/>
    <x v="0"/>
    <x v="8"/>
    <x v="369"/>
    <x v="8"/>
    <x v="21"/>
    <n v="2500000"/>
  </r>
  <r>
    <x v="13"/>
    <x v="0"/>
    <x v="9"/>
    <x v="13"/>
    <x v="0"/>
    <x v="9"/>
    <x v="370"/>
    <x v="9"/>
    <x v="21"/>
    <n v="25000000"/>
  </r>
  <r>
    <x v="13"/>
    <x v="0"/>
    <x v="10"/>
    <x v="13"/>
    <x v="0"/>
    <x v="10"/>
    <x v="371"/>
    <x v="10"/>
    <x v="21"/>
    <n v="30000000"/>
  </r>
  <r>
    <x v="13"/>
    <x v="0"/>
    <x v="11"/>
    <x v="13"/>
    <x v="0"/>
    <x v="11"/>
    <x v="372"/>
    <x v="11"/>
    <x v="32"/>
    <n v="25000000"/>
  </r>
  <r>
    <x v="13"/>
    <x v="0"/>
    <x v="12"/>
    <x v="13"/>
    <x v="0"/>
    <x v="12"/>
    <x v="373"/>
    <x v="12"/>
    <x v="21"/>
    <n v="5500000"/>
  </r>
  <r>
    <x v="13"/>
    <x v="0"/>
    <x v="13"/>
    <x v="13"/>
    <x v="0"/>
    <x v="259"/>
    <x v="374"/>
    <x v="13"/>
    <x v="33"/>
    <n v="150000000"/>
  </r>
  <r>
    <x v="13"/>
    <x v="1"/>
    <x v="45"/>
    <x v="13"/>
    <x v="47"/>
    <x v="20"/>
    <x v="375"/>
    <x v="316"/>
    <x v="21"/>
    <n v="70000000"/>
  </r>
  <r>
    <x v="13"/>
    <x v="1"/>
    <x v="46"/>
    <x v="13"/>
    <x v="47"/>
    <x v="21"/>
    <x v="376"/>
    <x v="317"/>
    <x v="21"/>
    <n v="10000000"/>
  </r>
  <r>
    <x v="13"/>
    <x v="1"/>
    <x v="47"/>
    <x v="13"/>
    <x v="47"/>
    <x v="260"/>
    <x v="377"/>
    <x v="318"/>
    <x v="21"/>
    <n v="27900000"/>
  </r>
  <r>
    <x v="13"/>
    <x v="2"/>
    <x v="22"/>
    <x v="13"/>
    <x v="2"/>
    <x v="261"/>
    <x v="378"/>
    <x v="319"/>
    <x v="134"/>
    <n v="25000000"/>
  </r>
  <r>
    <x v="13"/>
    <x v="2"/>
    <x v="0"/>
    <x v="13"/>
    <x v="2"/>
    <x v="23"/>
    <x v="379"/>
    <x v="320"/>
    <x v="21"/>
    <n v="15000000"/>
  </r>
  <r>
    <x v="13"/>
    <x v="20"/>
    <x v="21"/>
    <x v="13"/>
    <x v="48"/>
    <x v="262"/>
    <x v="380"/>
    <x v="321"/>
    <x v="135"/>
    <n v="150000000"/>
  </r>
  <r>
    <x v="13"/>
    <x v="21"/>
    <x v="2"/>
    <x v="13"/>
    <x v="48"/>
    <x v="263"/>
    <x v="381"/>
    <x v="322"/>
    <x v="136"/>
    <n v="400000000"/>
  </r>
  <r>
    <x v="13"/>
    <x v="21"/>
    <x v="7"/>
    <x v="13"/>
    <x v="48"/>
    <x v="264"/>
    <x v="382"/>
    <x v="323"/>
    <x v="137"/>
    <n v="100000000"/>
  </r>
  <r>
    <x v="13"/>
    <x v="21"/>
    <x v="10"/>
    <x v="13"/>
    <x v="48"/>
    <x v="265"/>
    <x v="383"/>
    <x v="324"/>
    <x v="138"/>
    <n v="150000000"/>
  </r>
  <r>
    <x v="13"/>
    <x v="22"/>
    <x v="2"/>
    <x v="13"/>
    <x v="49"/>
    <x v="266"/>
    <x v="384"/>
    <x v="325"/>
    <x v="136"/>
    <n v="800000000"/>
  </r>
  <r>
    <x v="13"/>
    <x v="22"/>
    <x v="1"/>
    <x v="13"/>
    <x v="49"/>
    <x v="267"/>
    <x v="385"/>
    <x v="326"/>
    <x v="21"/>
    <n v="150000000"/>
  </r>
  <r>
    <x v="13"/>
    <x v="22"/>
    <x v="22"/>
    <x v="13"/>
    <x v="49"/>
    <x v="268"/>
    <x v="386"/>
    <x v="327"/>
    <x v="136"/>
    <n v="650000000"/>
  </r>
  <r>
    <x v="13"/>
    <x v="22"/>
    <x v="16"/>
    <x v="13"/>
    <x v="49"/>
    <x v="181"/>
    <x v="387"/>
    <x v="328"/>
    <x v="139"/>
    <n v="225000000"/>
  </r>
  <r>
    <x v="13"/>
    <x v="22"/>
    <x v="21"/>
    <x v="13"/>
    <x v="49"/>
    <x v="269"/>
    <x v="388"/>
    <x v="329"/>
    <x v="140"/>
    <n v="135000000"/>
  </r>
  <r>
    <x v="13"/>
    <x v="22"/>
    <x v="30"/>
    <x v="13"/>
    <x v="49"/>
    <x v="270"/>
    <x v="389"/>
    <x v="330"/>
    <x v="141"/>
    <n v="115000000"/>
  </r>
  <r>
    <x v="13"/>
    <x v="22"/>
    <x v="0"/>
    <x v="13"/>
    <x v="49"/>
    <x v="271"/>
    <x v="390"/>
    <x v="331"/>
    <x v="142"/>
    <n v="75000000"/>
  </r>
  <r>
    <x v="13"/>
    <x v="22"/>
    <x v="3"/>
    <x v="13"/>
    <x v="49"/>
    <x v="272"/>
    <x v="391"/>
    <x v="332"/>
    <x v="143"/>
    <n v="185000000"/>
  </r>
  <r>
    <x v="13"/>
    <x v="22"/>
    <x v="4"/>
    <x v="13"/>
    <x v="49"/>
    <x v="273"/>
    <x v="392"/>
    <x v="333"/>
    <x v="21"/>
    <n v="40000000"/>
  </r>
  <r>
    <x v="14"/>
    <x v="0"/>
    <x v="0"/>
    <x v="14"/>
    <x v="0"/>
    <x v="0"/>
    <x v="393"/>
    <x v="0"/>
    <x v="0"/>
    <n v="10000000"/>
  </r>
  <r>
    <x v="14"/>
    <x v="0"/>
    <x v="1"/>
    <x v="14"/>
    <x v="0"/>
    <x v="1"/>
    <x v="393"/>
    <x v="1"/>
    <x v="0"/>
    <n v="20000000"/>
  </r>
  <r>
    <x v="14"/>
    <x v="0"/>
    <x v="3"/>
    <x v="14"/>
    <x v="0"/>
    <x v="3"/>
    <x v="394"/>
    <x v="3"/>
    <x v="0"/>
    <n v="25000000"/>
  </r>
  <r>
    <x v="14"/>
    <x v="0"/>
    <x v="4"/>
    <x v="14"/>
    <x v="0"/>
    <x v="4"/>
    <x v="395"/>
    <x v="4"/>
    <x v="0"/>
    <n v="50000000"/>
  </r>
  <r>
    <x v="14"/>
    <x v="0"/>
    <x v="5"/>
    <x v="14"/>
    <x v="0"/>
    <x v="5"/>
    <x v="393"/>
    <x v="5"/>
    <x v="0"/>
    <n v="50000000"/>
  </r>
  <r>
    <x v="14"/>
    <x v="0"/>
    <x v="6"/>
    <x v="14"/>
    <x v="0"/>
    <x v="6"/>
    <x v="2"/>
    <x v="6"/>
    <x v="0"/>
    <n v="85000000"/>
  </r>
  <r>
    <x v="14"/>
    <x v="0"/>
    <x v="7"/>
    <x v="14"/>
    <x v="0"/>
    <x v="7"/>
    <x v="393"/>
    <x v="7"/>
    <x v="0"/>
    <n v="40000000"/>
  </r>
  <r>
    <x v="14"/>
    <x v="0"/>
    <x v="9"/>
    <x v="14"/>
    <x v="0"/>
    <x v="9"/>
    <x v="395"/>
    <x v="9"/>
    <x v="0"/>
    <n v="15000000"/>
  </r>
  <r>
    <x v="14"/>
    <x v="0"/>
    <x v="10"/>
    <x v="14"/>
    <x v="0"/>
    <x v="10"/>
    <x v="395"/>
    <x v="10"/>
    <x v="0"/>
    <n v="50000000"/>
  </r>
  <r>
    <x v="14"/>
    <x v="0"/>
    <x v="11"/>
    <x v="14"/>
    <x v="0"/>
    <x v="11"/>
    <x v="395"/>
    <x v="11"/>
    <x v="54"/>
    <n v="25000000"/>
  </r>
  <r>
    <x v="14"/>
    <x v="0"/>
    <x v="12"/>
    <x v="14"/>
    <x v="0"/>
    <x v="12"/>
    <x v="395"/>
    <x v="12"/>
    <x v="0"/>
    <n v="15000000"/>
  </r>
  <r>
    <x v="14"/>
    <x v="0"/>
    <x v="13"/>
    <x v="14"/>
    <x v="0"/>
    <x v="13"/>
    <x v="395"/>
    <x v="13"/>
    <x v="144"/>
    <n v="200000000"/>
  </r>
  <r>
    <x v="14"/>
    <x v="0"/>
    <x v="14"/>
    <x v="14"/>
    <x v="0"/>
    <x v="14"/>
    <x v="395"/>
    <x v="14"/>
    <x v="0"/>
    <n v="500000000"/>
  </r>
  <r>
    <x v="14"/>
    <x v="1"/>
    <x v="16"/>
    <x v="14"/>
    <x v="1"/>
    <x v="17"/>
    <x v="395"/>
    <x v="334"/>
    <x v="0"/>
    <n v="150000000"/>
  </r>
  <r>
    <x v="14"/>
    <x v="1"/>
    <x v="18"/>
    <x v="14"/>
    <x v="1"/>
    <x v="20"/>
    <x v="396"/>
    <x v="335"/>
    <x v="0"/>
    <n v="175000000"/>
  </r>
  <r>
    <x v="14"/>
    <x v="1"/>
    <x v="19"/>
    <x v="14"/>
    <x v="1"/>
    <x v="21"/>
    <x v="395"/>
    <x v="336"/>
    <x v="0"/>
    <n v="35000000"/>
  </r>
  <r>
    <x v="14"/>
    <x v="2"/>
    <x v="0"/>
    <x v="14"/>
    <x v="2"/>
    <x v="23"/>
    <x v="397"/>
    <x v="337"/>
    <x v="0"/>
    <n v="15000000"/>
  </r>
  <r>
    <x v="14"/>
    <x v="8"/>
    <x v="3"/>
    <x v="14"/>
    <x v="50"/>
    <x v="274"/>
    <x v="398"/>
    <x v="338"/>
    <x v="145"/>
    <n v="100000000"/>
  </r>
  <r>
    <x v="14"/>
    <x v="8"/>
    <x v="48"/>
    <x v="14"/>
    <x v="50"/>
    <x v="38"/>
    <x v="399"/>
    <x v="339"/>
    <x v="8"/>
    <n v="50000000"/>
  </r>
  <r>
    <x v="14"/>
    <x v="8"/>
    <x v="9"/>
    <x v="14"/>
    <x v="50"/>
    <x v="275"/>
    <x v="400"/>
    <x v="340"/>
    <x v="21"/>
    <n v="150000000"/>
  </r>
  <r>
    <x v="14"/>
    <x v="8"/>
    <x v="10"/>
    <x v="14"/>
    <x v="50"/>
    <x v="276"/>
    <x v="401"/>
    <x v="341"/>
    <x v="146"/>
    <n v="435000000"/>
  </r>
  <r>
    <x v="14"/>
    <x v="8"/>
    <x v="37"/>
    <x v="14"/>
    <x v="50"/>
    <x v="277"/>
    <x v="402"/>
    <x v="342"/>
    <x v="147"/>
    <n v="200000000"/>
  </r>
  <r>
    <x v="14"/>
    <x v="8"/>
    <x v="49"/>
    <x v="14"/>
    <x v="50"/>
    <x v="278"/>
    <x v="403"/>
    <x v="343"/>
    <x v="148"/>
    <n v="200000000"/>
  </r>
  <r>
    <x v="14"/>
    <x v="5"/>
    <x v="21"/>
    <x v="14"/>
    <x v="51"/>
    <x v="279"/>
    <x v="404"/>
    <x v="344"/>
    <x v="149"/>
    <n v="250000000"/>
  </r>
  <r>
    <x v="15"/>
    <x v="0"/>
    <x v="0"/>
    <x v="15"/>
    <x v="0"/>
    <x v="0"/>
    <x v="405"/>
    <x v="0"/>
    <x v="0"/>
    <n v="5000000"/>
  </r>
  <r>
    <x v="15"/>
    <x v="0"/>
    <x v="1"/>
    <x v="15"/>
    <x v="0"/>
    <x v="1"/>
    <x v="406"/>
    <x v="1"/>
    <x v="11"/>
    <n v="120000000"/>
  </r>
  <r>
    <x v="15"/>
    <x v="0"/>
    <x v="22"/>
    <x v="15"/>
    <x v="0"/>
    <x v="14"/>
    <x v="407"/>
    <x v="345"/>
    <x v="11"/>
    <n v="45000000"/>
  </r>
  <r>
    <x v="15"/>
    <x v="0"/>
    <x v="3"/>
    <x v="15"/>
    <x v="0"/>
    <x v="121"/>
    <x v="137"/>
    <x v="3"/>
    <x v="11"/>
    <n v="45000000"/>
  </r>
  <r>
    <x v="15"/>
    <x v="0"/>
    <x v="4"/>
    <x v="15"/>
    <x v="0"/>
    <x v="4"/>
    <x v="408"/>
    <x v="4"/>
    <x v="11"/>
    <n v="65000000"/>
  </r>
  <r>
    <x v="15"/>
    <x v="0"/>
    <x v="5"/>
    <x v="15"/>
    <x v="0"/>
    <x v="5"/>
    <x v="409"/>
    <x v="5"/>
    <x v="11"/>
    <n v="65000000"/>
  </r>
  <r>
    <x v="15"/>
    <x v="0"/>
    <x v="6"/>
    <x v="15"/>
    <x v="0"/>
    <x v="6"/>
    <x v="2"/>
    <x v="6"/>
    <x v="11"/>
    <n v="45000000"/>
  </r>
  <r>
    <x v="15"/>
    <x v="0"/>
    <x v="11"/>
    <x v="15"/>
    <x v="0"/>
    <x v="11"/>
    <x v="144"/>
    <x v="11"/>
    <x v="11"/>
    <n v="30000000"/>
  </r>
  <r>
    <x v="15"/>
    <x v="0"/>
    <x v="13"/>
    <x v="15"/>
    <x v="0"/>
    <x v="13"/>
    <x v="410"/>
    <x v="13"/>
    <x v="11"/>
    <n v="50000000"/>
  </r>
  <r>
    <x v="15"/>
    <x v="1"/>
    <x v="19"/>
    <x v="15"/>
    <x v="1"/>
    <x v="21"/>
    <x v="411"/>
    <x v="346"/>
    <x v="11"/>
    <n v="20000000"/>
  </r>
  <r>
    <x v="15"/>
    <x v="1"/>
    <x v="18"/>
    <x v="15"/>
    <x v="1"/>
    <x v="20"/>
    <x v="412"/>
    <x v="347"/>
    <x v="11"/>
    <n v="65000000"/>
  </r>
  <r>
    <x v="15"/>
    <x v="2"/>
    <x v="0"/>
    <x v="15"/>
    <x v="2"/>
    <x v="23"/>
    <x v="413"/>
    <x v="346"/>
    <x v="11"/>
    <n v="15000000"/>
  </r>
  <r>
    <x v="15"/>
    <x v="6"/>
    <x v="1"/>
    <x v="15"/>
    <x v="52"/>
    <x v="280"/>
    <x v="414"/>
    <x v="348"/>
    <x v="150"/>
    <n v="100000000"/>
  </r>
  <r>
    <x v="15"/>
    <x v="6"/>
    <x v="2"/>
    <x v="15"/>
    <x v="52"/>
    <x v="281"/>
    <x v="415"/>
    <x v="349"/>
    <x v="151"/>
    <n v="175000000"/>
  </r>
  <r>
    <x v="15"/>
    <x v="6"/>
    <x v="22"/>
    <x v="15"/>
    <x v="52"/>
    <x v="282"/>
    <x v="416"/>
    <x v="350"/>
    <x v="152"/>
    <n v="175000000"/>
  </r>
  <r>
    <x v="15"/>
    <x v="6"/>
    <x v="5"/>
    <x v="15"/>
    <x v="52"/>
    <x v="283"/>
    <x v="417"/>
    <x v="351"/>
    <x v="11"/>
    <n v="100000000"/>
  </r>
  <r>
    <x v="15"/>
    <x v="6"/>
    <x v="16"/>
    <x v="15"/>
    <x v="52"/>
    <x v="284"/>
    <x v="418"/>
    <x v="352"/>
    <x v="153"/>
    <n v="100000000"/>
  </r>
  <r>
    <x v="15"/>
    <x v="6"/>
    <x v="6"/>
    <x v="15"/>
    <x v="52"/>
    <x v="285"/>
    <x v="419"/>
    <x v="353"/>
    <x v="154"/>
    <n v="200000000"/>
  </r>
  <r>
    <x v="15"/>
    <x v="6"/>
    <x v="35"/>
    <x v="15"/>
    <x v="52"/>
    <x v="286"/>
    <x v="420"/>
    <x v="354"/>
    <x v="155"/>
    <n v="150000000"/>
  </r>
  <r>
    <x v="15"/>
    <x v="6"/>
    <x v="13"/>
    <x v="15"/>
    <x v="52"/>
    <x v="287"/>
    <x v="421"/>
    <x v="355"/>
    <x v="156"/>
    <n v="200000000"/>
  </r>
  <r>
    <x v="15"/>
    <x v="6"/>
    <x v="18"/>
    <x v="15"/>
    <x v="52"/>
    <x v="288"/>
    <x v="422"/>
    <x v="356"/>
    <x v="157"/>
    <n v="100000000"/>
  </r>
  <r>
    <x v="15"/>
    <x v="6"/>
    <x v="30"/>
    <x v="15"/>
    <x v="52"/>
    <x v="289"/>
    <x v="423"/>
    <x v="357"/>
    <x v="21"/>
    <n v="250000000"/>
  </r>
  <r>
    <x v="15"/>
    <x v="6"/>
    <x v="19"/>
    <x v="15"/>
    <x v="52"/>
    <x v="290"/>
    <x v="424"/>
    <x v="358"/>
    <x v="11"/>
    <n v="300000000"/>
  </r>
  <r>
    <x v="15"/>
    <x v="6"/>
    <x v="50"/>
    <x v="15"/>
    <x v="52"/>
    <x v="291"/>
    <x v="425"/>
    <x v="359"/>
    <x v="40"/>
    <n v="300000000"/>
  </r>
  <r>
    <x v="15"/>
    <x v="6"/>
    <x v="31"/>
    <x v="15"/>
    <x v="52"/>
    <x v="292"/>
    <x v="426"/>
    <x v="360"/>
    <x v="158"/>
    <n v="150000000"/>
  </r>
  <r>
    <x v="15"/>
    <x v="6"/>
    <x v="38"/>
    <x v="15"/>
    <x v="52"/>
    <x v="293"/>
    <x v="427"/>
    <x v="361"/>
    <x v="11"/>
    <n v="150000000"/>
  </r>
  <r>
    <x v="15"/>
    <x v="6"/>
    <x v="44"/>
    <x v="15"/>
    <x v="52"/>
    <x v="294"/>
    <x v="428"/>
    <x v="362"/>
    <x v="158"/>
    <n v="250000000"/>
  </r>
  <r>
    <x v="15"/>
    <x v="6"/>
    <x v="40"/>
    <x v="15"/>
    <x v="52"/>
    <x v="295"/>
    <x v="429"/>
    <x v="363"/>
    <x v="11"/>
    <n v="100000000"/>
  </r>
  <r>
    <x v="15"/>
    <x v="6"/>
    <x v="51"/>
    <x v="15"/>
    <x v="52"/>
    <x v="296"/>
    <x v="430"/>
    <x v="364"/>
    <x v="159"/>
    <n v="100000000"/>
  </r>
  <r>
    <x v="16"/>
    <x v="0"/>
    <x v="0"/>
    <x v="16"/>
    <x v="0"/>
    <x v="0"/>
    <x v="431"/>
    <x v="0"/>
    <x v="0"/>
    <n v="400000000"/>
  </r>
  <r>
    <x v="16"/>
    <x v="0"/>
    <x v="1"/>
    <x v="16"/>
    <x v="0"/>
    <x v="1"/>
    <x v="432"/>
    <x v="1"/>
    <x v="0"/>
    <n v="1000000000"/>
  </r>
  <r>
    <x v="16"/>
    <x v="0"/>
    <x v="1"/>
    <x v="16"/>
    <x v="0"/>
    <x v="1"/>
    <x v="433"/>
    <x v="1"/>
    <x v="0"/>
    <n v="1500000000"/>
  </r>
  <r>
    <x v="16"/>
    <x v="0"/>
    <x v="2"/>
    <x v="16"/>
    <x v="0"/>
    <x v="2"/>
    <x v="434"/>
    <x v="2"/>
    <x v="0"/>
    <n v="49500000"/>
  </r>
  <r>
    <x v="16"/>
    <x v="0"/>
    <x v="3"/>
    <x v="16"/>
    <x v="0"/>
    <x v="3"/>
    <x v="435"/>
    <x v="3"/>
    <x v="0"/>
    <n v="262944000"/>
  </r>
  <r>
    <x v="16"/>
    <x v="0"/>
    <x v="4"/>
    <x v="16"/>
    <x v="0"/>
    <x v="4"/>
    <x v="436"/>
    <x v="4"/>
    <x v="0"/>
    <n v="320000000"/>
  </r>
  <r>
    <x v="16"/>
    <x v="9"/>
    <x v="2"/>
    <x v="16"/>
    <x v="53"/>
    <x v="297"/>
    <x v="437"/>
    <x v="365"/>
    <x v="0"/>
    <n v="764527000"/>
  </r>
  <r>
    <x v="16"/>
    <x v="9"/>
    <x v="1"/>
    <x v="16"/>
    <x v="53"/>
    <x v="298"/>
    <x v="438"/>
    <x v="366"/>
    <x v="0"/>
    <n v="500000000"/>
  </r>
  <r>
    <x v="16"/>
    <x v="9"/>
    <x v="21"/>
    <x v="16"/>
    <x v="53"/>
    <x v="299"/>
    <x v="439"/>
    <x v="367"/>
    <x v="0"/>
    <n v="2000000000"/>
  </r>
  <r>
    <x v="16"/>
    <x v="0"/>
    <x v="5"/>
    <x v="16"/>
    <x v="0"/>
    <x v="5"/>
    <x v="440"/>
    <x v="5"/>
    <x v="0"/>
    <n v="1851741000"/>
  </r>
  <r>
    <x v="16"/>
    <x v="9"/>
    <x v="22"/>
    <x v="16"/>
    <x v="53"/>
    <x v="300"/>
    <x v="441"/>
    <x v="368"/>
    <x v="0"/>
    <n v="500000000"/>
  </r>
  <r>
    <x v="16"/>
    <x v="9"/>
    <x v="3"/>
    <x v="16"/>
    <x v="53"/>
    <x v="301"/>
    <x v="442"/>
    <x v="369"/>
    <x v="160"/>
    <n v="1584550000"/>
  </r>
  <r>
    <x v="16"/>
    <x v="0"/>
    <x v="6"/>
    <x v="16"/>
    <x v="0"/>
    <x v="6"/>
    <x v="2"/>
    <x v="6"/>
    <x v="0"/>
    <n v="375000000"/>
  </r>
  <r>
    <x v="16"/>
    <x v="0"/>
    <x v="7"/>
    <x v="16"/>
    <x v="0"/>
    <x v="7"/>
    <x v="443"/>
    <x v="7"/>
    <x v="0"/>
    <n v="500000000"/>
  </r>
  <r>
    <x v="16"/>
    <x v="0"/>
    <x v="16"/>
    <x v="16"/>
    <x v="0"/>
    <x v="302"/>
    <x v="444"/>
    <x v="370"/>
    <x v="0"/>
    <n v="300000000"/>
  </r>
  <r>
    <x v="16"/>
    <x v="0"/>
    <x v="8"/>
    <x v="16"/>
    <x v="0"/>
    <x v="8"/>
    <x v="445"/>
    <x v="8"/>
    <x v="0"/>
    <n v="275000000"/>
  </r>
  <r>
    <x v="16"/>
    <x v="9"/>
    <x v="15"/>
    <x v="16"/>
    <x v="53"/>
    <x v="303"/>
    <x v="446"/>
    <x v="174"/>
    <x v="0"/>
    <n v="500000000"/>
  </r>
  <r>
    <x v="16"/>
    <x v="0"/>
    <x v="9"/>
    <x v="16"/>
    <x v="0"/>
    <x v="9"/>
    <x v="443"/>
    <x v="9"/>
    <x v="0"/>
    <n v="150000000"/>
  </r>
  <r>
    <x v="16"/>
    <x v="0"/>
    <x v="10"/>
    <x v="16"/>
    <x v="0"/>
    <x v="10"/>
    <x v="447"/>
    <x v="10"/>
    <x v="0"/>
    <n v="1500000000"/>
  </r>
  <r>
    <x v="16"/>
    <x v="0"/>
    <x v="11"/>
    <x v="16"/>
    <x v="0"/>
    <x v="11"/>
    <x v="448"/>
    <x v="11"/>
    <x v="0"/>
    <n v="1250000000"/>
  </r>
  <r>
    <x v="16"/>
    <x v="9"/>
    <x v="6"/>
    <x v="16"/>
    <x v="53"/>
    <x v="304"/>
    <x v="449"/>
    <x v="371"/>
    <x v="33"/>
    <n v="273573000"/>
  </r>
  <r>
    <x v="16"/>
    <x v="0"/>
    <x v="12"/>
    <x v="16"/>
    <x v="0"/>
    <x v="12"/>
    <x v="450"/>
    <x v="12"/>
    <x v="0"/>
    <n v="48000000"/>
  </r>
  <r>
    <x v="16"/>
    <x v="9"/>
    <x v="7"/>
    <x v="16"/>
    <x v="53"/>
    <x v="305"/>
    <x v="451"/>
    <x v="372"/>
    <x v="161"/>
    <n v="400000000"/>
  </r>
  <r>
    <x v="16"/>
    <x v="0"/>
    <x v="13"/>
    <x v="16"/>
    <x v="0"/>
    <x v="13"/>
    <x v="452"/>
    <x v="13"/>
    <x v="0"/>
    <n v="970000000"/>
  </r>
  <r>
    <x v="16"/>
    <x v="9"/>
    <x v="29"/>
    <x v="16"/>
    <x v="53"/>
    <x v="306"/>
    <x v="446"/>
    <x v="373"/>
    <x v="8"/>
    <n v="400000000"/>
  </r>
  <r>
    <x v="16"/>
    <x v="0"/>
    <x v="14"/>
    <x v="16"/>
    <x v="0"/>
    <x v="14"/>
    <x v="453"/>
    <x v="14"/>
    <x v="0"/>
    <n v="424000000"/>
  </r>
  <r>
    <x v="16"/>
    <x v="0"/>
    <x v="36"/>
    <x v="16"/>
    <x v="0"/>
    <x v="307"/>
    <x v="454"/>
    <x v="374"/>
    <x v="0"/>
    <n v="250000000"/>
  </r>
  <r>
    <x v="16"/>
    <x v="0"/>
    <x v="24"/>
    <x v="16"/>
    <x v="0"/>
    <x v="308"/>
    <x v="455"/>
    <x v="375"/>
    <x v="0"/>
    <n v="1500000000"/>
  </r>
  <r>
    <x v="16"/>
    <x v="1"/>
    <x v="1"/>
    <x v="16"/>
    <x v="1"/>
    <x v="198"/>
    <x v="456"/>
    <x v="376"/>
    <x v="0"/>
    <n v="250000000"/>
  </r>
  <r>
    <x v="16"/>
    <x v="9"/>
    <x v="12"/>
    <x v="16"/>
    <x v="53"/>
    <x v="309"/>
    <x v="457"/>
    <x v="377"/>
    <x v="33"/>
    <n v="850000000"/>
  </r>
  <r>
    <x v="16"/>
    <x v="1"/>
    <x v="4"/>
    <x v="16"/>
    <x v="1"/>
    <x v="16"/>
    <x v="458"/>
    <x v="378"/>
    <x v="0"/>
    <n v="145750000"/>
  </r>
  <r>
    <x v="16"/>
    <x v="1"/>
    <x v="5"/>
    <x v="16"/>
    <x v="1"/>
    <x v="16"/>
    <x v="459"/>
    <x v="379"/>
    <x v="0"/>
    <n v="31350000"/>
  </r>
  <r>
    <x v="16"/>
    <x v="1"/>
    <x v="16"/>
    <x v="16"/>
    <x v="1"/>
    <x v="17"/>
    <x v="434"/>
    <x v="380"/>
    <x v="0"/>
    <n v="245915000"/>
  </r>
  <r>
    <x v="16"/>
    <x v="1"/>
    <x v="12"/>
    <x v="16"/>
    <x v="1"/>
    <x v="310"/>
    <x v="460"/>
    <x v="381"/>
    <x v="0"/>
    <n v="686000000"/>
  </r>
  <r>
    <x v="16"/>
    <x v="1"/>
    <x v="29"/>
    <x v="16"/>
    <x v="1"/>
    <x v="311"/>
    <x v="461"/>
    <x v="382"/>
    <x v="0"/>
    <n v="350000000"/>
  </r>
  <r>
    <x v="16"/>
    <x v="1"/>
    <x v="37"/>
    <x v="16"/>
    <x v="1"/>
    <x v="312"/>
    <x v="462"/>
    <x v="383"/>
    <x v="0"/>
    <n v="500000000"/>
  </r>
  <r>
    <x v="16"/>
    <x v="1"/>
    <x v="18"/>
    <x v="16"/>
    <x v="1"/>
    <x v="20"/>
    <x v="463"/>
    <x v="384"/>
    <x v="0"/>
    <n v="803440000"/>
  </r>
  <r>
    <x v="16"/>
    <x v="1"/>
    <x v="34"/>
    <x v="16"/>
    <x v="1"/>
    <x v="213"/>
    <x v="464"/>
    <x v="385"/>
    <x v="0"/>
    <n v="151000000"/>
  </r>
  <r>
    <x v="16"/>
    <x v="1"/>
    <x v="27"/>
    <x v="16"/>
    <x v="1"/>
    <x v="313"/>
    <x v="465"/>
    <x v="386"/>
    <x v="0"/>
    <n v="254000000"/>
  </r>
  <r>
    <x v="16"/>
    <x v="1"/>
    <x v="19"/>
    <x v="16"/>
    <x v="1"/>
    <x v="21"/>
    <x v="466"/>
    <x v="387"/>
    <x v="0"/>
    <n v="186450000"/>
  </r>
  <r>
    <x v="16"/>
    <x v="1"/>
    <x v="43"/>
    <x v="16"/>
    <x v="1"/>
    <x v="199"/>
    <x v="467"/>
    <x v="388"/>
    <x v="0"/>
    <n v="375750000"/>
  </r>
  <r>
    <x v="16"/>
    <x v="1"/>
    <x v="20"/>
    <x v="16"/>
    <x v="1"/>
    <x v="50"/>
    <x v="468"/>
    <x v="389"/>
    <x v="0"/>
    <n v="1500000000"/>
  </r>
  <r>
    <x v="16"/>
    <x v="1"/>
    <x v="24"/>
    <x v="16"/>
    <x v="1"/>
    <x v="314"/>
    <x v="469"/>
    <x v="390"/>
    <x v="0"/>
    <n v="100000000"/>
  </r>
  <r>
    <x v="16"/>
    <x v="1"/>
    <x v="52"/>
    <x v="16"/>
    <x v="1"/>
    <x v="315"/>
    <x v="470"/>
    <x v="391"/>
    <x v="0"/>
    <n v="411500000"/>
  </r>
  <r>
    <x v="16"/>
    <x v="1"/>
    <x v="53"/>
    <x v="16"/>
    <x v="1"/>
    <x v="316"/>
    <x v="471"/>
    <x v="392"/>
    <x v="0"/>
    <n v="200000000"/>
  </r>
  <r>
    <x v="16"/>
    <x v="1"/>
    <x v="54"/>
    <x v="16"/>
    <x v="1"/>
    <x v="50"/>
    <x v="472"/>
    <x v="393"/>
    <x v="0"/>
    <n v="250000000"/>
  </r>
  <r>
    <x v="16"/>
    <x v="1"/>
    <x v="55"/>
    <x v="16"/>
    <x v="1"/>
    <x v="17"/>
    <x v="473"/>
    <x v="394"/>
    <x v="0"/>
    <n v="75000000"/>
  </r>
  <r>
    <x v="16"/>
    <x v="2"/>
    <x v="0"/>
    <x v="16"/>
    <x v="2"/>
    <x v="23"/>
    <x v="5"/>
    <x v="91"/>
    <x v="0"/>
    <n v="15000000"/>
  </r>
  <r>
    <x v="17"/>
    <x v="0"/>
    <x v="0"/>
    <x v="17"/>
    <x v="0"/>
    <x v="0"/>
    <x v="474"/>
    <x v="0"/>
    <x v="0"/>
    <n v="32400000"/>
  </r>
  <r>
    <x v="17"/>
    <x v="0"/>
    <x v="1"/>
    <x v="17"/>
    <x v="0"/>
    <x v="1"/>
    <x v="474"/>
    <x v="1"/>
    <x v="0"/>
    <n v="26400000"/>
  </r>
  <r>
    <x v="17"/>
    <x v="0"/>
    <x v="3"/>
    <x v="17"/>
    <x v="0"/>
    <x v="3"/>
    <x v="474"/>
    <x v="3"/>
    <x v="162"/>
    <n v="16800000"/>
  </r>
  <r>
    <x v="17"/>
    <x v="0"/>
    <x v="4"/>
    <x v="17"/>
    <x v="0"/>
    <x v="4"/>
    <x v="474"/>
    <x v="4"/>
    <x v="0"/>
    <n v="48000000"/>
  </r>
  <r>
    <x v="17"/>
    <x v="0"/>
    <x v="5"/>
    <x v="17"/>
    <x v="0"/>
    <x v="5"/>
    <x v="475"/>
    <x v="5"/>
    <x v="0"/>
    <n v="3000000"/>
  </r>
  <r>
    <x v="17"/>
    <x v="0"/>
    <x v="6"/>
    <x v="17"/>
    <x v="0"/>
    <x v="6"/>
    <x v="2"/>
    <x v="6"/>
    <x v="0"/>
    <n v="90000000"/>
  </r>
  <r>
    <x v="17"/>
    <x v="0"/>
    <x v="7"/>
    <x v="17"/>
    <x v="0"/>
    <x v="7"/>
    <x v="476"/>
    <x v="7"/>
    <x v="0"/>
    <n v="100000000"/>
  </r>
  <r>
    <x v="17"/>
    <x v="0"/>
    <x v="9"/>
    <x v="17"/>
    <x v="0"/>
    <x v="9"/>
    <x v="477"/>
    <x v="9"/>
    <x v="0"/>
    <n v="8400000"/>
  </r>
  <r>
    <x v="17"/>
    <x v="0"/>
    <x v="10"/>
    <x v="17"/>
    <x v="0"/>
    <x v="10"/>
    <x v="476"/>
    <x v="10"/>
    <x v="0"/>
    <n v="48000000"/>
  </r>
  <r>
    <x v="17"/>
    <x v="0"/>
    <x v="11"/>
    <x v="17"/>
    <x v="0"/>
    <x v="11"/>
    <x v="478"/>
    <x v="11"/>
    <x v="54"/>
    <n v="25000000"/>
  </r>
  <r>
    <x v="17"/>
    <x v="0"/>
    <x v="13"/>
    <x v="17"/>
    <x v="0"/>
    <x v="13"/>
    <x v="478"/>
    <x v="13"/>
    <x v="2"/>
    <n v="120000000"/>
  </r>
  <r>
    <x v="17"/>
    <x v="2"/>
    <x v="22"/>
    <x v="17"/>
    <x v="2"/>
    <x v="52"/>
    <x v="479"/>
    <x v="176"/>
    <x v="6"/>
    <n v="75000000"/>
  </r>
  <r>
    <x v="17"/>
    <x v="1"/>
    <x v="16"/>
    <x v="17"/>
    <x v="1"/>
    <x v="17"/>
    <x v="480"/>
    <x v="395"/>
    <x v="0"/>
    <n v="100000000"/>
  </r>
  <r>
    <x v="17"/>
    <x v="1"/>
    <x v="18"/>
    <x v="17"/>
    <x v="1"/>
    <x v="20"/>
    <x v="481"/>
    <x v="396"/>
    <x v="0"/>
    <n v="48000000"/>
  </r>
  <r>
    <x v="17"/>
    <x v="1"/>
    <x v="19"/>
    <x v="17"/>
    <x v="1"/>
    <x v="21"/>
    <x v="482"/>
    <x v="397"/>
    <x v="0"/>
    <n v="36000000"/>
  </r>
  <r>
    <x v="17"/>
    <x v="2"/>
    <x v="0"/>
    <x v="17"/>
    <x v="2"/>
    <x v="23"/>
    <x v="483"/>
    <x v="398"/>
    <x v="0"/>
    <n v="15000000"/>
  </r>
  <r>
    <x v="17"/>
    <x v="18"/>
    <x v="0"/>
    <x v="17"/>
    <x v="54"/>
    <x v="317"/>
    <x v="484"/>
    <x v="399"/>
    <x v="105"/>
    <n v="100000000"/>
  </r>
  <r>
    <x v="17"/>
    <x v="18"/>
    <x v="4"/>
    <x v="17"/>
    <x v="54"/>
    <x v="318"/>
    <x v="485"/>
    <x v="400"/>
    <x v="105"/>
    <n v="270000000"/>
  </r>
  <r>
    <x v="17"/>
    <x v="18"/>
    <x v="5"/>
    <x v="17"/>
    <x v="54"/>
    <x v="319"/>
    <x v="486"/>
    <x v="401"/>
    <x v="105"/>
    <n v="600000000"/>
  </r>
  <r>
    <x v="17"/>
    <x v="18"/>
    <x v="16"/>
    <x v="17"/>
    <x v="54"/>
    <x v="38"/>
    <x v="487"/>
    <x v="339"/>
    <x v="105"/>
    <n v="120000000"/>
  </r>
  <r>
    <x v="17"/>
    <x v="11"/>
    <x v="1"/>
    <x v="17"/>
    <x v="55"/>
    <x v="320"/>
    <x v="362"/>
    <x v="402"/>
    <x v="6"/>
    <n v="200000000"/>
  </r>
  <r>
    <x v="17"/>
    <x v="11"/>
    <x v="3"/>
    <x v="17"/>
    <x v="55"/>
    <x v="321"/>
    <x v="488"/>
    <x v="403"/>
    <x v="105"/>
    <n v="150000000"/>
  </r>
  <r>
    <x v="17"/>
    <x v="11"/>
    <x v="16"/>
    <x v="17"/>
    <x v="55"/>
    <x v="322"/>
    <x v="489"/>
    <x v="404"/>
    <x v="105"/>
    <n v="200000000"/>
  </r>
  <r>
    <x v="17"/>
    <x v="11"/>
    <x v="6"/>
    <x v="17"/>
    <x v="55"/>
    <x v="323"/>
    <x v="490"/>
    <x v="405"/>
    <x v="105"/>
    <n v="250000000"/>
  </r>
  <r>
    <x v="17"/>
    <x v="11"/>
    <x v="7"/>
    <x v="17"/>
    <x v="55"/>
    <x v="324"/>
    <x v="491"/>
    <x v="406"/>
    <x v="105"/>
    <n v="325000000"/>
  </r>
  <r>
    <x v="18"/>
    <x v="0"/>
    <x v="0"/>
    <x v="18"/>
    <x v="0"/>
    <x v="0"/>
    <x v="492"/>
    <x v="0"/>
    <x v="11"/>
    <n v="45000000"/>
  </r>
  <r>
    <x v="18"/>
    <x v="0"/>
    <x v="2"/>
    <x v="18"/>
    <x v="0"/>
    <x v="2"/>
    <x v="493"/>
    <x v="2"/>
    <x v="11"/>
    <n v="500000000"/>
  </r>
  <r>
    <x v="18"/>
    <x v="0"/>
    <x v="3"/>
    <x v="18"/>
    <x v="0"/>
    <x v="121"/>
    <x v="494"/>
    <x v="3"/>
    <x v="11"/>
    <n v="4275000"/>
  </r>
  <r>
    <x v="18"/>
    <x v="0"/>
    <x v="4"/>
    <x v="18"/>
    <x v="0"/>
    <x v="4"/>
    <x v="495"/>
    <x v="4"/>
    <x v="11"/>
    <n v="1200295000"/>
  </r>
  <r>
    <x v="18"/>
    <x v="0"/>
    <x v="5"/>
    <x v="18"/>
    <x v="0"/>
    <x v="5"/>
    <x v="496"/>
    <x v="5"/>
    <x v="11"/>
    <n v="15000000"/>
  </r>
  <r>
    <x v="18"/>
    <x v="0"/>
    <x v="6"/>
    <x v="18"/>
    <x v="0"/>
    <x v="6"/>
    <x v="2"/>
    <x v="6"/>
    <x v="11"/>
    <n v="100000000"/>
  </r>
  <r>
    <x v="18"/>
    <x v="0"/>
    <x v="7"/>
    <x v="18"/>
    <x v="0"/>
    <x v="7"/>
    <x v="497"/>
    <x v="7"/>
    <x v="11"/>
    <n v="90000000"/>
  </r>
  <r>
    <x v="18"/>
    <x v="0"/>
    <x v="9"/>
    <x v="18"/>
    <x v="0"/>
    <x v="9"/>
    <x v="70"/>
    <x v="9"/>
    <x v="11"/>
    <n v="25000000"/>
  </r>
  <r>
    <x v="18"/>
    <x v="0"/>
    <x v="10"/>
    <x v="18"/>
    <x v="0"/>
    <x v="10"/>
    <x v="143"/>
    <x v="10"/>
    <x v="11"/>
    <n v="90000000"/>
  </r>
  <r>
    <x v="18"/>
    <x v="0"/>
    <x v="11"/>
    <x v="18"/>
    <x v="0"/>
    <x v="11"/>
    <x v="498"/>
    <x v="11"/>
    <x v="163"/>
    <n v="75000000"/>
  </r>
  <r>
    <x v="18"/>
    <x v="0"/>
    <x v="13"/>
    <x v="18"/>
    <x v="0"/>
    <x v="13"/>
    <x v="499"/>
    <x v="13"/>
    <x v="11"/>
    <n v="150000000"/>
  </r>
  <r>
    <x v="18"/>
    <x v="2"/>
    <x v="22"/>
    <x v="18"/>
    <x v="2"/>
    <x v="52"/>
    <x v="500"/>
    <x v="407"/>
    <x v="11"/>
    <n v="145000000"/>
  </r>
  <r>
    <x v="18"/>
    <x v="1"/>
    <x v="22"/>
    <x v="18"/>
    <x v="1"/>
    <x v="325"/>
    <x v="501"/>
    <x v="408"/>
    <x v="11"/>
    <n v="799200000"/>
  </r>
  <r>
    <x v="18"/>
    <x v="1"/>
    <x v="4"/>
    <x v="18"/>
    <x v="1"/>
    <x v="16"/>
    <x v="502"/>
    <x v="409"/>
    <x v="11"/>
    <n v="55370000"/>
  </r>
  <r>
    <x v="18"/>
    <x v="1"/>
    <x v="18"/>
    <x v="18"/>
    <x v="1"/>
    <x v="326"/>
    <x v="79"/>
    <x v="410"/>
    <x v="11"/>
    <n v="137250000"/>
  </r>
  <r>
    <x v="18"/>
    <x v="1"/>
    <x v="19"/>
    <x v="18"/>
    <x v="1"/>
    <x v="21"/>
    <x v="503"/>
    <x v="346"/>
    <x v="11"/>
    <n v="91000000"/>
  </r>
  <r>
    <x v="18"/>
    <x v="1"/>
    <x v="52"/>
    <x v="18"/>
    <x v="1"/>
    <x v="327"/>
    <x v="504"/>
    <x v="347"/>
    <x v="11"/>
    <n v="50000000"/>
  </r>
  <r>
    <x v="18"/>
    <x v="2"/>
    <x v="0"/>
    <x v="18"/>
    <x v="2"/>
    <x v="23"/>
    <x v="5"/>
    <x v="23"/>
    <x v="0"/>
    <n v="15000000"/>
  </r>
  <r>
    <x v="18"/>
    <x v="19"/>
    <x v="0"/>
    <x v="18"/>
    <x v="56"/>
    <x v="328"/>
    <x v="505"/>
    <x v="411"/>
    <x v="0"/>
    <n v="500000000"/>
  </r>
  <r>
    <x v="18"/>
    <x v="19"/>
    <x v="1"/>
    <x v="18"/>
    <x v="56"/>
    <x v="329"/>
    <x v="506"/>
    <x v="412"/>
    <x v="0"/>
    <n v="1400000000"/>
  </r>
  <r>
    <x v="18"/>
    <x v="19"/>
    <x v="21"/>
    <x v="18"/>
    <x v="56"/>
    <x v="330"/>
    <x v="507"/>
    <x v="413"/>
    <x v="0"/>
    <n v="1200000000"/>
  </r>
  <r>
    <x v="18"/>
    <x v="19"/>
    <x v="2"/>
    <x v="18"/>
    <x v="56"/>
    <x v="331"/>
    <x v="506"/>
    <x v="414"/>
    <x v="0"/>
    <n v="1000000000"/>
  </r>
  <r>
    <x v="18"/>
    <x v="19"/>
    <x v="22"/>
    <x v="18"/>
    <x v="56"/>
    <x v="332"/>
    <x v="508"/>
    <x v="415"/>
    <x v="0"/>
    <n v="791541400"/>
  </r>
  <r>
    <x v="18"/>
    <x v="19"/>
    <x v="3"/>
    <x v="18"/>
    <x v="56"/>
    <x v="333"/>
    <x v="509"/>
    <x v="416"/>
    <x v="0"/>
    <n v="434631000"/>
  </r>
  <r>
    <x v="18"/>
    <x v="19"/>
    <x v="4"/>
    <x v="18"/>
    <x v="56"/>
    <x v="334"/>
    <x v="510"/>
    <x v="417"/>
    <x v="0"/>
    <n v="700000000"/>
  </r>
  <r>
    <x v="18"/>
    <x v="19"/>
    <x v="5"/>
    <x v="18"/>
    <x v="56"/>
    <x v="335"/>
    <x v="511"/>
    <x v="418"/>
    <x v="0"/>
    <n v="690373000"/>
  </r>
  <r>
    <x v="18"/>
    <x v="19"/>
    <x v="16"/>
    <x v="18"/>
    <x v="56"/>
    <x v="336"/>
    <x v="512"/>
    <x v="419"/>
    <x v="0"/>
    <n v="750000000"/>
  </r>
  <r>
    <x v="18"/>
    <x v="19"/>
    <x v="6"/>
    <x v="18"/>
    <x v="56"/>
    <x v="337"/>
    <x v="513"/>
    <x v="420"/>
    <x v="0"/>
    <n v="374500000"/>
  </r>
  <r>
    <x v="18"/>
    <x v="19"/>
    <x v="7"/>
    <x v="18"/>
    <x v="56"/>
    <x v="338"/>
    <x v="514"/>
    <x v="421"/>
    <x v="0"/>
    <n v="1400000000"/>
  </r>
  <r>
    <x v="18"/>
    <x v="19"/>
    <x v="8"/>
    <x v="18"/>
    <x v="56"/>
    <x v="339"/>
    <x v="513"/>
    <x v="422"/>
    <x v="0"/>
    <n v="110000000"/>
  </r>
  <r>
    <x v="18"/>
    <x v="19"/>
    <x v="35"/>
    <x v="18"/>
    <x v="56"/>
    <x v="340"/>
    <x v="514"/>
    <x v="423"/>
    <x v="0"/>
    <n v="450000000"/>
  </r>
  <r>
    <x v="18"/>
    <x v="3"/>
    <x v="0"/>
    <x v="18"/>
    <x v="57"/>
    <x v="341"/>
    <x v="515"/>
    <x v="424"/>
    <x v="40"/>
    <n v="350000000"/>
  </r>
  <r>
    <x v="18"/>
    <x v="3"/>
    <x v="3"/>
    <x v="18"/>
    <x v="57"/>
    <x v="342"/>
    <x v="516"/>
    <x v="425"/>
    <x v="0"/>
    <n v="299000000"/>
  </r>
  <r>
    <x v="18"/>
    <x v="3"/>
    <x v="5"/>
    <x v="18"/>
    <x v="57"/>
    <x v="343"/>
    <x v="517"/>
    <x v="426"/>
    <x v="0"/>
    <n v="290000000"/>
  </r>
  <r>
    <x v="18"/>
    <x v="3"/>
    <x v="16"/>
    <x v="18"/>
    <x v="57"/>
    <x v="344"/>
    <x v="518"/>
    <x v="427"/>
    <x v="0"/>
    <n v="100000000"/>
  </r>
  <r>
    <x v="18"/>
    <x v="3"/>
    <x v="6"/>
    <x v="18"/>
    <x v="57"/>
    <x v="345"/>
    <x v="519"/>
    <x v="428"/>
    <x v="0"/>
    <n v="400000000"/>
  </r>
  <r>
    <x v="18"/>
    <x v="3"/>
    <x v="7"/>
    <x v="18"/>
    <x v="57"/>
    <x v="346"/>
    <x v="520"/>
    <x v="429"/>
    <x v="0"/>
    <n v="336116000"/>
  </r>
  <r>
    <x v="18"/>
    <x v="3"/>
    <x v="35"/>
    <x v="18"/>
    <x v="57"/>
    <x v="347"/>
    <x v="521"/>
    <x v="430"/>
    <x v="0"/>
    <n v="105000000"/>
  </r>
  <r>
    <x v="19"/>
    <x v="0"/>
    <x v="0"/>
    <x v="19"/>
    <x v="0"/>
    <x v="0"/>
    <x v="522"/>
    <x v="0"/>
    <x v="0"/>
    <n v="40000000"/>
  </r>
  <r>
    <x v="19"/>
    <x v="0"/>
    <x v="1"/>
    <x v="19"/>
    <x v="0"/>
    <x v="1"/>
    <x v="523"/>
    <x v="1"/>
    <x v="0"/>
    <n v="0"/>
  </r>
  <r>
    <x v="19"/>
    <x v="0"/>
    <x v="4"/>
    <x v="19"/>
    <x v="0"/>
    <x v="4"/>
    <x v="524"/>
    <x v="4"/>
    <x v="0"/>
    <n v="45000000"/>
  </r>
  <r>
    <x v="19"/>
    <x v="0"/>
    <x v="5"/>
    <x v="19"/>
    <x v="0"/>
    <x v="5"/>
    <x v="525"/>
    <x v="5"/>
    <x v="0"/>
    <n v="4000000"/>
  </r>
  <r>
    <x v="19"/>
    <x v="0"/>
    <x v="6"/>
    <x v="19"/>
    <x v="0"/>
    <x v="6"/>
    <x v="2"/>
    <x v="6"/>
    <x v="0"/>
    <n v="35000000"/>
  </r>
  <r>
    <x v="19"/>
    <x v="0"/>
    <x v="7"/>
    <x v="19"/>
    <x v="0"/>
    <x v="7"/>
    <x v="305"/>
    <x v="7"/>
    <x v="0"/>
    <n v="32000000"/>
  </r>
  <r>
    <x v="19"/>
    <x v="0"/>
    <x v="8"/>
    <x v="19"/>
    <x v="0"/>
    <x v="8"/>
    <x v="526"/>
    <x v="8"/>
    <x v="0"/>
    <n v="4000000"/>
  </r>
  <r>
    <x v="19"/>
    <x v="0"/>
    <x v="9"/>
    <x v="19"/>
    <x v="0"/>
    <x v="9"/>
    <x v="527"/>
    <x v="9"/>
    <x v="0"/>
    <n v="5000000"/>
  </r>
  <r>
    <x v="19"/>
    <x v="0"/>
    <x v="10"/>
    <x v="19"/>
    <x v="0"/>
    <x v="10"/>
    <x v="528"/>
    <x v="10"/>
    <x v="0"/>
    <n v="40000000"/>
  </r>
  <r>
    <x v="19"/>
    <x v="0"/>
    <x v="11"/>
    <x v="19"/>
    <x v="0"/>
    <x v="11"/>
    <x v="529"/>
    <x v="11"/>
    <x v="54"/>
    <n v="25000000"/>
  </r>
  <r>
    <x v="19"/>
    <x v="0"/>
    <x v="13"/>
    <x v="19"/>
    <x v="0"/>
    <x v="13"/>
    <x v="530"/>
    <x v="13"/>
    <x v="105"/>
    <n v="50000000"/>
  </r>
  <r>
    <x v="19"/>
    <x v="0"/>
    <x v="3"/>
    <x v="19"/>
    <x v="0"/>
    <x v="3"/>
    <x v="531"/>
    <x v="3"/>
    <x v="0"/>
    <n v="5000000"/>
  </r>
  <r>
    <x v="19"/>
    <x v="2"/>
    <x v="22"/>
    <x v="19"/>
    <x v="2"/>
    <x v="52"/>
    <x v="532"/>
    <x v="431"/>
    <x v="40"/>
    <n v="50000000"/>
  </r>
  <r>
    <x v="19"/>
    <x v="0"/>
    <x v="42"/>
    <x v="19"/>
    <x v="0"/>
    <x v="321"/>
    <x v="533"/>
    <x v="432"/>
    <x v="2"/>
    <n v="75000000"/>
  </r>
  <r>
    <x v="19"/>
    <x v="1"/>
    <x v="4"/>
    <x v="19"/>
    <x v="1"/>
    <x v="16"/>
    <x v="76"/>
    <x v="433"/>
    <x v="21"/>
    <n v="30000000"/>
  </r>
  <r>
    <x v="19"/>
    <x v="1"/>
    <x v="19"/>
    <x v="19"/>
    <x v="1"/>
    <x v="21"/>
    <x v="534"/>
    <x v="434"/>
    <x v="21"/>
    <n v="10000000"/>
  </r>
  <r>
    <x v="19"/>
    <x v="1"/>
    <x v="18"/>
    <x v="19"/>
    <x v="1"/>
    <x v="348"/>
    <x v="535"/>
    <x v="435"/>
    <x v="21"/>
    <n v="20000000"/>
  </r>
  <r>
    <x v="19"/>
    <x v="1"/>
    <x v="17"/>
    <x v="19"/>
    <x v="1"/>
    <x v="19"/>
    <x v="536"/>
    <x v="283"/>
    <x v="21"/>
    <n v="15000000"/>
  </r>
  <r>
    <x v="19"/>
    <x v="1"/>
    <x v="34"/>
    <x v="19"/>
    <x v="1"/>
    <x v="349"/>
    <x v="537"/>
    <x v="436"/>
    <x v="21"/>
    <n v="38360000"/>
  </r>
  <r>
    <x v="19"/>
    <x v="2"/>
    <x v="0"/>
    <x v="19"/>
    <x v="2"/>
    <x v="23"/>
    <x v="538"/>
    <x v="437"/>
    <x v="0"/>
    <n v="15000000"/>
  </r>
  <r>
    <x v="19"/>
    <x v="15"/>
    <x v="3"/>
    <x v="19"/>
    <x v="58"/>
    <x v="350"/>
    <x v="539"/>
    <x v="438"/>
    <x v="105"/>
    <n v="100000000"/>
  </r>
  <r>
    <x v="19"/>
    <x v="12"/>
    <x v="0"/>
    <x v="19"/>
    <x v="59"/>
    <x v="351"/>
    <x v="540"/>
    <x v="439"/>
    <x v="105"/>
    <n v="530000000"/>
  </r>
  <r>
    <x v="19"/>
    <x v="12"/>
    <x v="1"/>
    <x v="19"/>
    <x v="59"/>
    <x v="352"/>
    <x v="541"/>
    <x v="440"/>
    <x v="105"/>
    <n v="1800000000"/>
  </r>
  <r>
    <x v="19"/>
    <x v="12"/>
    <x v="21"/>
    <x v="19"/>
    <x v="59"/>
    <x v="353"/>
    <x v="542"/>
    <x v="441"/>
    <x v="40"/>
    <n v="718000000"/>
  </r>
  <r>
    <x v="19"/>
    <x v="12"/>
    <x v="2"/>
    <x v="19"/>
    <x v="59"/>
    <x v="354"/>
    <x v="543"/>
    <x v="442"/>
    <x v="105"/>
    <n v="500000000"/>
  </r>
  <r>
    <x v="19"/>
    <x v="12"/>
    <x v="5"/>
    <x v="19"/>
    <x v="59"/>
    <x v="355"/>
    <x v="544"/>
    <x v="443"/>
    <x v="105"/>
    <n v="382000000"/>
  </r>
  <r>
    <x v="19"/>
    <x v="12"/>
    <x v="16"/>
    <x v="19"/>
    <x v="59"/>
    <x v="356"/>
    <x v="545"/>
    <x v="444"/>
    <x v="105"/>
    <n v="250000000"/>
  </r>
  <r>
    <x v="19"/>
    <x v="12"/>
    <x v="7"/>
    <x v="19"/>
    <x v="59"/>
    <x v="357"/>
    <x v="546"/>
    <x v="445"/>
    <x v="0"/>
    <n v="1900000000"/>
  </r>
  <r>
    <x v="19"/>
    <x v="12"/>
    <x v="3"/>
    <x v="19"/>
    <x v="59"/>
    <x v="358"/>
    <x v="547"/>
    <x v="446"/>
    <x v="105"/>
    <n v="300000000"/>
  </r>
  <r>
    <x v="19"/>
    <x v="12"/>
    <x v="6"/>
    <x v="19"/>
    <x v="59"/>
    <x v="181"/>
    <x v="548"/>
    <x v="447"/>
    <x v="105"/>
    <n v="750000000"/>
  </r>
  <r>
    <x v="19"/>
    <x v="12"/>
    <x v="10"/>
    <x v="19"/>
    <x v="59"/>
    <x v="359"/>
    <x v="549"/>
    <x v="448"/>
    <x v="40"/>
    <n v="380000000"/>
  </r>
  <r>
    <x v="19"/>
    <x v="12"/>
    <x v="8"/>
    <x v="19"/>
    <x v="59"/>
    <x v="360"/>
    <x v="550"/>
    <x v="449"/>
    <x v="40"/>
    <n v="135000000"/>
  </r>
  <r>
    <x v="19"/>
    <x v="12"/>
    <x v="35"/>
    <x v="19"/>
    <x v="59"/>
    <x v="361"/>
    <x v="551"/>
    <x v="450"/>
    <x v="164"/>
    <n v="120000000"/>
  </r>
  <r>
    <x v="20"/>
    <x v="0"/>
    <x v="0"/>
    <x v="20"/>
    <x v="0"/>
    <x v="0"/>
    <x v="552"/>
    <x v="0"/>
    <x v="0"/>
    <n v="10000000"/>
  </r>
  <r>
    <x v="20"/>
    <x v="0"/>
    <x v="1"/>
    <x v="20"/>
    <x v="0"/>
    <x v="1"/>
    <x v="553"/>
    <x v="451"/>
    <x v="0"/>
    <n v="30000000"/>
  </r>
  <r>
    <x v="20"/>
    <x v="0"/>
    <x v="4"/>
    <x v="20"/>
    <x v="0"/>
    <x v="4"/>
    <x v="554"/>
    <x v="4"/>
    <x v="0"/>
    <n v="15000000"/>
  </r>
  <r>
    <x v="20"/>
    <x v="0"/>
    <x v="5"/>
    <x v="20"/>
    <x v="0"/>
    <x v="5"/>
    <x v="496"/>
    <x v="5"/>
    <x v="0"/>
    <n v="2600000"/>
  </r>
  <r>
    <x v="20"/>
    <x v="0"/>
    <x v="6"/>
    <x v="20"/>
    <x v="0"/>
    <x v="6"/>
    <x v="2"/>
    <x v="6"/>
    <x v="0"/>
    <n v="22000000"/>
  </r>
  <r>
    <x v="20"/>
    <x v="0"/>
    <x v="7"/>
    <x v="20"/>
    <x v="0"/>
    <x v="7"/>
    <x v="555"/>
    <x v="7"/>
    <x v="0"/>
    <n v="30000000"/>
  </r>
  <r>
    <x v="20"/>
    <x v="0"/>
    <x v="9"/>
    <x v="20"/>
    <x v="0"/>
    <x v="9"/>
    <x v="556"/>
    <x v="9"/>
    <x v="0"/>
    <n v="9500000"/>
  </r>
  <r>
    <x v="20"/>
    <x v="0"/>
    <x v="10"/>
    <x v="20"/>
    <x v="0"/>
    <x v="10"/>
    <x v="557"/>
    <x v="10"/>
    <x v="0"/>
    <n v="45000000"/>
  </r>
  <r>
    <x v="20"/>
    <x v="0"/>
    <x v="11"/>
    <x v="20"/>
    <x v="0"/>
    <x v="11"/>
    <x v="558"/>
    <x v="11"/>
    <x v="54"/>
    <n v="35000000"/>
  </r>
  <r>
    <x v="20"/>
    <x v="0"/>
    <x v="13"/>
    <x v="20"/>
    <x v="0"/>
    <x v="13"/>
    <x v="558"/>
    <x v="13"/>
    <x v="2"/>
    <n v="75000000"/>
  </r>
  <r>
    <x v="20"/>
    <x v="1"/>
    <x v="16"/>
    <x v="20"/>
    <x v="1"/>
    <x v="17"/>
    <x v="559"/>
    <x v="452"/>
    <x v="0"/>
    <n v="15000000"/>
  </r>
  <r>
    <x v="20"/>
    <x v="1"/>
    <x v="17"/>
    <x v="20"/>
    <x v="1"/>
    <x v="19"/>
    <x v="560"/>
    <x v="452"/>
    <x v="0"/>
    <n v="25000000"/>
  </r>
  <r>
    <x v="20"/>
    <x v="1"/>
    <x v="18"/>
    <x v="20"/>
    <x v="1"/>
    <x v="20"/>
    <x v="561"/>
    <x v="452"/>
    <x v="0"/>
    <n v="35000000"/>
  </r>
  <r>
    <x v="20"/>
    <x v="2"/>
    <x v="2"/>
    <x v="20"/>
    <x v="2"/>
    <x v="362"/>
    <x v="562"/>
    <x v="452"/>
    <x v="0"/>
    <n v="15000000"/>
  </r>
  <r>
    <x v="20"/>
    <x v="2"/>
    <x v="0"/>
    <x v="20"/>
    <x v="2"/>
    <x v="363"/>
    <x v="563"/>
    <x v="453"/>
    <x v="0"/>
    <n v="50000000"/>
  </r>
  <r>
    <x v="20"/>
    <x v="18"/>
    <x v="8"/>
    <x v="20"/>
    <x v="60"/>
    <x v="364"/>
    <x v="564"/>
    <x v="454"/>
    <x v="6"/>
    <n v="170000000"/>
  </r>
  <r>
    <x v="20"/>
    <x v="18"/>
    <x v="37"/>
    <x v="20"/>
    <x v="60"/>
    <x v="365"/>
    <x v="565"/>
    <x v="455"/>
    <x v="79"/>
    <n v="200000000"/>
  </r>
  <r>
    <x v="20"/>
    <x v="18"/>
    <x v="12"/>
    <x v="20"/>
    <x v="60"/>
    <x v="366"/>
    <x v="566"/>
    <x v="456"/>
    <x v="165"/>
    <n v="300000000"/>
  </r>
  <r>
    <x v="20"/>
    <x v="18"/>
    <x v="29"/>
    <x v="20"/>
    <x v="60"/>
    <x v="367"/>
    <x v="567"/>
    <x v="457"/>
    <x v="11"/>
    <n v="150000000"/>
  </r>
  <r>
    <x v="20"/>
    <x v="18"/>
    <x v="13"/>
    <x v="20"/>
    <x v="60"/>
    <x v="368"/>
    <x v="568"/>
    <x v="458"/>
    <x v="166"/>
    <n v="50000000"/>
  </r>
  <r>
    <x v="20"/>
    <x v="18"/>
    <x v="17"/>
    <x v="20"/>
    <x v="60"/>
    <x v="38"/>
    <x v="569"/>
    <x v="458"/>
    <x v="105"/>
    <n v="100000000"/>
  </r>
  <r>
    <x v="20"/>
    <x v="23"/>
    <x v="43"/>
    <x v="20"/>
    <x v="61"/>
    <x v="369"/>
    <x v="570"/>
    <x v="459"/>
    <x v="167"/>
    <n v="50000000"/>
  </r>
  <r>
    <x v="20"/>
    <x v="23"/>
    <x v="36"/>
    <x v="20"/>
    <x v="61"/>
    <x v="370"/>
    <x v="571"/>
    <x v="460"/>
    <x v="168"/>
    <n v="100000000"/>
  </r>
  <r>
    <x v="20"/>
    <x v="23"/>
    <x v="20"/>
    <x v="20"/>
    <x v="61"/>
    <x v="371"/>
    <x v="572"/>
    <x v="461"/>
    <x v="169"/>
    <n v="150000000"/>
  </r>
  <r>
    <x v="20"/>
    <x v="23"/>
    <x v="32"/>
    <x v="20"/>
    <x v="61"/>
    <x v="372"/>
    <x v="570"/>
    <x v="462"/>
    <x v="170"/>
    <n v="100000000"/>
  </r>
  <r>
    <x v="20"/>
    <x v="23"/>
    <x v="34"/>
    <x v="20"/>
    <x v="61"/>
    <x v="373"/>
    <x v="573"/>
    <x v="463"/>
    <x v="171"/>
    <n v="250000000"/>
  </r>
  <r>
    <x v="20"/>
    <x v="23"/>
    <x v="21"/>
    <x v="20"/>
    <x v="61"/>
    <x v="374"/>
    <x v="574"/>
    <x v="464"/>
    <x v="169"/>
    <n v="100000000"/>
  </r>
  <r>
    <x v="20"/>
    <x v="23"/>
    <x v="2"/>
    <x v="20"/>
    <x v="61"/>
    <x v="375"/>
    <x v="575"/>
    <x v="465"/>
    <x v="169"/>
    <n v="75000000"/>
  </r>
  <r>
    <x v="20"/>
    <x v="23"/>
    <x v="22"/>
    <x v="20"/>
    <x v="61"/>
    <x v="376"/>
    <x v="576"/>
    <x v="466"/>
    <x v="8"/>
    <n v="100000000"/>
  </r>
  <r>
    <x v="20"/>
    <x v="23"/>
    <x v="3"/>
    <x v="20"/>
    <x v="61"/>
    <x v="377"/>
    <x v="577"/>
    <x v="467"/>
    <x v="169"/>
    <n v="50000000"/>
  </r>
  <r>
    <x v="20"/>
    <x v="23"/>
    <x v="4"/>
    <x v="20"/>
    <x v="61"/>
    <x v="378"/>
    <x v="578"/>
    <x v="468"/>
    <x v="8"/>
    <n v="72000000"/>
  </r>
  <r>
    <x v="20"/>
    <x v="23"/>
    <x v="5"/>
    <x v="20"/>
    <x v="61"/>
    <x v="379"/>
    <x v="579"/>
    <x v="469"/>
    <x v="21"/>
    <n v="100000000"/>
  </r>
  <r>
    <x v="20"/>
    <x v="23"/>
    <x v="16"/>
    <x v="20"/>
    <x v="61"/>
    <x v="380"/>
    <x v="580"/>
    <x v="470"/>
    <x v="8"/>
    <n v="100000000"/>
  </r>
  <r>
    <x v="20"/>
    <x v="23"/>
    <x v="35"/>
    <x v="20"/>
    <x v="61"/>
    <x v="381"/>
    <x v="581"/>
    <x v="471"/>
    <x v="11"/>
    <n v="50000000"/>
  </r>
  <r>
    <x v="20"/>
    <x v="23"/>
    <x v="23"/>
    <x v="20"/>
    <x v="61"/>
    <x v="382"/>
    <x v="582"/>
    <x v="472"/>
    <x v="11"/>
    <n v="50000000"/>
  </r>
  <r>
    <x v="20"/>
    <x v="23"/>
    <x v="40"/>
    <x v="20"/>
    <x v="61"/>
    <x v="383"/>
    <x v="583"/>
    <x v="473"/>
    <x v="169"/>
    <n v="100000000"/>
  </r>
  <r>
    <x v="21"/>
    <x v="0"/>
    <x v="0"/>
    <x v="21"/>
    <x v="0"/>
    <x v="0"/>
    <x v="584"/>
    <x v="0"/>
    <x v="0"/>
    <n v="15000000"/>
  </r>
  <r>
    <x v="21"/>
    <x v="0"/>
    <x v="1"/>
    <x v="21"/>
    <x v="0"/>
    <x v="1"/>
    <x v="585"/>
    <x v="1"/>
    <x v="0"/>
    <n v="30000000"/>
  </r>
  <r>
    <x v="21"/>
    <x v="0"/>
    <x v="3"/>
    <x v="21"/>
    <x v="0"/>
    <x v="3"/>
    <x v="586"/>
    <x v="3"/>
    <x v="0"/>
    <n v="1800000"/>
  </r>
  <r>
    <x v="21"/>
    <x v="0"/>
    <x v="4"/>
    <x v="21"/>
    <x v="0"/>
    <x v="4"/>
    <x v="587"/>
    <x v="4"/>
    <x v="0"/>
    <n v="50100000"/>
  </r>
  <r>
    <x v="21"/>
    <x v="0"/>
    <x v="5"/>
    <x v="21"/>
    <x v="0"/>
    <x v="5"/>
    <x v="588"/>
    <x v="5"/>
    <x v="0"/>
    <n v="3000000"/>
  </r>
  <r>
    <x v="21"/>
    <x v="0"/>
    <x v="6"/>
    <x v="21"/>
    <x v="0"/>
    <x v="6"/>
    <x v="2"/>
    <x v="6"/>
    <x v="0"/>
    <n v="45000000"/>
  </r>
  <r>
    <x v="21"/>
    <x v="0"/>
    <x v="7"/>
    <x v="21"/>
    <x v="0"/>
    <x v="7"/>
    <x v="589"/>
    <x v="7"/>
    <x v="0"/>
    <n v="51100000"/>
  </r>
  <r>
    <x v="21"/>
    <x v="0"/>
    <x v="9"/>
    <x v="21"/>
    <x v="0"/>
    <x v="9"/>
    <x v="590"/>
    <x v="9"/>
    <x v="0"/>
    <n v="6000000"/>
  </r>
  <r>
    <x v="21"/>
    <x v="0"/>
    <x v="10"/>
    <x v="21"/>
    <x v="0"/>
    <x v="10"/>
    <x v="591"/>
    <x v="10"/>
    <x v="0"/>
    <n v="50000000"/>
  </r>
  <r>
    <x v="21"/>
    <x v="0"/>
    <x v="11"/>
    <x v="21"/>
    <x v="0"/>
    <x v="11"/>
    <x v="592"/>
    <x v="11"/>
    <x v="54"/>
    <n v="25000000"/>
  </r>
  <r>
    <x v="21"/>
    <x v="0"/>
    <x v="13"/>
    <x v="21"/>
    <x v="0"/>
    <x v="13"/>
    <x v="593"/>
    <x v="13"/>
    <x v="2"/>
    <n v="75000000"/>
  </r>
  <r>
    <x v="21"/>
    <x v="2"/>
    <x v="22"/>
    <x v="21"/>
    <x v="2"/>
    <x v="52"/>
    <x v="594"/>
    <x v="474"/>
    <x v="172"/>
    <n v="90000000"/>
  </r>
  <r>
    <x v="21"/>
    <x v="1"/>
    <x v="4"/>
    <x v="21"/>
    <x v="1"/>
    <x v="16"/>
    <x v="595"/>
    <x v="475"/>
    <x v="0"/>
    <n v="6000000"/>
  </r>
  <r>
    <x v="21"/>
    <x v="1"/>
    <x v="16"/>
    <x v="21"/>
    <x v="1"/>
    <x v="17"/>
    <x v="596"/>
    <x v="476"/>
    <x v="0"/>
    <n v="32000000"/>
  </r>
  <r>
    <x v="21"/>
    <x v="1"/>
    <x v="18"/>
    <x v="21"/>
    <x v="1"/>
    <x v="20"/>
    <x v="597"/>
    <x v="477"/>
    <x v="0"/>
    <n v="50000000"/>
  </r>
  <r>
    <x v="21"/>
    <x v="1"/>
    <x v="19"/>
    <x v="21"/>
    <x v="1"/>
    <x v="21"/>
    <x v="598"/>
    <x v="478"/>
    <x v="0"/>
    <n v="17500000"/>
  </r>
  <r>
    <x v="21"/>
    <x v="2"/>
    <x v="0"/>
    <x v="21"/>
    <x v="2"/>
    <x v="23"/>
    <x v="599"/>
    <x v="398"/>
    <x v="40"/>
    <n v="15000000"/>
  </r>
  <r>
    <x v="21"/>
    <x v="24"/>
    <x v="2"/>
    <x v="21"/>
    <x v="62"/>
    <x v="384"/>
    <x v="600"/>
    <x v="479"/>
    <x v="2"/>
    <n v="500000000"/>
  </r>
  <r>
    <x v="21"/>
    <x v="24"/>
    <x v="22"/>
    <x v="21"/>
    <x v="62"/>
    <x v="385"/>
    <x v="601"/>
    <x v="480"/>
    <x v="2"/>
    <n v="300000000"/>
  </r>
  <r>
    <x v="21"/>
    <x v="24"/>
    <x v="3"/>
    <x v="21"/>
    <x v="62"/>
    <x v="386"/>
    <x v="602"/>
    <x v="481"/>
    <x v="2"/>
    <n v="350000000"/>
  </r>
  <r>
    <x v="21"/>
    <x v="24"/>
    <x v="4"/>
    <x v="21"/>
    <x v="62"/>
    <x v="387"/>
    <x v="603"/>
    <x v="482"/>
    <x v="2"/>
    <n v="350000000"/>
  </r>
  <r>
    <x v="21"/>
    <x v="24"/>
    <x v="5"/>
    <x v="21"/>
    <x v="62"/>
    <x v="388"/>
    <x v="604"/>
    <x v="483"/>
    <x v="2"/>
    <n v="200000000"/>
  </r>
  <r>
    <x v="21"/>
    <x v="24"/>
    <x v="16"/>
    <x v="21"/>
    <x v="62"/>
    <x v="389"/>
    <x v="605"/>
    <x v="484"/>
    <x v="2"/>
    <n v="350000000"/>
  </r>
  <r>
    <x v="21"/>
    <x v="24"/>
    <x v="6"/>
    <x v="21"/>
    <x v="62"/>
    <x v="390"/>
    <x v="606"/>
    <x v="485"/>
    <x v="2"/>
    <n v="1500000000"/>
  </r>
  <r>
    <x v="21"/>
    <x v="24"/>
    <x v="7"/>
    <x v="21"/>
    <x v="62"/>
    <x v="391"/>
    <x v="607"/>
    <x v="486"/>
    <x v="2"/>
    <n v="750000000"/>
  </r>
  <r>
    <x v="22"/>
    <x v="0"/>
    <x v="0"/>
    <x v="22"/>
    <x v="0"/>
    <x v="0"/>
    <x v="301"/>
    <x v="0"/>
    <x v="105"/>
    <n v="17500000"/>
  </r>
  <r>
    <x v="22"/>
    <x v="0"/>
    <x v="1"/>
    <x v="22"/>
    <x v="0"/>
    <x v="1"/>
    <x v="608"/>
    <x v="1"/>
    <x v="0"/>
    <n v="10000000"/>
  </r>
  <r>
    <x v="22"/>
    <x v="0"/>
    <x v="3"/>
    <x v="22"/>
    <x v="0"/>
    <x v="3"/>
    <x v="609"/>
    <x v="3"/>
    <x v="0"/>
    <n v="1000000"/>
  </r>
  <r>
    <x v="22"/>
    <x v="0"/>
    <x v="4"/>
    <x v="22"/>
    <x v="0"/>
    <x v="4"/>
    <x v="303"/>
    <x v="4"/>
    <x v="0"/>
    <n v="35000000"/>
  </r>
  <r>
    <x v="22"/>
    <x v="0"/>
    <x v="5"/>
    <x v="22"/>
    <x v="0"/>
    <x v="5"/>
    <x v="610"/>
    <x v="5"/>
    <x v="0"/>
    <n v="3500000"/>
  </r>
  <r>
    <x v="22"/>
    <x v="0"/>
    <x v="6"/>
    <x v="22"/>
    <x v="0"/>
    <x v="6"/>
    <x v="2"/>
    <x v="6"/>
    <x v="0"/>
    <n v="25000000"/>
  </r>
  <r>
    <x v="22"/>
    <x v="0"/>
    <x v="7"/>
    <x v="22"/>
    <x v="0"/>
    <x v="7"/>
    <x v="611"/>
    <x v="7"/>
    <x v="0"/>
    <n v="25000000"/>
  </r>
  <r>
    <x v="22"/>
    <x v="0"/>
    <x v="9"/>
    <x v="22"/>
    <x v="0"/>
    <x v="9"/>
    <x v="612"/>
    <x v="9"/>
    <x v="0"/>
    <n v="4000000"/>
  </r>
  <r>
    <x v="22"/>
    <x v="0"/>
    <x v="10"/>
    <x v="22"/>
    <x v="0"/>
    <x v="10"/>
    <x v="613"/>
    <x v="10"/>
    <x v="0"/>
    <n v="25000000"/>
  </r>
  <r>
    <x v="22"/>
    <x v="0"/>
    <x v="11"/>
    <x v="22"/>
    <x v="0"/>
    <x v="11"/>
    <x v="614"/>
    <x v="11"/>
    <x v="54"/>
    <n v="40000000"/>
  </r>
  <r>
    <x v="22"/>
    <x v="0"/>
    <x v="13"/>
    <x v="22"/>
    <x v="0"/>
    <x v="13"/>
    <x v="615"/>
    <x v="13"/>
    <x v="2"/>
    <n v="70000000"/>
  </r>
  <r>
    <x v="22"/>
    <x v="1"/>
    <x v="16"/>
    <x v="22"/>
    <x v="1"/>
    <x v="17"/>
    <x v="616"/>
    <x v="487"/>
    <x v="0"/>
    <n v="40000000"/>
  </r>
  <r>
    <x v="22"/>
    <x v="1"/>
    <x v="18"/>
    <x v="22"/>
    <x v="1"/>
    <x v="20"/>
    <x v="617"/>
    <x v="488"/>
    <x v="0"/>
    <n v="35000000"/>
  </r>
  <r>
    <x v="22"/>
    <x v="1"/>
    <x v="19"/>
    <x v="22"/>
    <x v="1"/>
    <x v="21"/>
    <x v="618"/>
    <x v="489"/>
    <x v="0"/>
    <n v="25000000"/>
  </r>
  <r>
    <x v="22"/>
    <x v="2"/>
    <x v="0"/>
    <x v="22"/>
    <x v="2"/>
    <x v="23"/>
    <x v="599"/>
    <x v="398"/>
    <x v="0"/>
    <n v="15000000"/>
  </r>
  <r>
    <x v="22"/>
    <x v="8"/>
    <x v="33"/>
    <x v="22"/>
    <x v="63"/>
    <x v="392"/>
    <x v="619"/>
    <x v="490"/>
    <x v="79"/>
    <n v="225000000"/>
  </r>
  <r>
    <x v="22"/>
    <x v="8"/>
    <x v="9"/>
    <x v="22"/>
    <x v="63"/>
    <x v="393"/>
    <x v="620"/>
    <x v="203"/>
    <x v="173"/>
    <n v="75000000"/>
  </r>
  <r>
    <x v="22"/>
    <x v="8"/>
    <x v="11"/>
    <x v="22"/>
    <x v="63"/>
    <x v="394"/>
    <x v="621"/>
    <x v="203"/>
    <x v="173"/>
    <n v="75000000"/>
  </r>
  <r>
    <x v="22"/>
    <x v="8"/>
    <x v="29"/>
    <x v="22"/>
    <x v="63"/>
    <x v="395"/>
    <x v="622"/>
    <x v="203"/>
    <x v="173"/>
    <n v="95000000"/>
  </r>
  <r>
    <x v="22"/>
    <x v="8"/>
    <x v="13"/>
    <x v="22"/>
    <x v="63"/>
    <x v="396"/>
    <x v="623"/>
    <x v="203"/>
    <x v="174"/>
    <n v="75000000"/>
  </r>
  <r>
    <x v="22"/>
    <x v="8"/>
    <x v="33"/>
    <x v="22"/>
    <x v="63"/>
    <x v="397"/>
    <x v="624"/>
    <x v="203"/>
    <x v="175"/>
    <n v="75000000"/>
  </r>
  <r>
    <x v="22"/>
    <x v="8"/>
    <x v="10"/>
    <x v="22"/>
    <x v="63"/>
    <x v="398"/>
    <x v="625"/>
    <x v="491"/>
    <x v="79"/>
    <n v="130000000"/>
  </r>
  <r>
    <x v="22"/>
    <x v="8"/>
    <x v="17"/>
    <x v="22"/>
    <x v="63"/>
    <x v="399"/>
    <x v="626"/>
    <x v="491"/>
    <x v="79"/>
    <n v="75000000"/>
  </r>
  <r>
    <x v="22"/>
    <x v="8"/>
    <x v="12"/>
    <x v="22"/>
    <x v="63"/>
    <x v="400"/>
    <x v="627"/>
    <x v="491"/>
    <x v="79"/>
    <n v="75000000"/>
  </r>
  <r>
    <x v="22"/>
    <x v="25"/>
    <x v="9"/>
    <x v="22"/>
    <x v="64"/>
    <x v="401"/>
    <x v="628"/>
    <x v="492"/>
    <x v="176"/>
    <n v="75000000"/>
  </r>
  <r>
    <x v="22"/>
    <x v="25"/>
    <x v="33"/>
    <x v="22"/>
    <x v="64"/>
    <x v="402"/>
    <x v="629"/>
    <x v="493"/>
    <x v="176"/>
    <n v="75000000"/>
  </r>
  <r>
    <x v="22"/>
    <x v="25"/>
    <x v="10"/>
    <x v="22"/>
    <x v="64"/>
    <x v="403"/>
    <x v="630"/>
    <x v="494"/>
    <x v="177"/>
    <n v="75000000"/>
  </r>
  <r>
    <x v="22"/>
    <x v="25"/>
    <x v="11"/>
    <x v="22"/>
    <x v="64"/>
    <x v="404"/>
    <x v="631"/>
    <x v="495"/>
    <x v="173"/>
    <n v="75000000"/>
  </r>
  <r>
    <x v="22"/>
    <x v="25"/>
    <x v="12"/>
    <x v="22"/>
    <x v="64"/>
    <x v="405"/>
    <x v="632"/>
    <x v="496"/>
    <x v="178"/>
    <n v="75000000"/>
  </r>
  <r>
    <x v="22"/>
    <x v="25"/>
    <x v="29"/>
    <x v="22"/>
    <x v="64"/>
    <x v="406"/>
    <x v="633"/>
    <x v="203"/>
    <x v="173"/>
    <n v="75000000"/>
  </r>
  <r>
    <x v="23"/>
    <x v="0"/>
    <x v="0"/>
    <x v="23"/>
    <x v="0"/>
    <x v="0"/>
    <x v="634"/>
    <x v="0"/>
    <x v="0"/>
    <n v="22000000"/>
  </r>
  <r>
    <x v="23"/>
    <x v="0"/>
    <x v="1"/>
    <x v="23"/>
    <x v="0"/>
    <x v="1"/>
    <x v="523"/>
    <x v="1"/>
    <x v="0"/>
    <n v="25000000"/>
  </r>
  <r>
    <x v="23"/>
    <x v="0"/>
    <x v="3"/>
    <x v="23"/>
    <x v="0"/>
    <x v="3"/>
    <x v="635"/>
    <x v="3"/>
    <x v="0"/>
    <n v="5000000"/>
  </r>
  <r>
    <x v="23"/>
    <x v="0"/>
    <x v="4"/>
    <x v="23"/>
    <x v="0"/>
    <x v="4"/>
    <x v="636"/>
    <x v="4"/>
    <x v="0"/>
    <n v="21000000"/>
  </r>
  <r>
    <x v="23"/>
    <x v="0"/>
    <x v="5"/>
    <x v="23"/>
    <x v="0"/>
    <x v="5"/>
    <x v="637"/>
    <x v="5"/>
    <x v="0"/>
    <n v="2500000"/>
  </r>
  <r>
    <x v="23"/>
    <x v="0"/>
    <x v="6"/>
    <x v="23"/>
    <x v="0"/>
    <x v="6"/>
    <x v="2"/>
    <x v="6"/>
    <x v="0"/>
    <n v="73000000"/>
  </r>
  <r>
    <x v="23"/>
    <x v="0"/>
    <x v="7"/>
    <x v="23"/>
    <x v="0"/>
    <x v="7"/>
    <x v="638"/>
    <x v="7"/>
    <x v="0"/>
    <n v="73000000"/>
  </r>
  <r>
    <x v="23"/>
    <x v="0"/>
    <x v="9"/>
    <x v="23"/>
    <x v="0"/>
    <x v="9"/>
    <x v="639"/>
    <x v="9"/>
    <x v="0"/>
    <n v="7000000"/>
  </r>
  <r>
    <x v="23"/>
    <x v="0"/>
    <x v="10"/>
    <x v="23"/>
    <x v="0"/>
    <x v="10"/>
    <x v="640"/>
    <x v="10"/>
    <x v="0"/>
    <n v="35000000"/>
  </r>
  <r>
    <x v="23"/>
    <x v="0"/>
    <x v="11"/>
    <x v="23"/>
    <x v="0"/>
    <x v="11"/>
    <x v="641"/>
    <x v="11"/>
    <x v="32"/>
    <n v="25000000"/>
  </r>
  <r>
    <x v="23"/>
    <x v="0"/>
    <x v="13"/>
    <x v="23"/>
    <x v="0"/>
    <x v="13"/>
    <x v="641"/>
    <x v="13"/>
    <x v="179"/>
    <n v="75000000"/>
  </r>
  <r>
    <x v="23"/>
    <x v="0"/>
    <x v="44"/>
    <x v="23"/>
    <x v="0"/>
    <x v="407"/>
    <x v="642"/>
    <x v="497"/>
    <x v="0"/>
    <n v="800000000"/>
  </r>
  <r>
    <x v="23"/>
    <x v="1"/>
    <x v="4"/>
    <x v="23"/>
    <x v="1"/>
    <x v="16"/>
    <x v="643"/>
    <x v="498"/>
    <x v="0"/>
    <n v="50000000"/>
  </r>
  <r>
    <x v="23"/>
    <x v="9"/>
    <x v="1"/>
    <x v="23"/>
    <x v="65"/>
    <x v="408"/>
    <x v="644"/>
    <x v="499"/>
    <x v="21"/>
    <n v="50000000"/>
  </r>
  <r>
    <x v="23"/>
    <x v="9"/>
    <x v="21"/>
    <x v="23"/>
    <x v="65"/>
    <x v="409"/>
    <x v="645"/>
    <x v="500"/>
    <x v="21"/>
    <n v="200000000"/>
  </r>
  <r>
    <x v="23"/>
    <x v="9"/>
    <x v="2"/>
    <x v="23"/>
    <x v="65"/>
    <x v="410"/>
    <x v="646"/>
    <x v="501"/>
    <x v="8"/>
    <n v="80000000"/>
  </r>
  <r>
    <x v="23"/>
    <x v="9"/>
    <x v="22"/>
    <x v="23"/>
    <x v="65"/>
    <x v="411"/>
    <x v="647"/>
    <x v="502"/>
    <x v="8"/>
    <n v="200000000"/>
  </r>
  <r>
    <x v="23"/>
    <x v="9"/>
    <x v="3"/>
    <x v="23"/>
    <x v="65"/>
    <x v="412"/>
    <x v="648"/>
    <x v="503"/>
    <x v="162"/>
    <n v="300000000"/>
  </r>
  <r>
    <x v="23"/>
    <x v="9"/>
    <x v="16"/>
    <x v="23"/>
    <x v="65"/>
    <x v="413"/>
    <x v="649"/>
    <x v="504"/>
    <x v="75"/>
    <n v="150000000"/>
  </r>
  <r>
    <x v="23"/>
    <x v="9"/>
    <x v="4"/>
    <x v="23"/>
    <x v="65"/>
    <x v="414"/>
    <x v="650"/>
    <x v="505"/>
    <x v="162"/>
    <n v="150000000"/>
  </r>
  <r>
    <x v="23"/>
    <x v="9"/>
    <x v="0"/>
    <x v="23"/>
    <x v="65"/>
    <x v="415"/>
    <x v="651"/>
    <x v="506"/>
    <x v="180"/>
    <n v="250000000"/>
  </r>
  <r>
    <x v="23"/>
    <x v="9"/>
    <x v="5"/>
    <x v="23"/>
    <x v="65"/>
    <x v="416"/>
    <x v="652"/>
    <x v="507"/>
    <x v="181"/>
    <n v="350000000"/>
  </r>
  <r>
    <x v="23"/>
    <x v="26"/>
    <x v="0"/>
    <x v="23"/>
    <x v="66"/>
    <x v="417"/>
    <x v="653"/>
    <x v="508"/>
    <x v="182"/>
    <n v="398000000"/>
  </r>
  <r>
    <x v="23"/>
    <x v="26"/>
    <x v="1"/>
    <x v="23"/>
    <x v="66"/>
    <x v="418"/>
    <x v="654"/>
    <x v="509"/>
    <x v="183"/>
    <n v="375000000"/>
  </r>
  <r>
    <x v="23"/>
    <x v="26"/>
    <x v="21"/>
    <x v="23"/>
    <x v="66"/>
    <x v="419"/>
    <x v="655"/>
    <x v="510"/>
    <x v="179"/>
    <n v="112500000"/>
  </r>
  <r>
    <x v="23"/>
    <x v="26"/>
    <x v="2"/>
    <x v="23"/>
    <x v="66"/>
    <x v="420"/>
    <x v="656"/>
    <x v="511"/>
    <x v="184"/>
    <n v="588000000"/>
  </r>
  <r>
    <x v="23"/>
    <x v="26"/>
    <x v="22"/>
    <x v="23"/>
    <x v="66"/>
    <x v="421"/>
    <x v="657"/>
    <x v="512"/>
    <x v="185"/>
    <n v="400000000"/>
  </r>
  <r>
    <x v="23"/>
    <x v="26"/>
    <x v="4"/>
    <x v="23"/>
    <x v="66"/>
    <x v="422"/>
    <x v="658"/>
    <x v="513"/>
    <x v="186"/>
    <n v="537000000"/>
  </r>
  <r>
    <x v="24"/>
    <x v="0"/>
    <x v="0"/>
    <x v="24"/>
    <x v="0"/>
    <x v="0"/>
    <x v="659"/>
    <x v="0"/>
    <x v="0"/>
    <n v="20500000"/>
  </r>
  <r>
    <x v="24"/>
    <x v="0"/>
    <x v="1"/>
    <x v="24"/>
    <x v="0"/>
    <x v="1"/>
    <x v="659"/>
    <x v="1"/>
    <x v="0"/>
    <n v="12000000"/>
  </r>
  <r>
    <x v="24"/>
    <x v="0"/>
    <x v="4"/>
    <x v="24"/>
    <x v="0"/>
    <x v="4"/>
    <x v="659"/>
    <x v="4"/>
    <x v="0"/>
    <n v="10500000"/>
  </r>
  <r>
    <x v="24"/>
    <x v="0"/>
    <x v="5"/>
    <x v="24"/>
    <x v="0"/>
    <x v="5"/>
    <x v="659"/>
    <x v="5"/>
    <x v="0"/>
    <n v="1056500"/>
  </r>
  <r>
    <x v="24"/>
    <x v="0"/>
    <x v="6"/>
    <x v="24"/>
    <x v="0"/>
    <x v="6"/>
    <x v="2"/>
    <x v="6"/>
    <x v="0"/>
    <n v="53000000"/>
  </r>
  <r>
    <x v="24"/>
    <x v="0"/>
    <x v="7"/>
    <x v="24"/>
    <x v="0"/>
    <x v="7"/>
    <x v="660"/>
    <x v="7"/>
    <x v="0"/>
    <n v="43862500"/>
  </r>
  <r>
    <x v="24"/>
    <x v="0"/>
    <x v="9"/>
    <x v="24"/>
    <x v="0"/>
    <x v="7"/>
    <x v="661"/>
    <x v="9"/>
    <x v="0"/>
    <n v="5000000"/>
  </r>
  <r>
    <x v="24"/>
    <x v="0"/>
    <x v="10"/>
    <x v="24"/>
    <x v="0"/>
    <x v="10"/>
    <x v="659"/>
    <x v="10"/>
    <x v="0"/>
    <n v="52943000"/>
  </r>
  <r>
    <x v="24"/>
    <x v="0"/>
    <x v="11"/>
    <x v="24"/>
    <x v="0"/>
    <x v="11"/>
    <x v="662"/>
    <x v="11"/>
    <x v="0"/>
    <n v="25000000"/>
  </r>
  <r>
    <x v="24"/>
    <x v="0"/>
    <x v="13"/>
    <x v="24"/>
    <x v="0"/>
    <x v="13"/>
    <x v="73"/>
    <x v="13"/>
    <x v="0"/>
    <n v="75000000"/>
  </r>
  <r>
    <x v="24"/>
    <x v="1"/>
    <x v="16"/>
    <x v="24"/>
    <x v="1"/>
    <x v="17"/>
    <x v="663"/>
    <x v="514"/>
    <x v="0"/>
    <n v="38500000"/>
  </r>
  <r>
    <x v="24"/>
    <x v="1"/>
    <x v="18"/>
    <x v="24"/>
    <x v="1"/>
    <x v="20"/>
    <x v="664"/>
    <x v="515"/>
    <x v="0"/>
    <n v="38000000"/>
  </r>
  <r>
    <x v="24"/>
    <x v="1"/>
    <x v="19"/>
    <x v="24"/>
    <x v="1"/>
    <x v="21"/>
    <x v="665"/>
    <x v="516"/>
    <x v="0"/>
    <n v="5000000"/>
  </r>
  <r>
    <x v="24"/>
    <x v="2"/>
    <x v="0"/>
    <x v="24"/>
    <x v="2"/>
    <x v="23"/>
    <x v="666"/>
    <x v="517"/>
    <x v="0"/>
    <n v="15000000"/>
  </r>
  <r>
    <x v="24"/>
    <x v="13"/>
    <x v="35"/>
    <x v="24"/>
    <x v="67"/>
    <x v="423"/>
    <x v="667"/>
    <x v="518"/>
    <x v="54"/>
    <n v="120000000"/>
  </r>
  <r>
    <x v="24"/>
    <x v="13"/>
    <x v="23"/>
    <x v="24"/>
    <x v="67"/>
    <x v="424"/>
    <x v="668"/>
    <x v="519"/>
    <x v="54"/>
    <n v="25000000"/>
  </r>
  <r>
    <x v="24"/>
    <x v="13"/>
    <x v="12"/>
    <x v="24"/>
    <x v="67"/>
    <x v="425"/>
    <x v="669"/>
    <x v="520"/>
    <x v="187"/>
    <n v="125000000"/>
  </r>
  <r>
    <x v="24"/>
    <x v="13"/>
    <x v="13"/>
    <x v="24"/>
    <x v="67"/>
    <x v="426"/>
    <x v="670"/>
    <x v="521"/>
    <x v="188"/>
    <n v="100000000"/>
  </r>
  <r>
    <x v="24"/>
    <x v="13"/>
    <x v="1"/>
    <x v="24"/>
    <x v="67"/>
    <x v="427"/>
    <x v="671"/>
    <x v="522"/>
    <x v="189"/>
    <n v="101142000"/>
  </r>
  <r>
    <x v="24"/>
    <x v="14"/>
    <x v="3"/>
    <x v="24"/>
    <x v="68"/>
    <x v="428"/>
    <x v="672"/>
    <x v="523"/>
    <x v="2"/>
    <n v="150000000"/>
  </r>
  <r>
    <x v="24"/>
    <x v="14"/>
    <x v="4"/>
    <x v="24"/>
    <x v="68"/>
    <x v="429"/>
    <x v="673"/>
    <x v="524"/>
    <x v="190"/>
    <n v="125000000"/>
  </r>
  <r>
    <x v="24"/>
    <x v="14"/>
    <x v="7"/>
    <x v="24"/>
    <x v="68"/>
    <x v="430"/>
    <x v="674"/>
    <x v="525"/>
    <x v="191"/>
    <n v="100000000"/>
  </r>
  <r>
    <x v="24"/>
    <x v="14"/>
    <x v="39"/>
    <x v="24"/>
    <x v="68"/>
    <x v="431"/>
    <x v="675"/>
    <x v="526"/>
    <x v="0"/>
    <n v="150000000"/>
  </r>
  <r>
    <x v="24"/>
    <x v="14"/>
    <x v="0"/>
    <x v="24"/>
    <x v="68"/>
    <x v="432"/>
    <x v="676"/>
    <x v="527"/>
    <x v="192"/>
    <n v="200000000"/>
  </r>
  <r>
    <x v="24"/>
    <x v="14"/>
    <x v="1"/>
    <x v="24"/>
    <x v="68"/>
    <x v="433"/>
    <x v="677"/>
    <x v="528"/>
    <x v="193"/>
    <n v="100000000"/>
  </r>
  <r>
    <x v="24"/>
    <x v="14"/>
    <x v="2"/>
    <x v="24"/>
    <x v="68"/>
    <x v="434"/>
    <x v="678"/>
    <x v="529"/>
    <x v="163"/>
    <n v="55000000"/>
  </r>
  <r>
    <x v="24"/>
    <x v="14"/>
    <x v="5"/>
    <x v="24"/>
    <x v="68"/>
    <x v="435"/>
    <x v="679"/>
    <x v="530"/>
    <x v="24"/>
    <n v="75000000"/>
  </r>
  <r>
    <x v="24"/>
    <x v="14"/>
    <x v="21"/>
    <x v="24"/>
    <x v="68"/>
    <x v="436"/>
    <x v="680"/>
    <x v="531"/>
    <x v="169"/>
    <n v="100000000"/>
  </r>
  <r>
    <x v="24"/>
    <x v="14"/>
    <x v="22"/>
    <x v="24"/>
    <x v="68"/>
    <x v="437"/>
    <x v="681"/>
    <x v="532"/>
    <x v="194"/>
    <n v="75000000"/>
  </r>
  <r>
    <x v="25"/>
    <x v="0"/>
    <x v="0"/>
    <x v="25"/>
    <x v="0"/>
    <x v="0"/>
    <x v="682"/>
    <x v="0"/>
    <x v="0"/>
    <n v="5000000"/>
  </r>
  <r>
    <x v="25"/>
    <x v="0"/>
    <x v="1"/>
    <x v="25"/>
    <x v="0"/>
    <x v="1"/>
    <x v="682"/>
    <x v="1"/>
    <x v="0"/>
    <n v="10750000"/>
  </r>
  <r>
    <x v="25"/>
    <x v="0"/>
    <x v="3"/>
    <x v="25"/>
    <x v="0"/>
    <x v="3"/>
    <x v="683"/>
    <x v="3"/>
    <x v="0"/>
    <n v="4000000"/>
  </r>
  <r>
    <x v="25"/>
    <x v="0"/>
    <x v="4"/>
    <x v="25"/>
    <x v="0"/>
    <x v="4"/>
    <x v="683"/>
    <x v="4"/>
    <x v="0"/>
    <n v="9000000"/>
  </r>
  <r>
    <x v="25"/>
    <x v="0"/>
    <x v="5"/>
    <x v="25"/>
    <x v="0"/>
    <x v="5"/>
    <x v="683"/>
    <x v="5"/>
    <x v="0"/>
    <n v="1000000"/>
  </r>
  <r>
    <x v="25"/>
    <x v="0"/>
    <x v="6"/>
    <x v="25"/>
    <x v="0"/>
    <x v="6"/>
    <x v="2"/>
    <x v="6"/>
    <x v="0"/>
    <n v="17000000"/>
  </r>
  <r>
    <x v="25"/>
    <x v="0"/>
    <x v="7"/>
    <x v="25"/>
    <x v="0"/>
    <x v="7"/>
    <x v="684"/>
    <x v="7"/>
    <x v="0"/>
    <n v="10000000"/>
  </r>
  <r>
    <x v="25"/>
    <x v="0"/>
    <x v="8"/>
    <x v="25"/>
    <x v="0"/>
    <x v="8"/>
    <x v="682"/>
    <x v="8"/>
    <x v="0"/>
    <n v="1000000"/>
  </r>
  <r>
    <x v="25"/>
    <x v="0"/>
    <x v="9"/>
    <x v="25"/>
    <x v="0"/>
    <x v="9"/>
    <x v="682"/>
    <x v="9"/>
    <x v="0"/>
    <n v="4200000"/>
  </r>
  <r>
    <x v="25"/>
    <x v="0"/>
    <x v="10"/>
    <x v="25"/>
    <x v="0"/>
    <x v="10"/>
    <x v="682"/>
    <x v="10"/>
    <x v="0"/>
    <n v="20000000"/>
  </r>
  <r>
    <x v="25"/>
    <x v="0"/>
    <x v="11"/>
    <x v="25"/>
    <x v="0"/>
    <x v="11"/>
    <x v="684"/>
    <x v="11"/>
    <x v="0"/>
    <n v="70000000"/>
  </r>
  <r>
    <x v="25"/>
    <x v="0"/>
    <x v="13"/>
    <x v="25"/>
    <x v="0"/>
    <x v="13"/>
    <x v="682"/>
    <x v="13"/>
    <x v="0"/>
    <n v="35000000"/>
  </r>
  <r>
    <x v="25"/>
    <x v="1"/>
    <x v="16"/>
    <x v="25"/>
    <x v="1"/>
    <x v="17"/>
    <x v="684"/>
    <x v="533"/>
    <x v="0"/>
    <n v="60000000"/>
  </r>
  <r>
    <x v="25"/>
    <x v="1"/>
    <x v="18"/>
    <x v="25"/>
    <x v="1"/>
    <x v="20"/>
    <x v="682"/>
    <x v="534"/>
    <x v="0"/>
    <n v="15000000"/>
  </r>
  <r>
    <x v="25"/>
    <x v="1"/>
    <x v="19"/>
    <x v="25"/>
    <x v="1"/>
    <x v="21"/>
    <x v="684"/>
    <x v="534"/>
    <x v="0"/>
    <n v="10000000"/>
  </r>
  <r>
    <x v="25"/>
    <x v="8"/>
    <x v="22"/>
    <x v="25"/>
    <x v="69"/>
    <x v="438"/>
    <x v="685"/>
    <x v="535"/>
    <x v="195"/>
    <n v="225000000"/>
  </r>
  <r>
    <x v="25"/>
    <x v="8"/>
    <x v="4"/>
    <x v="25"/>
    <x v="69"/>
    <x v="439"/>
    <x v="686"/>
    <x v="536"/>
    <x v="0"/>
    <n v="50000000"/>
  </r>
  <r>
    <x v="25"/>
    <x v="8"/>
    <x v="16"/>
    <x v="25"/>
    <x v="69"/>
    <x v="440"/>
    <x v="687"/>
    <x v="537"/>
    <x v="8"/>
    <n v="140000000"/>
  </r>
  <r>
    <x v="25"/>
    <x v="9"/>
    <x v="1"/>
    <x v="25"/>
    <x v="70"/>
    <x v="441"/>
    <x v="688"/>
    <x v="538"/>
    <x v="196"/>
    <n v="200000000"/>
  </r>
  <r>
    <x v="25"/>
    <x v="9"/>
    <x v="21"/>
    <x v="25"/>
    <x v="70"/>
    <x v="442"/>
    <x v="689"/>
    <x v="539"/>
    <x v="197"/>
    <n v="110000000"/>
  </r>
  <r>
    <x v="25"/>
    <x v="9"/>
    <x v="5"/>
    <x v="25"/>
    <x v="70"/>
    <x v="443"/>
    <x v="690"/>
    <x v="540"/>
    <x v="198"/>
    <n v="100000000"/>
  </r>
  <r>
    <x v="25"/>
    <x v="9"/>
    <x v="7"/>
    <x v="25"/>
    <x v="70"/>
    <x v="444"/>
    <x v="691"/>
    <x v="541"/>
    <x v="199"/>
    <n v="150000000"/>
  </r>
  <r>
    <x v="25"/>
    <x v="9"/>
    <x v="8"/>
    <x v="25"/>
    <x v="70"/>
    <x v="445"/>
    <x v="692"/>
    <x v="542"/>
    <x v="199"/>
    <n v="175000000"/>
  </r>
  <r>
    <x v="25"/>
    <x v="9"/>
    <x v="1"/>
    <x v="25"/>
    <x v="70"/>
    <x v="446"/>
    <x v="693"/>
    <x v="543"/>
    <x v="200"/>
    <n v="100000000"/>
  </r>
  <r>
    <x v="25"/>
    <x v="9"/>
    <x v="21"/>
    <x v="25"/>
    <x v="70"/>
    <x v="447"/>
    <x v="694"/>
    <x v="544"/>
    <x v="201"/>
    <n v="35000000"/>
  </r>
  <r>
    <x v="25"/>
    <x v="9"/>
    <x v="2"/>
    <x v="25"/>
    <x v="70"/>
    <x v="448"/>
    <x v="695"/>
    <x v="545"/>
    <x v="202"/>
    <n v="100000000"/>
  </r>
  <r>
    <x v="25"/>
    <x v="9"/>
    <x v="3"/>
    <x v="25"/>
    <x v="70"/>
    <x v="449"/>
    <x v="696"/>
    <x v="546"/>
    <x v="203"/>
    <n v="90000000"/>
  </r>
  <r>
    <x v="25"/>
    <x v="9"/>
    <x v="22"/>
    <x v="25"/>
    <x v="70"/>
    <x v="450"/>
    <x v="697"/>
    <x v="547"/>
    <x v="204"/>
    <n v="100000000"/>
  </r>
  <r>
    <x v="25"/>
    <x v="8"/>
    <x v="0"/>
    <x v="25"/>
    <x v="69"/>
    <x v="451"/>
    <x v="698"/>
    <x v="548"/>
    <x v="205"/>
    <n v="100000000"/>
  </r>
  <r>
    <x v="25"/>
    <x v="8"/>
    <x v="1"/>
    <x v="25"/>
    <x v="69"/>
    <x v="452"/>
    <x v="699"/>
    <x v="549"/>
    <x v="40"/>
    <n v="175000000"/>
  </r>
  <r>
    <x v="25"/>
    <x v="8"/>
    <x v="21"/>
    <x v="25"/>
    <x v="69"/>
    <x v="453"/>
    <x v="700"/>
    <x v="550"/>
    <x v="114"/>
    <n v="100000000"/>
  </r>
  <r>
    <x v="25"/>
    <x v="8"/>
    <x v="2"/>
    <x v="25"/>
    <x v="69"/>
    <x v="454"/>
    <x v="701"/>
    <x v="551"/>
    <x v="13"/>
    <n v="40000000"/>
  </r>
  <r>
    <x v="25"/>
    <x v="8"/>
    <x v="22"/>
    <x v="25"/>
    <x v="69"/>
    <x v="455"/>
    <x v="702"/>
    <x v="552"/>
    <x v="206"/>
    <n v="150000000"/>
  </r>
  <r>
    <x v="25"/>
    <x v="8"/>
    <x v="5"/>
    <x v="25"/>
    <x v="69"/>
    <x v="456"/>
    <x v="703"/>
    <x v="553"/>
    <x v="207"/>
    <n v="85000000"/>
  </r>
  <r>
    <x v="26"/>
    <x v="0"/>
    <x v="0"/>
    <x v="26"/>
    <x v="0"/>
    <x v="0"/>
    <x v="704"/>
    <x v="0"/>
    <x v="0"/>
    <n v="72015000"/>
  </r>
  <r>
    <x v="26"/>
    <x v="0"/>
    <x v="1"/>
    <x v="26"/>
    <x v="0"/>
    <x v="1"/>
    <x v="705"/>
    <x v="1"/>
    <x v="0"/>
    <n v="601300000"/>
  </r>
  <r>
    <x v="26"/>
    <x v="0"/>
    <x v="29"/>
    <x v="26"/>
    <x v="0"/>
    <x v="457"/>
    <x v="706"/>
    <x v="2"/>
    <x v="0"/>
    <n v="1304100000"/>
  </r>
  <r>
    <x v="26"/>
    <x v="0"/>
    <x v="22"/>
    <x v="26"/>
    <x v="0"/>
    <x v="14"/>
    <x v="707"/>
    <x v="345"/>
    <x v="0"/>
    <n v="281520000"/>
  </r>
  <r>
    <x v="26"/>
    <x v="0"/>
    <x v="3"/>
    <x v="26"/>
    <x v="0"/>
    <x v="3"/>
    <x v="708"/>
    <x v="3"/>
    <x v="0"/>
    <n v="45817000"/>
  </r>
  <r>
    <x v="26"/>
    <x v="0"/>
    <x v="4"/>
    <x v="26"/>
    <x v="0"/>
    <x v="4"/>
    <x v="709"/>
    <x v="4"/>
    <x v="0"/>
    <n v="380365000"/>
  </r>
  <r>
    <x v="26"/>
    <x v="0"/>
    <x v="5"/>
    <x v="26"/>
    <x v="0"/>
    <x v="5"/>
    <x v="710"/>
    <x v="5"/>
    <x v="0"/>
    <n v="452073200"/>
  </r>
  <r>
    <x v="26"/>
    <x v="0"/>
    <x v="6"/>
    <x v="26"/>
    <x v="0"/>
    <x v="6"/>
    <x v="2"/>
    <x v="6"/>
    <x v="0"/>
    <n v="278049250"/>
  </r>
  <r>
    <x v="26"/>
    <x v="0"/>
    <x v="7"/>
    <x v="26"/>
    <x v="0"/>
    <x v="7"/>
    <x v="711"/>
    <x v="7"/>
    <x v="0"/>
    <n v="345886750"/>
  </r>
  <r>
    <x v="26"/>
    <x v="0"/>
    <x v="8"/>
    <x v="26"/>
    <x v="0"/>
    <x v="8"/>
    <x v="712"/>
    <x v="8"/>
    <x v="0"/>
    <n v="143209000"/>
  </r>
  <r>
    <x v="26"/>
    <x v="0"/>
    <x v="23"/>
    <x v="26"/>
    <x v="0"/>
    <x v="458"/>
    <x v="713"/>
    <x v="554"/>
    <x v="0"/>
    <n v="159200000"/>
  </r>
  <r>
    <x v="26"/>
    <x v="0"/>
    <x v="9"/>
    <x v="26"/>
    <x v="0"/>
    <x v="9"/>
    <x v="714"/>
    <x v="9"/>
    <x v="0"/>
    <n v="100000000"/>
  </r>
  <r>
    <x v="26"/>
    <x v="0"/>
    <x v="10"/>
    <x v="26"/>
    <x v="0"/>
    <x v="10"/>
    <x v="715"/>
    <x v="10"/>
    <x v="0"/>
    <n v="250000000"/>
  </r>
  <r>
    <x v="26"/>
    <x v="0"/>
    <x v="11"/>
    <x v="26"/>
    <x v="0"/>
    <x v="11"/>
    <x v="716"/>
    <x v="11"/>
    <x v="0"/>
    <n v="100000000"/>
  </r>
  <r>
    <x v="26"/>
    <x v="0"/>
    <x v="12"/>
    <x v="26"/>
    <x v="0"/>
    <x v="12"/>
    <x v="717"/>
    <x v="12"/>
    <x v="0"/>
    <n v="11400000"/>
  </r>
  <r>
    <x v="26"/>
    <x v="0"/>
    <x v="13"/>
    <x v="26"/>
    <x v="0"/>
    <x v="459"/>
    <x v="718"/>
    <x v="13"/>
    <x v="0"/>
    <n v="100000000"/>
  </r>
  <r>
    <x v="26"/>
    <x v="0"/>
    <x v="39"/>
    <x v="26"/>
    <x v="0"/>
    <x v="101"/>
    <x v="719"/>
    <x v="555"/>
    <x v="0"/>
    <n v="600000000"/>
  </r>
  <r>
    <x v="26"/>
    <x v="0"/>
    <x v="56"/>
    <x v="26"/>
    <x v="0"/>
    <x v="460"/>
    <x v="720"/>
    <x v="556"/>
    <x v="0"/>
    <n v="24480000"/>
  </r>
  <r>
    <x v="26"/>
    <x v="1"/>
    <x v="4"/>
    <x v="26"/>
    <x v="1"/>
    <x v="16"/>
    <x v="721"/>
    <x v="557"/>
    <x v="0"/>
    <n v="80550000"/>
  </r>
  <r>
    <x v="26"/>
    <x v="1"/>
    <x v="16"/>
    <x v="26"/>
    <x v="1"/>
    <x v="17"/>
    <x v="722"/>
    <x v="558"/>
    <x v="0"/>
    <n v="199448000"/>
  </r>
  <r>
    <x v="26"/>
    <x v="1"/>
    <x v="6"/>
    <x v="26"/>
    <x v="1"/>
    <x v="18"/>
    <x v="723"/>
    <x v="559"/>
    <x v="0"/>
    <n v="85380000"/>
  </r>
  <r>
    <x v="26"/>
    <x v="1"/>
    <x v="29"/>
    <x v="26"/>
    <x v="1"/>
    <x v="47"/>
    <x v="724"/>
    <x v="560"/>
    <x v="0"/>
    <n v="180950000"/>
  </r>
  <r>
    <x v="26"/>
    <x v="1"/>
    <x v="17"/>
    <x v="26"/>
    <x v="1"/>
    <x v="19"/>
    <x v="725"/>
    <x v="561"/>
    <x v="0"/>
    <n v="205000000"/>
  </r>
  <r>
    <x v="26"/>
    <x v="1"/>
    <x v="37"/>
    <x v="26"/>
    <x v="1"/>
    <x v="312"/>
    <x v="726"/>
    <x v="562"/>
    <x v="0"/>
    <n v="273000000"/>
  </r>
  <r>
    <x v="26"/>
    <x v="1"/>
    <x v="18"/>
    <x v="26"/>
    <x v="1"/>
    <x v="20"/>
    <x v="727"/>
    <x v="563"/>
    <x v="0"/>
    <n v="400000000"/>
  </r>
  <r>
    <x v="26"/>
    <x v="1"/>
    <x v="30"/>
    <x v="26"/>
    <x v="1"/>
    <x v="461"/>
    <x v="728"/>
    <x v="564"/>
    <x v="0"/>
    <n v="68000000"/>
  </r>
  <r>
    <x v="26"/>
    <x v="1"/>
    <x v="19"/>
    <x v="26"/>
    <x v="1"/>
    <x v="21"/>
    <x v="729"/>
    <x v="558"/>
    <x v="0"/>
    <n v="92200000"/>
  </r>
  <r>
    <x v="26"/>
    <x v="1"/>
    <x v="43"/>
    <x v="26"/>
    <x v="1"/>
    <x v="199"/>
    <x v="730"/>
    <x v="565"/>
    <x v="0"/>
    <n v="500000000"/>
  </r>
  <r>
    <x v="26"/>
    <x v="1"/>
    <x v="20"/>
    <x v="26"/>
    <x v="1"/>
    <x v="462"/>
    <x v="731"/>
    <x v="566"/>
    <x v="0"/>
    <n v="4000000000"/>
  </r>
  <r>
    <x v="26"/>
    <x v="2"/>
    <x v="3"/>
    <x v="26"/>
    <x v="2"/>
    <x v="463"/>
    <x v="732"/>
    <x v="567"/>
    <x v="0"/>
    <n v="100000000"/>
  </r>
  <r>
    <x v="26"/>
    <x v="2"/>
    <x v="0"/>
    <x v="26"/>
    <x v="2"/>
    <x v="23"/>
    <x v="733"/>
    <x v="568"/>
    <x v="0"/>
    <n v="15000000"/>
  </r>
  <r>
    <x v="26"/>
    <x v="8"/>
    <x v="0"/>
    <x v="26"/>
    <x v="71"/>
    <x v="464"/>
    <x v="734"/>
    <x v="569"/>
    <x v="0"/>
    <n v="3905488000"/>
  </r>
  <r>
    <x v="26"/>
    <x v="8"/>
    <x v="1"/>
    <x v="26"/>
    <x v="71"/>
    <x v="465"/>
    <x v="735"/>
    <x v="570"/>
    <x v="0"/>
    <n v="1500000000"/>
  </r>
  <r>
    <x v="26"/>
    <x v="8"/>
    <x v="21"/>
    <x v="26"/>
    <x v="71"/>
    <x v="466"/>
    <x v="736"/>
    <x v="571"/>
    <x v="0"/>
    <n v="681316000"/>
  </r>
  <r>
    <x v="26"/>
    <x v="8"/>
    <x v="2"/>
    <x v="26"/>
    <x v="71"/>
    <x v="467"/>
    <x v="737"/>
    <x v="572"/>
    <x v="0"/>
    <n v="690086000"/>
  </r>
  <r>
    <x v="26"/>
    <x v="8"/>
    <x v="22"/>
    <x v="26"/>
    <x v="71"/>
    <x v="468"/>
    <x v="738"/>
    <x v="573"/>
    <x v="0"/>
    <n v="7500000000"/>
  </r>
  <r>
    <x v="26"/>
    <x v="8"/>
    <x v="3"/>
    <x v="26"/>
    <x v="71"/>
    <x v="469"/>
    <x v="739"/>
    <x v="574"/>
    <x v="0"/>
    <n v="4200000000"/>
  </r>
  <r>
    <x v="26"/>
    <x v="8"/>
    <x v="4"/>
    <x v="26"/>
    <x v="71"/>
    <x v="470"/>
    <x v="740"/>
    <x v="575"/>
    <x v="0"/>
    <n v="11000000000"/>
  </r>
  <r>
    <x v="26"/>
    <x v="8"/>
    <x v="5"/>
    <x v="26"/>
    <x v="71"/>
    <x v="471"/>
    <x v="741"/>
    <x v="575"/>
    <x v="0"/>
    <n v="1349540000"/>
  </r>
  <r>
    <x v="26"/>
    <x v="8"/>
    <x v="16"/>
    <x v="26"/>
    <x v="71"/>
    <x v="472"/>
    <x v="742"/>
    <x v="576"/>
    <x v="0"/>
    <n v="452000000"/>
  </r>
  <r>
    <x v="26"/>
    <x v="8"/>
    <x v="6"/>
    <x v="26"/>
    <x v="71"/>
    <x v="473"/>
    <x v="743"/>
    <x v="577"/>
    <x v="0"/>
    <n v="1000000000"/>
  </r>
  <r>
    <x v="26"/>
    <x v="8"/>
    <x v="7"/>
    <x v="26"/>
    <x v="71"/>
    <x v="474"/>
    <x v="744"/>
    <x v="578"/>
    <x v="0"/>
    <n v="36093000"/>
  </r>
  <r>
    <x v="27"/>
    <x v="0"/>
    <x v="0"/>
    <x v="27"/>
    <x v="0"/>
    <x v="0"/>
    <x v="745"/>
    <x v="0"/>
    <x v="0"/>
    <n v="7500000"/>
  </r>
  <r>
    <x v="27"/>
    <x v="0"/>
    <x v="1"/>
    <x v="27"/>
    <x v="0"/>
    <x v="1"/>
    <x v="746"/>
    <x v="1"/>
    <x v="0"/>
    <n v="105600000"/>
  </r>
  <r>
    <x v="27"/>
    <x v="0"/>
    <x v="3"/>
    <x v="27"/>
    <x v="0"/>
    <x v="3"/>
    <x v="747"/>
    <x v="3"/>
    <x v="0"/>
    <n v="7500000"/>
  </r>
  <r>
    <x v="27"/>
    <x v="0"/>
    <x v="4"/>
    <x v="27"/>
    <x v="0"/>
    <x v="4"/>
    <x v="748"/>
    <x v="4"/>
    <x v="0"/>
    <n v="31380000"/>
  </r>
  <r>
    <x v="27"/>
    <x v="0"/>
    <x v="5"/>
    <x v="27"/>
    <x v="0"/>
    <x v="5"/>
    <x v="749"/>
    <x v="5"/>
    <x v="0"/>
    <n v="27500000"/>
  </r>
  <r>
    <x v="27"/>
    <x v="0"/>
    <x v="6"/>
    <x v="27"/>
    <x v="0"/>
    <x v="6"/>
    <x v="2"/>
    <x v="6"/>
    <x v="0"/>
    <n v="42000000"/>
  </r>
  <r>
    <x v="27"/>
    <x v="0"/>
    <x v="7"/>
    <x v="27"/>
    <x v="0"/>
    <x v="7"/>
    <x v="750"/>
    <x v="7"/>
    <x v="0"/>
    <n v="27000000"/>
  </r>
  <r>
    <x v="27"/>
    <x v="0"/>
    <x v="8"/>
    <x v="27"/>
    <x v="0"/>
    <x v="8"/>
    <x v="751"/>
    <x v="8"/>
    <x v="0"/>
    <n v="2250000"/>
  </r>
  <r>
    <x v="27"/>
    <x v="0"/>
    <x v="9"/>
    <x v="27"/>
    <x v="0"/>
    <x v="9"/>
    <x v="752"/>
    <x v="9"/>
    <x v="0"/>
    <n v="6000000"/>
  </r>
  <r>
    <x v="27"/>
    <x v="0"/>
    <x v="10"/>
    <x v="27"/>
    <x v="0"/>
    <x v="10"/>
    <x v="753"/>
    <x v="10"/>
    <x v="0"/>
    <n v="28200000"/>
  </r>
  <r>
    <x v="27"/>
    <x v="0"/>
    <x v="11"/>
    <x v="27"/>
    <x v="0"/>
    <x v="11"/>
    <x v="754"/>
    <x v="11"/>
    <x v="54"/>
    <n v="25000000"/>
  </r>
  <r>
    <x v="27"/>
    <x v="0"/>
    <x v="12"/>
    <x v="27"/>
    <x v="0"/>
    <x v="12"/>
    <x v="755"/>
    <x v="12"/>
    <x v="0"/>
    <n v="6000000"/>
  </r>
  <r>
    <x v="27"/>
    <x v="0"/>
    <x v="13"/>
    <x v="27"/>
    <x v="0"/>
    <x v="13"/>
    <x v="756"/>
    <x v="13"/>
    <x v="2"/>
    <n v="100000000"/>
  </r>
  <r>
    <x v="27"/>
    <x v="0"/>
    <x v="14"/>
    <x v="27"/>
    <x v="0"/>
    <x v="14"/>
    <x v="757"/>
    <x v="14"/>
    <x v="0"/>
    <n v="37000000"/>
  </r>
  <r>
    <x v="27"/>
    <x v="1"/>
    <x v="16"/>
    <x v="27"/>
    <x v="1"/>
    <x v="17"/>
    <x v="758"/>
    <x v="579"/>
    <x v="0"/>
    <n v="46600000"/>
  </r>
  <r>
    <x v="27"/>
    <x v="1"/>
    <x v="17"/>
    <x v="27"/>
    <x v="1"/>
    <x v="19"/>
    <x v="759"/>
    <x v="346"/>
    <x v="0"/>
    <n v="25000000"/>
  </r>
  <r>
    <x v="27"/>
    <x v="1"/>
    <x v="18"/>
    <x v="27"/>
    <x v="1"/>
    <x v="20"/>
    <x v="760"/>
    <x v="580"/>
    <x v="0"/>
    <n v="98430000"/>
  </r>
  <r>
    <x v="27"/>
    <x v="1"/>
    <x v="30"/>
    <x v="27"/>
    <x v="1"/>
    <x v="21"/>
    <x v="761"/>
    <x v="581"/>
    <x v="0"/>
    <n v="10000000"/>
  </r>
  <r>
    <x v="27"/>
    <x v="1"/>
    <x v="19"/>
    <x v="27"/>
    <x v="1"/>
    <x v="21"/>
    <x v="762"/>
    <x v="582"/>
    <x v="0"/>
    <n v="25700000"/>
  </r>
  <r>
    <x v="27"/>
    <x v="2"/>
    <x v="0"/>
    <x v="27"/>
    <x v="2"/>
    <x v="23"/>
    <x v="763"/>
    <x v="583"/>
    <x v="0"/>
    <n v="20000000"/>
  </r>
  <r>
    <x v="27"/>
    <x v="5"/>
    <x v="0"/>
    <x v="27"/>
    <x v="72"/>
    <x v="475"/>
    <x v="764"/>
    <x v="584"/>
    <x v="8"/>
    <n v="3750000000"/>
  </r>
  <r>
    <x v="27"/>
    <x v="5"/>
    <x v="1"/>
    <x v="27"/>
    <x v="72"/>
    <x v="476"/>
    <x v="765"/>
    <x v="585"/>
    <x v="208"/>
    <n v="250000000"/>
  </r>
  <r>
    <x v="27"/>
    <x v="5"/>
    <x v="21"/>
    <x v="27"/>
    <x v="72"/>
    <x v="477"/>
    <x v="766"/>
    <x v="586"/>
    <x v="209"/>
    <n v="375000000"/>
  </r>
  <r>
    <x v="27"/>
    <x v="5"/>
    <x v="5"/>
    <x v="27"/>
    <x v="72"/>
    <x v="478"/>
    <x v="767"/>
    <x v="587"/>
    <x v="210"/>
    <n v="300000000"/>
  </r>
  <r>
    <x v="27"/>
    <x v="5"/>
    <x v="16"/>
    <x v="27"/>
    <x v="72"/>
    <x v="479"/>
    <x v="768"/>
    <x v="588"/>
    <x v="211"/>
    <n v="150000000"/>
  </r>
  <r>
    <x v="27"/>
    <x v="5"/>
    <x v="6"/>
    <x v="27"/>
    <x v="72"/>
    <x v="480"/>
    <x v="769"/>
    <x v="589"/>
    <x v="212"/>
    <n v="300000000"/>
  </r>
  <r>
    <x v="27"/>
    <x v="5"/>
    <x v="7"/>
    <x v="27"/>
    <x v="72"/>
    <x v="481"/>
    <x v="770"/>
    <x v="590"/>
    <x v="8"/>
    <n v="150000000"/>
  </r>
  <r>
    <x v="27"/>
    <x v="5"/>
    <x v="8"/>
    <x v="27"/>
    <x v="72"/>
    <x v="482"/>
    <x v="771"/>
    <x v="591"/>
    <x v="213"/>
    <n v="250000000"/>
  </r>
  <r>
    <x v="27"/>
    <x v="17"/>
    <x v="0"/>
    <x v="27"/>
    <x v="73"/>
    <x v="483"/>
    <x v="772"/>
    <x v="592"/>
    <x v="214"/>
    <n v="150000000"/>
  </r>
  <r>
    <x v="28"/>
    <x v="0"/>
    <x v="0"/>
    <x v="28"/>
    <x v="0"/>
    <x v="0"/>
    <x v="431"/>
    <x v="0"/>
    <x v="54"/>
    <n v="22500000"/>
  </r>
  <r>
    <x v="28"/>
    <x v="0"/>
    <x v="1"/>
    <x v="28"/>
    <x v="0"/>
    <x v="1"/>
    <x v="431"/>
    <x v="1"/>
    <x v="54"/>
    <n v="175000000"/>
  </r>
  <r>
    <x v="28"/>
    <x v="0"/>
    <x v="3"/>
    <x v="28"/>
    <x v="0"/>
    <x v="3"/>
    <x v="773"/>
    <x v="3"/>
    <x v="54"/>
    <n v="142720000"/>
  </r>
  <r>
    <x v="28"/>
    <x v="0"/>
    <x v="4"/>
    <x v="28"/>
    <x v="0"/>
    <x v="4"/>
    <x v="431"/>
    <x v="4"/>
    <x v="54"/>
    <n v="51800000"/>
  </r>
  <r>
    <x v="28"/>
    <x v="0"/>
    <x v="5"/>
    <x v="28"/>
    <x v="0"/>
    <x v="5"/>
    <x v="774"/>
    <x v="5"/>
    <x v="54"/>
    <n v="200000000"/>
  </r>
  <r>
    <x v="28"/>
    <x v="0"/>
    <x v="6"/>
    <x v="28"/>
    <x v="0"/>
    <x v="6"/>
    <x v="2"/>
    <x v="6"/>
    <x v="54"/>
    <n v="30000000"/>
  </r>
  <r>
    <x v="28"/>
    <x v="0"/>
    <x v="7"/>
    <x v="28"/>
    <x v="0"/>
    <x v="7"/>
    <x v="431"/>
    <x v="7"/>
    <x v="54"/>
    <n v="39000000"/>
  </r>
  <r>
    <x v="28"/>
    <x v="0"/>
    <x v="8"/>
    <x v="28"/>
    <x v="0"/>
    <x v="8"/>
    <x v="775"/>
    <x v="8"/>
    <x v="54"/>
    <n v="30000000"/>
  </r>
  <r>
    <x v="28"/>
    <x v="0"/>
    <x v="9"/>
    <x v="28"/>
    <x v="0"/>
    <x v="9"/>
    <x v="776"/>
    <x v="9"/>
    <x v="54"/>
    <n v="7000000"/>
  </r>
  <r>
    <x v="28"/>
    <x v="0"/>
    <x v="10"/>
    <x v="28"/>
    <x v="0"/>
    <x v="10"/>
    <x v="777"/>
    <x v="10"/>
    <x v="54"/>
    <n v="90000000"/>
  </r>
  <r>
    <x v="28"/>
    <x v="0"/>
    <x v="11"/>
    <x v="28"/>
    <x v="0"/>
    <x v="11"/>
    <x v="778"/>
    <x v="11"/>
    <x v="54"/>
    <n v="25000000"/>
  </r>
  <r>
    <x v="28"/>
    <x v="0"/>
    <x v="13"/>
    <x v="28"/>
    <x v="0"/>
    <x v="13"/>
    <x v="779"/>
    <x v="13"/>
    <x v="54"/>
    <n v="200000000"/>
  </r>
  <r>
    <x v="28"/>
    <x v="0"/>
    <x v="13"/>
    <x v="28"/>
    <x v="0"/>
    <x v="484"/>
    <x v="780"/>
    <x v="13"/>
    <x v="54"/>
    <n v="250000000"/>
  </r>
  <r>
    <x v="28"/>
    <x v="0"/>
    <x v="2"/>
    <x v="28"/>
    <x v="0"/>
    <x v="485"/>
    <x v="781"/>
    <x v="593"/>
    <x v="54"/>
    <n v="158400000"/>
  </r>
  <r>
    <x v="28"/>
    <x v="0"/>
    <x v="36"/>
    <x v="28"/>
    <x v="0"/>
    <x v="101"/>
    <x v="782"/>
    <x v="113"/>
    <x v="54"/>
    <n v="7000000"/>
  </r>
  <r>
    <x v="28"/>
    <x v="1"/>
    <x v="3"/>
    <x v="28"/>
    <x v="1"/>
    <x v="45"/>
    <x v="30"/>
    <x v="45"/>
    <x v="54"/>
    <n v="50000000"/>
  </r>
  <r>
    <x v="28"/>
    <x v="1"/>
    <x v="4"/>
    <x v="28"/>
    <x v="1"/>
    <x v="16"/>
    <x v="783"/>
    <x v="177"/>
    <x v="54"/>
    <n v="10000000"/>
  </r>
  <r>
    <x v="28"/>
    <x v="1"/>
    <x v="29"/>
    <x v="28"/>
    <x v="1"/>
    <x v="47"/>
    <x v="784"/>
    <x v="594"/>
    <x v="54"/>
    <n v="11000000"/>
  </r>
  <r>
    <x v="28"/>
    <x v="1"/>
    <x v="18"/>
    <x v="28"/>
    <x v="1"/>
    <x v="20"/>
    <x v="785"/>
    <x v="595"/>
    <x v="54"/>
    <n v="450000000"/>
  </r>
  <r>
    <x v="28"/>
    <x v="1"/>
    <x v="27"/>
    <x v="28"/>
    <x v="1"/>
    <x v="48"/>
    <x v="786"/>
    <x v="596"/>
    <x v="54"/>
    <n v="30000000"/>
  </r>
  <r>
    <x v="28"/>
    <x v="1"/>
    <x v="17"/>
    <x v="28"/>
    <x v="1"/>
    <x v="19"/>
    <x v="787"/>
    <x v="597"/>
    <x v="54"/>
    <n v="50000000"/>
  </r>
  <r>
    <x v="28"/>
    <x v="1"/>
    <x v="19"/>
    <x v="28"/>
    <x v="1"/>
    <x v="486"/>
    <x v="788"/>
    <x v="598"/>
    <x v="54"/>
    <n v="10000000"/>
  </r>
  <r>
    <x v="28"/>
    <x v="2"/>
    <x v="0"/>
    <x v="28"/>
    <x v="2"/>
    <x v="23"/>
    <x v="789"/>
    <x v="583"/>
    <x v="0"/>
    <n v="15000000"/>
  </r>
  <r>
    <x v="28"/>
    <x v="9"/>
    <x v="0"/>
    <x v="28"/>
    <x v="74"/>
    <x v="487"/>
    <x v="790"/>
    <x v="599"/>
    <x v="215"/>
    <n v="85000000"/>
  </r>
  <r>
    <x v="28"/>
    <x v="9"/>
    <x v="3"/>
    <x v="28"/>
    <x v="74"/>
    <x v="488"/>
    <x v="791"/>
    <x v="600"/>
    <x v="216"/>
    <n v="85000000"/>
  </r>
  <r>
    <x v="28"/>
    <x v="9"/>
    <x v="4"/>
    <x v="28"/>
    <x v="74"/>
    <x v="489"/>
    <x v="792"/>
    <x v="601"/>
    <x v="163"/>
    <n v="85000000"/>
  </r>
  <r>
    <x v="28"/>
    <x v="13"/>
    <x v="17"/>
    <x v="28"/>
    <x v="75"/>
    <x v="490"/>
    <x v="793"/>
    <x v="602"/>
    <x v="54"/>
    <n v="250000000"/>
  </r>
  <r>
    <x v="29"/>
    <x v="0"/>
    <x v="0"/>
    <x v="29"/>
    <x v="0"/>
    <x v="0"/>
    <x v="474"/>
    <x v="0"/>
    <x v="217"/>
    <n v="100000000"/>
  </r>
  <r>
    <x v="29"/>
    <x v="0"/>
    <x v="1"/>
    <x v="29"/>
    <x v="0"/>
    <x v="1"/>
    <x v="474"/>
    <x v="1"/>
    <x v="217"/>
    <n v="1500000000"/>
  </r>
  <r>
    <x v="29"/>
    <x v="0"/>
    <x v="3"/>
    <x v="29"/>
    <x v="0"/>
    <x v="3"/>
    <x v="474"/>
    <x v="3"/>
    <x v="217"/>
    <n v="280000000"/>
  </r>
  <r>
    <x v="29"/>
    <x v="0"/>
    <x v="4"/>
    <x v="29"/>
    <x v="0"/>
    <x v="4"/>
    <x v="474"/>
    <x v="4"/>
    <x v="217"/>
    <n v="516000000"/>
  </r>
  <r>
    <x v="29"/>
    <x v="0"/>
    <x v="5"/>
    <x v="29"/>
    <x v="0"/>
    <x v="5"/>
    <x v="474"/>
    <x v="5"/>
    <x v="217"/>
    <n v="75000000"/>
  </r>
  <r>
    <x v="29"/>
    <x v="0"/>
    <x v="6"/>
    <x v="29"/>
    <x v="0"/>
    <x v="6"/>
    <x v="2"/>
    <x v="6"/>
    <x v="217"/>
    <n v="300000000"/>
  </r>
  <r>
    <x v="29"/>
    <x v="0"/>
    <x v="7"/>
    <x v="29"/>
    <x v="0"/>
    <x v="7"/>
    <x v="474"/>
    <x v="7"/>
    <x v="217"/>
    <n v="1350000000"/>
  </r>
  <r>
    <x v="29"/>
    <x v="0"/>
    <x v="8"/>
    <x v="29"/>
    <x v="0"/>
    <x v="8"/>
    <x v="474"/>
    <x v="8"/>
    <x v="217"/>
    <n v="80000000"/>
  </r>
  <r>
    <x v="29"/>
    <x v="0"/>
    <x v="9"/>
    <x v="29"/>
    <x v="0"/>
    <x v="9"/>
    <x v="474"/>
    <x v="9"/>
    <x v="217"/>
    <n v="75000000"/>
  </r>
  <r>
    <x v="29"/>
    <x v="0"/>
    <x v="10"/>
    <x v="29"/>
    <x v="0"/>
    <x v="10"/>
    <x v="474"/>
    <x v="10"/>
    <x v="217"/>
    <n v="300000000"/>
  </r>
  <r>
    <x v="29"/>
    <x v="0"/>
    <x v="11"/>
    <x v="29"/>
    <x v="0"/>
    <x v="11"/>
    <x v="474"/>
    <x v="11"/>
    <x v="54"/>
    <n v="50000000"/>
  </r>
  <r>
    <x v="29"/>
    <x v="0"/>
    <x v="12"/>
    <x v="29"/>
    <x v="0"/>
    <x v="12"/>
    <x v="474"/>
    <x v="12"/>
    <x v="217"/>
    <n v="290000000"/>
  </r>
  <r>
    <x v="29"/>
    <x v="0"/>
    <x v="13"/>
    <x v="29"/>
    <x v="0"/>
    <x v="13"/>
    <x v="474"/>
    <x v="13"/>
    <x v="217"/>
    <n v="1900000000"/>
  </r>
  <r>
    <x v="29"/>
    <x v="0"/>
    <x v="14"/>
    <x v="29"/>
    <x v="0"/>
    <x v="14"/>
    <x v="474"/>
    <x v="14"/>
    <x v="217"/>
    <n v="784000000"/>
  </r>
  <r>
    <x v="29"/>
    <x v="0"/>
    <x v="57"/>
    <x v="29"/>
    <x v="0"/>
    <x v="491"/>
    <x v="794"/>
    <x v="603"/>
    <x v="2"/>
    <n v="65000000"/>
  </r>
  <r>
    <x v="29"/>
    <x v="0"/>
    <x v="54"/>
    <x v="29"/>
    <x v="0"/>
    <x v="463"/>
    <x v="795"/>
    <x v="604"/>
    <x v="218"/>
    <n v="75000000"/>
  </r>
  <r>
    <x v="29"/>
    <x v="1"/>
    <x v="21"/>
    <x v="29"/>
    <x v="1"/>
    <x v="492"/>
    <x v="796"/>
    <x v="605"/>
    <x v="219"/>
    <n v="5000000000"/>
  </r>
  <r>
    <x v="29"/>
    <x v="1"/>
    <x v="22"/>
    <x v="29"/>
    <x v="1"/>
    <x v="493"/>
    <x v="794"/>
    <x v="606"/>
    <x v="21"/>
    <n v="2000000000"/>
  </r>
  <r>
    <x v="29"/>
    <x v="1"/>
    <x v="4"/>
    <x v="29"/>
    <x v="1"/>
    <x v="16"/>
    <x v="797"/>
    <x v="607"/>
    <x v="217"/>
    <n v="350000000"/>
  </r>
  <r>
    <x v="29"/>
    <x v="1"/>
    <x v="16"/>
    <x v="29"/>
    <x v="1"/>
    <x v="17"/>
    <x v="797"/>
    <x v="608"/>
    <x v="217"/>
    <n v="350000000"/>
  </r>
  <r>
    <x v="29"/>
    <x v="1"/>
    <x v="6"/>
    <x v="29"/>
    <x v="1"/>
    <x v="494"/>
    <x v="794"/>
    <x v="609"/>
    <x v="217"/>
    <n v="250000000"/>
  </r>
  <r>
    <x v="29"/>
    <x v="1"/>
    <x v="7"/>
    <x v="29"/>
    <x v="1"/>
    <x v="495"/>
    <x v="794"/>
    <x v="610"/>
    <x v="217"/>
    <n v="150000000"/>
  </r>
  <r>
    <x v="29"/>
    <x v="1"/>
    <x v="17"/>
    <x v="29"/>
    <x v="1"/>
    <x v="19"/>
    <x v="797"/>
    <x v="283"/>
    <x v="217"/>
    <n v="250000000"/>
  </r>
  <r>
    <x v="29"/>
    <x v="1"/>
    <x v="18"/>
    <x v="29"/>
    <x v="1"/>
    <x v="20"/>
    <x v="797"/>
    <x v="261"/>
    <x v="217"/>
    <n v="950000000"/>
  </r>
  <r>
    <x v="29"/>
    <x v="1"/>
    <x v="19"/>
    <x v="29"/>
    <x v="1"/>
    <x v="21"/>
    <x v="797"/>
    <x v="117"/>
    <x v="217"/>
    <n v="1000000000"/>
  </r>
  <r>
    <x v="29"/>
    <x v="2"/>
    <x v="0"/>
    <x v="29"/>
    <x v="2"/>
    <x v="23"/>
    <x v="5"/>
    <x v="91"/>
    <x v="0"/>
    <n v="20000000"/>
  </r>
  <r>
    <x v="29"/>
    <x v="19"/>
    <x v="9"/>
    <x v="29"/>
    <x v="56"/>
    <x v="496"/>
    <x v="798"/>
    <x v="611"/>
    <x v="220"/>
    <n v="151577100"/>
  </r>
  <r>
    <x v="29"/>
    <x v="19"/>
    <x v="50"/>
    <x v="29"/>
    <x v="56"/>
    <x v="497"/>
    <x v="799"/>
    <x v="612"/>
    <x v="105"/>
    <n v="9525565600"/>
  </r>
  <r>
    <x v="29"/>
    <x v="19"/>
    <x v="31"/>
    <x v="29"/>
    <x v="56"/>
    <x v="498"/>
    <x v="800"/>
    <x v="613"/>
    <x v="217"/>
    <n v="102305000"/>
  </r>
  <r>
    <x v="29"/>
    <x v="19"/>
    <x v="14"/>
    <x v="29"/>
    <x v="56"/>
    <x v="499"/>
    <x v="801"/>
    <x v="612"/>
    <x v="221"/>
    <n v="156000000"/>
  </r>
  <r>
    <x v="29"/>
    <x v="19"/>
    <x v="15"/>
    <x v="29"/>
    <x v="56"/>
    <x v="500"/>
    <x v="802"/>
    <x v="612"/>
    <x v="220"/>
    <n v="215000000"/>
  </r>
  <r>
    <x v="29"/>
    <x v="19"/>
    <x v="44"/>
    <x v="29"/>
    <x v="56"/>
    <x v="501"/>
    <x v="803"/>
    <x v="612"/>
    <x v="6"/>
    <n v="105828000"/>
  </r>
  <r>
    <x v="29"/>
    <x v="19"/>
    <x v="56"/>
    <x v="29"/>
    <x v="56"/>
    <x v="502"/>
    <x v="804"/>
    <x v="614"/>
    <x v="105"/>
    <n v="182000000"/>
  </r>
  <r>
    <x v="29"/>
    <x v="19"/>
    <x v="41"/>
    <x v="29"/>
    <x v="56"/>
    <x v="503"/>
    <x v="805"/>
    <x v="615"/>
    <x v="105"/>
    <n v="400000000"/>
  </r>
  <r>
    <x v="29"/>
    <x v="19"/>
    <x v="43"/>
    <x v="29"/>
    <x v="56"/>
    <x v="504"/>
    <x v="806"/>
    <x v="612"/>
    <x v="222"/>
    <n v="136862000"/>
  </r>
  <r>
    <x v="29"/>
    <x v="19"/>
    <x v="36"/>
    <x v="29"/>
    <x v="56"/>
    <x v="505"/>
    <x v="807"/>
    <x v="616"/>
    <x v="2"/>
    <n v="103805000"/>
  </r>
  <r>
    <x v="29"/>
    <x v="19"/>
    <x v="20"/>
    <x v="29"/>
    <x v="56"/>
    <x v="506"/>
    <x v="808"/>
    <x v="617"/>
    <x v="217"/>
    <n v="291806000"/>
  </r>
  <r>
    <x v="29"/>
    <x v="19"/>
    <x v="24"/>
    <x v="29"/>
    <x v="56"/>
    <x v="507"/>
    <x v="809"/>
    <x v="612"/>
    <x v="105"/>
    <n v="286584500"/>
  </r>
  <r>
    <x v="29"/>
    <x v="19"/>
    <x v="52"/>
    <x v="29"/>
    <x v="56"/>
    <x v="508"/>
    <x v="810"/>
    <x v="612"/>
    <x v="0"/>
    <n v="117880000"/>
  </r>
  <r>
    <x v="29"/>
    <x v="19"/>
    <x v="57"/>
    <x v="29"/>
    <x v="56"/>
    <x v="509"/>
    <x v="811"/>
    <x v="618"/>
    <x v="2"/>
    <n v="243806000"/>
  </r>
  <r>
    <x v="29"/>
    <x v="19"/>
    <x v="53"/>
    <x v="29"/>
    <x v="56"/>
    <x v="510"/>
    <x v="812"/>
    <x v="612"/>
    <x v="105"/>
    <n v="460000000"/>
  </r>
  <r>
    <x v="29"/>
    <x v="19"/>
    <x v="55"/>
    <x v="29"/>
    <x v="56"/>
    <x v="511"/>
    <x v="813"/>
    <x v="619"/>
    <x v="2"/>
    <n v="242571000"/>
  </r>
  <r>
    <x v="29"/>
    <x v="25"/>
    <x v="5"/>
    <x v="29"/>
    <x v="56"/>
    <x v="512"/>
    <x v="814"/>
    <x v="620"/>
    <x v="40"/>
    <n v="201644000"/>
  </r>
  <r>
    <x v="30"/>
    <x v="0"/>
    <x v="0"/>
    <x v="30"/>
    <x v="0"/>
    <x v="0"/>
    <x v="118"/>
    <x v="0"/>
    <x v="223"/>
    <n v="6000000"/>
  </r>
  <r>
    <x v="30"/>
    <x v="0"/>
    <x v="1"/>
    <x v="30"/>
    <x v="0"/>
    <x v="1"/>
    <x v="815"/>
    <x v="1"/>
    <x v="223"/>
    <n v="325000000"/>
  </r>
  <r>
    <x v="30"/>
    <x v="0"/>
    <x v="22"/>
    <x v="30"/>
    <x v="0"/>
    <x v="14"/>
    <x v="816"/>
    <x v="345"/>
    <x v="223"/>
    <n v="36720000"/>
  </r>
  <r>
    <x v="30"/>
    <x v="0"/>
    <x v="3"/>
    <x v="30"/>
    <x v="0"/>
    <x v="3"/>
    <x v="817"/>
    <x v="3"/>
    <x v="223"/>
    <n v="15000000"/>
  </r>
  <r>
    <x v="30"/>
    <x v="0"/>
    <x v="4"/>
    <x v="30"/>
    <x v="0"/>
    <x v="4"/>
    <x v="818"/>
    <x v="4"/>
    <x v="40"/>
    <n v="50700000"/>
  </r>
  <r>
    <x v="30"/>
    <x v="0"/>
    <x v="5"/>
    <x v="30"/>
    <x v="0"/>
    <x v="5"/>
    <x v="819"/>
    <x v="5"/>
    <x v="223"/>
    <n v="75000000"/>
  </r>
  <r>
    <x v="30"/>
    <x v="0"/>
    <x v="6"/>
    <x v="30"/>
    <x v="0"/>
    <x v="6"/>
    <x v="2"/>
    <x v="6"/>
    <x v="223"/>
    <n v="40000000"/>
  </r>
  <r>
    <x v="30"/>
    <x v="0"/>
    <x v="7"/>
    <x v="30"/>
    <x v="0"/>
    <x v="7"/>
    <x v="820"/>
    <x v="7"/>
    <x v="223"/>
    <n v="50000000"/>
  </r>
  <r>
    <x v="30"/>
    <x v="0"/>
    <x v="8"/>
    <x v="30"/>
    <x v="0"/>
    <x v="8"/>
    <x v="821"/>
    <x v="8"/>
    <x v="223"/>
    <n v="12000000"/>
  </r>
  <r>
    <x v="30"/>
    <x v="0"/>
    <x v="9"/>
    <x v="30"/>
    <x v="0"/>
    <x v="9"/>
    <x v="822"/>
    <x v="9"/>
    <x v="223"/>
    <n v="10000000"/>
  </r>
  <r>
    <x v="30"/>
    <x v="0"/>
    <x v="10"/>
    <x v="30"/>
    <x v="0"/>
    <x v="10"/>
    <x v="823"/>
    <x v="10"/>
    <x v="223"/>
    <n v="35000000"/>
  </r>
  <r>
    <x v="30"/>
    <x v="0"/>
    <x v="11"/>
    <x v="30"/>
    <x v="0"/>
    <x v="11"/>
    <x v="824"/>
    <x v="11"/>
    <x v="224"/>
    <n v="50000000"/>
  </r>
  <r>
    <x v="30"/>
    <x v="0"/>
    <x v="58"/>
    <x v="30"/>
    <x v="0"/>
    <x v="513"/>
    <x v="825"/>
    <x v="621"/>
    <x v="223"/>
    <n v="75000000"/>
  </r>
  <r>
    <x v="30"/>
    <x v="0"/>
    <x v="12"/>
    <x v="30"/>
    <x v="0"/>
    <x v="12"/>
    <x v="826"/>
    <x v="12"/>
    <x v="223"/>
    <n v="7000000"/>
  </r>
  <r>
    <x v="30"/>
    <x v="1"/>
    <x v="59"/>
    <x v="30"/>
    <x v="1"/>
    <x v="17"/>
    <x v="827"/>
    <x v="622"/>
    <x v="223"/>
    <n v="400000000"/>
  </r>
  <r>
    <x v="30"/>
    <x v="1"/>
    <x v="60"/>
    <x v="30"/>
    <x v="1"/>
    <x v="19"/>
    <x v="828"/>
    <x v="623"/>
    <x v="223"/>
    <n v="125000000"/>
  </r>
  <r>
    <x v="30"/>
    <x v="1"/>
    <x v="45"/>
    <x v="30"/>
    <x v="1"/>
    <x v="20"/>
    <x v="829"/>
    <x v="624"/>
    <x v="223"/>
    <n v="68000000"/>
  </r>
  <r>
    <x v="30"/>
    <x v="1"/>
    <x v="61"/>
    <x v="30"/>
    <x v="1"/>
    <x v="48"/>
    <x v="830"/>
    <x v="625"/>
    <x v="223"/>
    <n v="190000000"/>
  </r>
  <r>
    <x v="30"/>
    <x v="1"/>
    <x v="46"/>
    <x v="30"/>
    <x v="1"/>
    <x v="21"/>
    <x v="830"/>
    <x v="626"/>
    <x v="223"/>
    <n v="55000000"/>
  </r>
  <r>
    <x v="30"/>
    <x v="1"/>
    <x v="14"/>
    <x v="30"/>
    <x v="1"/>
    <x v="514"/>
    <x v="831"/>
    <x v="627"/>
    <x v="223"/>
    <n v="50000000"/>
  </r>
  <r>
    <x v="30"/>
    <x v="2"/>
    <x v="22"/>
    <x v="30"/>
    <x v="2"/>
    <x v="261"/>
    <x v="832"/>
    <x v="628"/>
    <x v="223"/>
    <n v="150000000"/>
  </r>
  <r>
    <x v="30"/>
    <x v="27"/>
    <x v="34"/>
    <x v="30"/>
    <x v="76"/>
    <x v="515"/>
    <x v="833"/>
    <x v="629"/>
    <x v="40"/>
    <n v="90000000"/>
  </r>
  <r>
    <x v="30"/>
    <x v="2"/>
    <x v="2"/>
    <x v="30"/>
    <x v="2"/>
    <x v="516"/>
    <x v="834"/>
    <x v="630"/>
    <x v="223"/>
    <n v="20000000"/>
  </r>
  <r>
    <x v="30"/>
    <x v="15"/>
    <x v="62"/>
    <x v="30"/>
    <x v="77"/>
    <x v="517"/>
    <x v="835"/>
    <x v="631"/>
    <x v="223"/>
    <n v="825000000"/>
  </r>
  <r>
    <x v="30"/>
    <x v="15"/>
    <x v="63"/>
    <x v="30"/>
    <x v="77"/>
    <x v="518"/>
    <x v="836"/>
    <x v="632"/>
    <x v="223"/>
    <n v="1600000000"/>
  </r>
  <r>
    <x v="30"/>
    <x v="15"/>
    <x v="64"/>
    <x v="30"/>
    <x v="77"/>
    <x v="350"/>
    <x v="837"/>
    <x v="633"/>
    <x v="223"/>
    <n v="975000000"/>
  </r>
  <r>
    <x v="30"/>
    <x v="28"/>
    <x v="23"/>
    <x v="30"/>
    <x v="77"/>
    <x v="519"/>
    <x v="838"/>
    <x v="634"/>
    <x v="223"/>
    <n v="1000000000"/>
  </r>
  <r>
    <x v="30"/>
    <x v="28"/>
    <x v="58"/>
    <x v="30"/>
    <x v="77"/>
    <x v="520"/>
    <x v="839"/>
    <x v="635"/>
    <x v="40"/>
    <n v="75000000"/>
  </r>
  <r>
    <x v="30"/>
    <x v="27"/>
    <x v="6"/>
    <x v="30"/>
    <x v="76"/>
    <x v="521"/>
    <x v="840"/>
    <x v="636"/>
    <x v="40"/>
    <n v="75000000"/>
  </r>
  <r>
    <x v="30"/>
    <x v="27"/>
    <x v="59"/>
    <x v="30"/>
    <x v="76"/>
    <x v="522"/>
    <x v="841"/>
    <x v="637"/>
    <x v="223"/>
    <n v="50000000"/>
  </r>
  <r>
    <x v="30"/>
    <x v="27"/>
    <x v="4"/>
    <x v="30"/>
    <x v="76"/>
    <x v="523"/>
    <x v="842"/>
    <x v="638"/>
    <x v="223"/>
    <n v="100000000"/>
  </r>
  <r>
    <x v="30"/>
    <x v="27"/>
    <x v="13"/>
    <x v="30"/>
    <x v="76"/>
    <x v="524"/>
    <x v="843"/>
    <x v="639"/>
    <x v="223"/>
    <n v="500000000"/>
  </r>
  <r>
    <x v="30"/>
    <x v="27"/>
    <x v="2"/>
    <x v="30"/>
    <x v="76"/>
    <x v="525"/>
    <x v="844"/>
    <x v="640"/>
    <x v="223"/>
    <n v="75000000"/>
  </r>
  <r>
    <x v="30"/>
    <x v="27"/>
    <x v="37"/>
    <x v="30"/>
    <x v="76"/>
    <x v="526"/>
    <x v="845"/>
    <x v="641"/>
    <x v="223"/>
    <n v="125000000"/>
  </r>
  <r>
    <x v="31"/>
    <x v="0"/>
    <x v="0"/>
    <x v="31"/>
    <x v="0"/>
    <x v="0"/>
    <x v="846"/>
    <x v="0"/>
    <x v="0"/>
    <n v="5650000"/>
  </r>
  <r>
    <x v="31"/>
    <x v="0"/>
    <x v="1"/>
    <x v="31"/>
    <x v="0"/>
    <x v="1"/>
    <x v="847"/>
    <x v="1"/>
    <x v="0"/>
    <n v="15000000"/>
  </r>
  <r>
    <x v="31"/>
    <x v="0"/>
    <x v="3"/>
    <x v="31"/>
    <x v="0"/>
    <x v="3"/>
    <x v="848"/>
    <x v="3"/>
    <x v="0"/>
    <n v="12240000"/>
  </r>
  <r>
    <x v="31"/>
    <x v="0"/>
    <x v="4"/>
    <x v="31"/>
    <x v="0"/>
    <x v="4"/>
    <x v="849"/>
    <x v="4"/>
    <x v="0"/>
    <n v="77560000"/>
  </r>
  <r>
    <x v="31"/>
    <x v="0"/>
    <x v="5"/>
    <x v="31"/>
    <x v="0"/>
    <x v="5"/>
    <x v="850"/>
    <x v="5"/>
    <x v="0"/>
    <n v="26752500"/>
  </r>
  <r>
    <x v="31"/>
    <x v="0"/>
    <x v="6"/>
    <x v="31"/>
    <x v="0"/>
    <x v="6"/>
    <x v="2"/>
    <x v="6"/>
    <x v="0"/>
    <n v="39676500"/>
  </r>
  <r>
    <x v="31"/>
    <x v="0"/>
    <x v="7"/>
    <x v="31"/>
    <x v="0"/>
    <x v="7"/>
    <x v="555"/>
    <x v="7"/>
    <x v="0"/>
    <n v="20000000"/>
  </r>
  <r>
    <x v="31"/>
    <x v="0"/>
    <x v="8"/>
    <x v="31"/>
    <x v="0"/>
    <x v="8"/>
    <x v="851"/>
    <x v="8"/>
    <x v="0"/>
    <n v="3900000"/>
  </r>
  <r>
    <x v="31"/>
    <x v="0"/>
    <x v="9"/>
    <x v="31"/>
    <x v="0"/>
    <x v="9"/>
    <x v="852"/>
    <x v="9"/>
    <x v="0"/>
    <n v="5300000"/>
  </r>
  <r>
    <x v="31"/>
    <x v="0"/>
    <x v="10"/>
    <x v="31"/>
    <x v="0"/>
    <x v="10"/>
    <x v="613"/>
    <x v="10"/>
    <x v="0"/>
    <n v="10000000"/>
  </r>
  <r>
    <x v="31"/>
    <x v="0"/>
    <x v="11"/>
    <x v="31"/>
    <x v="0"/>
    <x v="11"/>
    <x v="853"/>
    <x v="11"/>
    <x v="0"/>
    <n v="60000000"/>
  </r>
  <r>
    <x v="31"/>
    <x v="0"/>
    <x v="12"/>
    <x v="31"/>
    <x v="0"/>
    <x v="12"/>
    <x v="854"/>
    <x v="12"/>
    <x v="0"/>
    <n v="9220500"/>
  </r>
  <r>
    <x v="31"/>
    <x v="0"/>
    <x v="13"/>
    <x v="31"/>
    <x v="0"/>
    <x v="13"/>
    <x v="855"/>
    <x v="13"/>
    <x v="0"/>
    <n v="50000000"/>
  </r>
  <r>
    <x v="31"/>
    <x v="0"/>
    <x v="14"/>
    <x v="31"/>
    <x v="0"/>
    <x v="14"/>
    <x v="74"/>
    <x v="14"/>
    <x v="0"/>
    <n v="12240000"/>
  </r>
  <r>
    <x v="31"/>
    <x v="1"/>
    <x v="4"/>
    <x v="31"/>
    <x v="1"/>
    <x v="16"/>
    <x v="856"/>
    <x v="642"/>
    <x v="0"/>
    <n v="2000000"/>
  </r>
  <r>
    <x v="31"/>
    <x v="1"/>
    <x v="16"/>
    <x v="31"/>
    <x v="1"/>
    <x v="17"/>
    <x v="857"/>
    <x v="643"/>
    <x v="0"/>
    <n v="101500000"/>
  </r>
  <r>
    <x v="31"/>
    <x v="1"/>
    <x v="18"/>
    <x v="31"/>
    <x v="1"/>
    <x v="20"/>
    <x v="858"/>
    <x v="595"/>
    <x v="0"/>
    <n v="48035000"/>
  </r>
  <r>
    <x v="31"/>
    <x v="1"/>
    <x v="19"/>
    <x v="31"/>
    <x v="1"/>
    <x v="21"/>
    <x v="859"/>
    <x v="489"/>
    <x v="0"/>
    <n v="23500000"/>
  </r>
  <r>
    <x v="31"/>
    <x v="0"/>
    <x v="36"/>
    <x v="31"/>
    <x v="0"/>
    <x v="101"/>
    <x v="849"/>
    <x v="113"/>
    <x v="0"/>
    <n v="76000000"/>
  </r>
  <r>
    <x v="31"/>
    <x v="2"/>
    <x v="22"/>
    <x v="31"/>
    <x v="2"/>
    <x v="52"/>
    <x v="860"/>
    <x v="176"/>
    <x v="0"/>
    <n v="85000000"/>
  </r>
  <r>
    <x v="31"/>
    <x v="2"/>
    <x v="0"/>
    <x v="31"/>
    <x v="2"/>
    <x v="23"/>
    <x v="861"/>
    <x v="644"/>
    <x v="0"/>
    <n v="15000000"/>
  </r>
  <r>
    <x v="31"/>
    <x v="8"/>
    <x v="12"/>
    <x v="31"/>
    <x v="78"/>
    <x v="527"/>
    <x v="862"/>
    <x v="645"/>
    <x v="0"/>
    <n v="214752600"/>
  </r>
  <r>
    <x v="31"/>
    <x v="8"/>
    <x v="29"/>
    <x v="31"/>
    <x v="78"/>
    <x v="528"/>
    <x v="863"/>
    <x v="646"/>
    <x v="0"/>
    <n v="246999100"/>
  </r>
  <r>
    <x v="31"/>
    <x v="9"/>
    <x v="7"/>
    <x v="31"/>
    <x v="79"/>
    <x v="529"/>
    <x v="864"/>
    <x v="647"/>
    <x v="0"/>
    <n v="165896600"/>
  </r>
  <r>
    <x v="31"/>
    <x v="3"/>
    <x v="0"/>
    <x v="31"/>
    <x v="80"/>
    <x v="530"/>
    <x v="865"/>
    <x v="648"/>
    <x v="0"/>
    <n v="343631600"/>
  </r>
  <r>
    <x v="32"/>
    <x v="0"/>
    <x v="0"/>
    <x v="32"/>
    <x v="0"/>
    <x v="0"/>
    <x v="431"/>
    <x v="0"/>
    <x v="0"/>
    <n v="13500000"/>
  </r>
  <r>
    <x v="32"/>
    <x v="0"/>
    <x v="1"/>
    <x v="32"/>
    <x v="0"/>
    <x v="1"/>
    <x v="431"/>
    <x v="1"/>
    <x v="0"/>
    <n v="19000000"/>
  </r>
  <r>
    <x v="32"/>
    <x v="0"/>
    <x v="3"/>
    <x v="32"/>
    <x v="0"/>
    <x v="3"/>
    <x v="431"/>
    <x v="3"/>
    <x v="0"/>
    <n v="12240000"/>
  </r>
  <r>
    <x v="32"/>
    <x v="0"/>
    <x v="4"/>
    <x v="32"/>
    <x v="0"/>
    <x v="4"/>
    <x v="431"/>
    <x v="4"/>
    <x v="0"/>
    <n v="72480000"/>
  </r>
  <r>
    <x v="32"/>
    <x v="0"/>
    <x v="5"/>
    <x v="32"/>
    <x v="0"/>
    <x v="5"/>
    <x v="431"/>
    <x v="5"/>
    <x v="0"/>
    <n v="17740000"/>
  </r>
  <r>
    <x v="32"/>
    <x v="0"/>
    <x v="6"/>
    <x v="32"/>
    <x v="0"/>
    <x v="6"/>
    <x v="2"/>
    <x v="6"/>
    <x v="0"/>
    <n v="45000000"/>
  </r>
  <r>
    <x v="32"/>
    <x v="0"/>
    <x v="7"/>
    <x v="32"/>
    <x v="0"/>
    <x v="7"/>
    <x v="431"/>
    <x v="7"/>
    <x v="0"/>
    <n v="80100000"/>
  </r>
  <r>
    <x v="32"/>
    <x v="0"/>
    <x v="8"/>
    <x v="32"/>
    <x v="0"/>
    <x v="8"/>
    <x v="431"/>
    <x v="8"/>
    <x v="0"/>
    <n v="5000000"/>
  </r>
  <r>
    <x v="32"/>
    <x v="0"/>
    <x v="9"/>
    <x v="32"/>
    <x v="0"/>
    <x v="9"/>
    <x v="431"/>
    <x v="9"/>
    <x v="0"/>
    <n v="7500000"/>
  </r>
  <r>
    <x v="32"/>
    <x v="0"/>
    <x v="10"/>
    <x v="32"/>
    <x v="0"/>
    <x v="10"/>
    <x v="431"/>
    <x v="10"/>
    <x v="0"/>
    <n v="50000000"/>
  </r>
  <r>
    <x v="32"/>
    <x v="0"/>
    <x v="11"/>
    <x v="32"/>
    <x v="0"/>
    <x v="11"/>
    <x v="431"/>
    <x v="11"/>
    <x v="0"/>
    <n v="50000000"/>
  </r>
  <r>
    <x v="32"/>
    <x v="0"/>
    <x v="12"/>
    <x v="32"/>
    <x v="0"/>
    <x v="12"/>
    <x v="431"/>
    <x v="12"/>
    <x v="0"/>
    <n v="11000000"/>
  </r>
  <r>
    <x v="32"/>
    <x v="0"/>
    <x v="13"/>
    <x v="32"/>
    <x v="0"/>
    <x v="13"/>
    <x v="431"/>
    <x v="13"/>
    <x v="0"/>
    <n v="125000000"/>
  </r>
  <r>
    <x v="32"/>
    <x v="2"/>
    <x v="22"/>
    <x v="32"/>
    <x v="2"/>
    <x v="52"/>
    <x v="431"/>
    <x v="649"/>
    <x v="0"/>
    <n v="50000000"/>
  </r>
  <r>
    <x v="32"/>
    <x v="1"/>
    <x v="16"/>
    <x v="32"/>
    <x v="1"/>
    <x v="17"/>
    <x v="431"/>
    <x v="650"/>
    <x v="0"/>
    <n v="55000000"/>
  </r>
  <r>
    <x v="32"/>
    <x v="1"/>
    <x v="17"/>
    <x v="32"/>
    <x v="1"/>
    <x v="19"/>
    <x v="431"/>
    <x v="651"/>
    <x v="0"/>
    <n v="75000000"/>
  </r>
  <r>
    <x v="32"/>
    <x v="1"/>
    <x v="18"/>
    <x v="32"/>
    <x v="1"/>
    <x v="20"/>
    <x v="431"/>
    <x v="652"/>
    <x v="0"/>
    <n v="44000000"/>
  </r>
  <r>
    <x v="32"/>
    <x v="1"/>
    <x v="19"/>
    <x v="32"/>
    <x v="1"/>
    <x v="21"/>
    <x v="431"/>
    <x v="387"/>
    <x v="0"/>
    <n v="50000000"/>
  </r>
  <r>
    <x v="32"/>
    <x v="2"/>
    <x v="0"/>
    <x v="32"/>
    <x v="2"/>
    <x v="23"/>
    <x v="431"/>
    <x v="653"/>
    <x v="0"/>
    <n v="15000000"/>
  </r>
  <r>
    <x v="32"/>
    <x v="7"/>
    <x v="18"/>
    <x v="32"/>
    <x v="81"/>
    <x v="531"/>
    <x v="431"/>
    <x v="654"/>
    <x v="225"/>
    <n v="319920000"/>
  </r>
  <r>
    <x v="32"/>
    <x v="7"/>
    <x v="2"/>
    <x v="32"/>
    <x v="81"/>
    <x v="532"/>
    <x v="866"/>
    <x v="655"/>
    <x v="2"/>
    <n v="200000000"/>
  </r>
  <r>
    <x v="32"/>
    <x v="7"/>
    <x v="4"/>
    <x v="32"/>
    <x v="81"/>
    <x v="533"/>
    <x v="431"/>
    <x v="656"/>
    <x v="2"/>
    <n v="175000000"/>
  </r>
  <r>
    <x v="32"/>
    <x v="7"/>
    <x v="16"/>
    <x v="32"/>
    <x v="81"/>
    <x v="534"/>
    <x v="431"/>
    <x v="657"/>
    <x v="2"/>
    <n v="175000000"/>
  </r>
  <r>
    <x v="32"/>
    <x v="7"/>
    <x v="6"/>
    <x v="32"/>
    <x v="81"/>
    <x v="535"/>
    <x v="431"/>
    <x v="658"/>
    <x v="226"/>
    <n v="150000000"/>
  </r>
  <r>
    <x v="32"/>
    <x v="7"/>
    <x v="8"/>
    <x v="32"/>
    <x v="81"/>
    <x v="536"/>
    <x v="431"/>
    <x v="659"/>
    <x v="162"/>
    <n v="95000000"/>
  </r>
  <r>
    <x v="32"/>
    <x v="7"/>
    <x v="34"/>
    <x v="32"/>
    <x v="81"/>
    <x v="537"/>
    <x v="431"/>
    <x v="660"/>
    <x v="2"/>
    <n v="150000000"/>
  </r>
  <r>
    <x v="32"/>
    <x v="7"/>
    <x v="30"/>
    <x v="32"/>
    <x v="81"/>
    <x v="538"/>
    <x v="431"/>
    <x v="661"/>
    <x v="0"/>
    <n v="150000000"/>
  </r>
  <r>
    <x v="32"/>
    <x v="7"/>
    <x v="0"/>
    <x v="32"/>
    <x v="81"/>
    <x v="539"/>
    <x v="431"/>
    <x v="662"/>
    <x v="0"/>
    <n v="71000000"/>
  </r>
  <r>
    <x v="32"/>
    <x v="7"/>
    <x v="0"/>
    <x v="32"/>
    <x v="81"/>
    <x v="540"/>
    <x v="431"/>
    <x v="663"/>
    <x v="0"/>
    <n v="71000000"/>
  </r>
  <r>
    <x v="33"/>
    <x v="0"/>
    <x v="0"/>
    <x v="33"/>
    <x v="0"/>
    <x v="0"/>
    <x v="867"/>
    <x v="0"/>
    <x v="0"/>
    <n v="6000000"/>
  </r>
  <r>
    <x v="33"/>
    <x v="0"/>
    <x v="1"/>
    <x v="33"/>
    <x v="0"/>
    <x v="1"/>
    <x v="868"/>
    <x v="1"/>
    <x v="0"/>
    <n v="241000000"/>
  </r>
  <r>
    <x v="33"/>
    <x v="0"/>
    <x v="3"/>
    <x v="33"/>
    <x v="0"/>
    <x v="3"/>
    <x v="869"/>
    <x v="3"/>
    <x v="0"/>
    <n v="80000000"/>
  </r>
  <r>
    <x v="33"/>
    <x v="0"/>
    <x v="4"/>
    <x v="33"/>
    <x v="0"/>
    <x v="4"/>
    <x v="870"/>
    <x v="4"/>
    <x v="0"/>
    <n v="30000000"/>
  </r>
  <r>
    <x v="33"/>
    <x v="0"/>
    <x v="5"/>
    <x v="33"/>
    <x v="0"/>
    <x v="5"/>
    <x v="871"/>
    <x v="5"/>
    <x v="0"/>
    <n v="24480000"/>
  </r>
  <r>
    <x v="33"/>
    <x v="0"/>
    <x v="6"/>
    <x v="33"/>
    <x v="0"/>
    <x v="6"/>
    <x v="2"/>
    <x v="6"/>
    <x v="0"/>
    <n v="50000000"/>
  </r>
  <r>
    <x v="33"/>
    <x v="0"/>
    <x v="7"/>
    <x v="33"/>
    <x v="0"/>
    <x v="7"/>
    <x v="68"/>
    <x v="7"/>
    <x v="0"/>
    <n v="30000000"/>
  </r>
  <r>
    <x v="33"/>
    <x v="0"/>
    <x v="8"/>
    <x v="33"/>
    <x v="0"/>
    <x v="8"/>
    <x v="872"/>
    <x v="8"/>
    <x v="0"/>
    <n v="8000000"/>
  </r>
  <r>
    <x v="33"/>
    <x v="0"/>
    <x v="9"/>
    <x v="33"/>
    <x v="0"/>
    <x v="9"/>
    <x v="873"/>
    <x v="9"/>
    <x v="0"/>
    <n v="5000000"/>
  </r>
  <r>
    <x v="33"/>
    <x v="0"/>
    <x v="10"/>
    <x v="33"/>
    <x v="0"/>
    <x v="10"/>
    <x v="874"/>
    <x v="10"/>
    <x v="0"/>
    <n v="10000000"/>
  </r>
  <r>
    <x v="33"/>
    <x v="0"/>
    <x v="11"/>
    <x v="33"/>
    <x v="0"/>
    <x v="11"/>
    <x v="875"/>
    <x v="11"/>
    <x v="54"/>
    <n v="25000000"/>
  </r>
  <r>
    <x v="33"/>
    <x v="0"/>
    <x v="12"/>
    <x v="33"/>
    <x v="0"/>
    <x v="12"/>
    <x v="876"/>
    <x v="12"/>
    <x v="0"/>
    <n v="12000000"/>
  </r>
  <r>
    <x v="33"/>
    <x v="0"/>
    <x v="13"/>
    <x v="33"/>
    <x v="0"/>
    <x v="13"/>
    <x v="877"/>
    <x v="13"/>
    <x v="2"/>
    <n v="100000000"/>
  </r>
  <r>
    <x v="33"/>
    <x v="0"/>
    <x v="14"/>
    <x v="33"/>
    <x v="0"/>
    <x v="14"/>
    <x v="878"/>
    <x v="14"/>
    <x v="40"/>
    <n v="48960000"/>
  </r>
  <r>
    <x v="33"/>
    <x v="1"/>
    <x v="4"/>
    <x v="33"/>
    <x v="1"/>
    <x v="16"/>
    <x v="76"/>
    <x v="320"/>
    <x v="0"/>
    <n v="25000000"/>
  </r>
  <r>
    <x v="33"/>
    <x v="1"/>
    <x v="16"/>
    <x v="33"/>
    <x v="1"/>
    <x v="17"/>
    <x v="130"/>
    <x v="320"/>
    <x v="0"/>
    <n v="45000000"/>
  </r>
  <r>
    <x v="33"/>
    <x v="1"/>
    <x v="17"/>
    <x v="33"/>
    <x v="1"/>
    <x v="19"/>
    <x v="879"/>
    <x v="320"/>
    <x v="0"/>
    <n v="25000000"/>
  </r>
  <r>
    <x v="33"/>
    <x v="1"/>
    <x v="18"/>
    <x v="33"/>
    <x v="1"/>
    <x v="20"/>
    <x v="880"/>
    <x v="320"/>
    <x v="0"/>
    <n v="80000000"/>
  </r>
  <r>
    <x v="33"/>
    <x v="1"/>
    <x v="19"/>
    <x v="33"/>
    <x v="1"/>
    <x v="21"/>
    <x v="881"/>
    <x v="320"/>
    <x v="0"/>
    <n v="20000000"/>
  </r>
  <r>
    <x v="33"/>
    <x v="2"/>
    <x v="0"/>
    <x v="33"/>
    <x v="2"/>
    <x v="23"/>
    <x v="882"/>
    <x v="664"/>
    <x v="0"/>
    <n v="20000000"/>
  </r>
  <r>
    <x v="33"/>
    <x v="8"/>
    <x v="21"/>
    <x v="33"/>
    <x v="82"/>
    <x v="541"/>
    <x v="883"/>
    <x v="665"/>
    <x v="227"/>
    <n v="180000000"/>
  </r>
  <r>
    <x v="33"/>
    <x v="8"/>
    <x v="2"/>
    <x v="33"/>
    <x v="82"/>
    <x v="542"/>
    <x v="884"/>
    <x v="666"/>
    <x v="8"/>
    <n v="100000000"/>
  </r>
  <r>
    <x v="33"/>
    <x v="9"/>
    <x v="0"/>
    <x v="33"/>
    <x v="83"/>
    <x v="543"/>
    <x v="885"/>
    <x v="667"/>
    <x v="228"/>
    <n v="180000000"/>
  </r>
  <r>
    <x v="33"/>
    <x v="9"/>
    <x v="2"/>
    <x v="33"/>
    <x v="84"/>
    <x v="544"/>
    <x v="886"/>
    <x v="668"/>
    <x v="114"/>
    <n v="80000000"/>
  </r>
  <r>
    <x v="33"/>
    <x v="9"/>
    <x v="3"/>
    <x v="33"/>
    <x v="84"/>
    <x v="545"/>
    <x v="887"/>
    <x v="669"/>
    <x v="105"/>
    <n v="150000000"/>
  </r>
  <r>
    <x v="33"/>
    <x v="9"/>
    <x v="16"/>
    <x v="33"/>
    <x v="84"/>
    <x v="38"/>
    <x v="888"/>
    <x v="670"/>
    <x v="229"/>
    <n v="150000000"/>
  </r>
  <r>
    <x v="33"/>
    <x v="9"/>
    <x v="35"/>
    <x v="33"/>
    <x v="84"/>
    <x v="546"/>
    <x v="889"/>
    <x v="671"/>
    <x v="114"/>
    <n v="200000000"/>
  </r>
  <r>
    <x v="33"/>
    <x v="9"/>
    <x v="23"/>
    <x v="33"/>
    <x v="84"/>
    <x v="547"/>
    <x v="890"/>
    <x v="672"/>
    <x v="230"/>
    <n v="300000000"/>
  </r>
  <r>
    <x v="33"/>
    <x v="9"/>
    <x v="33"/>
    <x v="33"/>
    <x v="84"/>
    <x v="548"/>
    <x v="891"/>
    <x v="673"/>
    <x v="231"/>
    <n v="300000000"/>
  </r>
  <r>
    <x v="33"/>
    <x v="9"/>
    <x v="11"/>
    <x v="33"/>
    <x v="84"/>
    <x v="549"/>
    <x v="892"/>
    <x v="674"/>
    <x v="232"/>
    <n v="130000000"/>
  </r>
  <r>
    <x v="33"/>
    <x v="9"/>
    <x v="17"/>
    <x v="33"/>
    <x v="84"/>
    <x v="550"/>
    <x v="893"/>
    <x v="675"/>
    <x v="233"/>
    <n v="125000000"/>
  </r>
  <r>
    <x v="33"/>
    <x v="9"/>
    <x v="14"/>
    <x v="33"/>
    <x v="84"/>
    <x v="551"/>
    <x v="894"/>
    <x v="676"/>
    <x v="229"/>
    <n v="125000000"/>
  </r>
  <r>
    <x v="33"/>
    <x v="19"/>
    <x v="4"/>
    <x v="33"/>
    <x v="82"/>
    <x v="552"/>
    <x v="895"/>
    <x v="677"/>
    <x v="234"/>
    <n v="150000000"/>
  </r>
  <r>
    <x v="33"/>
    <x v="19"/>
    <x v="5"/>
    <x v="33"/>
    <x v="82"/>
    <x v="553"/>
    <x v="896"/>
    <x v="678"/>
    <x v="8"/>
    <n v="150000000"/>
  </r>
  <r>
    <x v="33"/>
    <x v="5"/>
    <x v="21"/>
    <x v="33"/>
    <x v="82"/>
    <x v="554"/>
    <x v="897"/>
    <x v="679"/>
    <x v="8"/>
    <n v="5239000000"/>
  </r>
  <r>
    <x v="33"/>
    <x v="5"/>
    <x v="2"/>
    <x v="33"/>
    <x v="82"/>
    <x v="555"/>
    <x v="898"/>
    <x v="680"/>
    <x v="235"/>
    <n v="125000000"/>
  </r>
  <r>
    <x v="34"/>
    <x v="0"/>
    <x v="0"/>
    <x v="34"/>
    <x v="0"/>
    <x v="0"/>
    <x v="899"/>
    <x v="681"/>
    <x v="0"/>
    <n v="30000000"/>
  </r>
  <r>
    <x v="34"/>
    <x v="0"/>
    <x v="1"/>
    <x v="34"/>
    <x v="0"/>
    <x v="1"/>
    <x v="899"/>
    <x v="1"/>
    <x v="0"/>
    <n v="90000000"/>
  </r>
  <r>
    <x v="34"/>
    <x v="0"/>
    <x v="3"/>
    <x v="34"/>
    <x v="0"/>
    <x v="3"/>
    <x v="900"/>
    <x v="3"/>
    <x v="0"/>
    <n v="26000000"/>
  </r>
  <r>
    <x v="34"/>
    <x v="0"/>
    <x v="4"/>
    <x v="34"/>
    <x v="0"/>
    <x v="4"/>
    <x v="901"/>
    <x v="4"/>
    <x v="0"/>
    <n v="52000000"/>
  </r>
  <r>
    <x v="34"/>
    <x v="0"/>
    <x v="5"/>
    <x v="34"/>
    <x v="0"/>
    <x v="5"/>
    <x v="902"/>
    <x v="5"/>
    <x v="0"/>
    <n v="9200000"/>
  </r>
  <r>
    <x v="34"/>
    <x v="0"/>
    <x v="6"/>
    <x v="34"/>
    <x v="0"/>
    <x v="6"/>
    <x v="2"/>
    <x v="6"/>
    <x v="0"/>
    <n v="35000000"/>
  </r>
  <r>
    <x v="34"/>
    <x v="0"/>
    <x v="7"/>
    <x v="34"/>
    <x v="0"/>
    <x v="7"/>
    <x v="903"/>
    <x v="7"/>
    <x v="0"/>
    <n v="15000000"/>
  </r>
  <r>
    <x v="34"/>
    <x v="0"/>
    <x v="8"/>
    <x v="34"/>
    <x v="0"/>
    <x v="8"/>
    <x v="904"/>
    <x v="8"/>
    <x v="0"/>
    <n v="3450000"/>
  </r>
  <r>
    <x v="34"/>
    <x v="0"/>
    <x v="9"/>
    <x v="34"/>
    <x v="0"/>
    <x v="9"/>
    <x v="905"/>
    <x v="9"/>
    <x v="0"/>
    <n v="7000000"/>
  </r>
  <r>
    <x v="34"/>
    <x v="0"/>
    <x v="10"/>
    <x v="34"/>
    <x v="0"/>
    <x v="10"/>
    <x v="906"/>
    <x v="10"/>
    <x v="0"/>
    <n v="15000000"/>
  </r>
  <r>
    <x v="34"/>
    <x v="0"/>
    <x v="11"/>
    <x v="34"/>
    <x v="0"/>
    <x v="11"/>
    <x v="905"/>
    <x v="11"/>
    <x v="54"/>
    <n v="75000000"/>
  </r>
  <r>
    <x v="34"/>
    <x v="0"/>
    <x v="12"/>
    <x v="34"/>
    <x v="0"/>
    <x v="12"/>
    <x v="905"/>
    <x v="12"/>
    <x v="0"/>
    <n v="7000000"/>
  </r>
  <r>
    <x v="34"/>
    <x v="0"/>
    <x v="13"/>
    <x v="34"/>
    <x v="0"/>
    <x v="13"/>
    <x v="905"/>
    <x v="13"/>
    <x v="2"/>
    <n v="125000000"/>
  </r>
  <r>
    <x v="34"/>
    <x v="0"/>
    <x v="14"/>
    <x v="34"/>
    <x v="0"/>
    <x v="14"/>
    <x v="905"/>
    <x v="14"/>
    <x v="0"/>
    <n v="120000000"/>
  </r>
  <r>
    <x v="34"/>
    <x v="1"/>
    <x v="4"/>
    <x v="34"/>
    <x v="1"/>
    <x v="16"/>
    <x v="78"/>
    <x v="682"/>
    <x v="0"/>
    <n v="75000000"/>
  </r>
  <r>
    <x v="34"/>
    <x v="1"/>
    <x v="16"/>
    <x v="34"/>
    <x v="1"/>
    <x v="17"/>
    <x v="78"/>
    <x v="683"/>
    <x v="0"/>
    <n v="75000000"/>
  </r>
  <r>
    <x v="34"/>
    <x v="1"/>
    <x v="17"/>
    <x v="34"/>
    <x v="1"/>
    <x v="19"/>
    <x v="78"/>
    <x v="684"/>
    <x v="0"/>
    <n v="30000000"/>
  </r>
  <r>
    <x v="34"/>
    <x v="1"/>
    <x v="18"/>
    <x v="34"/>
    <x v="1"/>
    <x v="20"/>
    <x v="78"/>
    <x v="685"/>
    <x v="0"/>
    <n v="92000000"/>
  </r>
  <r>
    <x v="34"/>
    <x v="1"/>
    <x v="35"/>
    <x v="34"/>
    <x v="1"/>
    <x v="101"/>
    <x v="907"/>
    <x v="686"/>
    <x v="0"/>
    <n v="40000000"/>
  </r>
  <r>
    <x v="34"/>
    <x v="1"/>
    <x v="23"/>
    <x v="34"/>
    <x v="1"/>
    <x v="260"/>
    <x v="907"/>
    <x v="687"/>
    <x v="0"/>
    <n v="40000000"/>
  </r>
  <r>
    <x v="34"/>
    <x v="2"/>
    <x v="22"/>
    <x v="34"/>
    <x v="2"/>
    <x v="52"/>
    <x v="908"/>
    <x v="688"/>
    <x v="6"/>
    <n v="15000000"/>
  </r>
  <r>
    <x v="34"/>
    <x v="2"/>
    <x v="0"/>
    <x v="34"/>
    <x v="2"/>
    <x v="23"/>
    <x v="909"/>
    <x v="689"/>
    <x v="0"/>
    <n v="20000000"/>
  </r>
  <r>
    <x v="34"/>
    <x v="8"/>
    <x v="0"/>
    <x v="34"/>
    <x v="85"/>
    <x v="556"/>
    <x v="910"/>
    <x v="690"/>
    <x v="2"/>
    <n v="412000000"/>
  </r>
  <r>
    <x v="34"/>
    <x v="19"/>
    <x v="2"/>
    <x v="34"/>
    <x v="86"/>
    <x v="557"/>
    <x v="911"/>
    <x v="691"/>
    <x v="54"/>
    <n v="130000000"/>
  </r>
  <r>
    <x v="34"/>
    <x v="8"/>
    <x v="21"/>
    <x v="34"/>
    <x v="85"/>
    <x v="558"/>
    <x v="912"/>
    <x v="692"/>
    <x v="2"/>
    <n v="650000000"/>
  </r>
  <r>
    <x v="34"/>
    <x v="8"/>
    <x v="1"/>
    <x v="34"/>
    <x v="85"/>
    <x v="559"/>
    <x v="913"/>
    <x v="693"/>
    <x v="236"/>
    <n v="100000000"/>
  </r>
  <r>
    <x v="34"/>
    <x v="8"/>
    <x v="2"/>
    <x v="34"/>
    <x v="85"/>
    <x v="560"/>
    <x v="914"/>
    <x v="694"/>
    <x v="2"/>
    <n v="108000000"/>
  </r>
  <r>
    <x v="34"/>
    <x v="8"/>
    <x v="22"/>
    <x v="34"/>
    <x v="85"/>
    <x v="561"/>
    <x v="915"/>
    <x v="695"/>
    <x v="2"/>
    <n v="200000000"/>
  </r>
  <r>
    <x v="34"/>
    <x v="19"/>
    <x v="41"/>
    <x v="34"/>
    <x v="86"/>
    <x v="562"/>
    <x v="916"/>
    <x v="696"/>
    <x v="237"/>
    <n v="125000000"/>
  </r>
  <r>
    <x v="34"/>
    <x v="9"/>
    <x v="43"/>
    <x v="34"/>
    <x v="87"/>
    <x v="563"/>
    <x v="917"/>
    <x v="697"/>
    <x v="238"/>
    <n v="600000000"/>
  </r>
  <r>
    <x v="34"/>
    <x v="8"/>
    <x v="4"/>
    <x v="34"/>
    <x v="85"/>
    <x v="564"/>
    <x v="918"/>
    <x v="698"/>
    <x v="239"/>
    <n v="75000000"/>
  </r>
  <r>
    <x v="34"/>
    <x v="9"/>
    <x v="42"/>
    <x v="34"/>
    <x v="87"/>
    <x v="565"/>
    <x v="919"/>
    <x v="699"/>
    <x v="240"/>
    <n v="100000000"/>
  </r>
  <r>
    <x v="34"/>
    <x v="19"/>
    <x v="4"/>
    <x v="34"/>
    <x v="86"/>
    <x v="566"/>
    <x v="920"/>
    <x v="700"/>
    <x v="241"/>
    <n v="100000000"/>
  </r>
  <r>
    <x v="34"/>
    <x v="9"/>
    <x v="3"/>
    <x v="34"/>
    <x v="87"/>
    <x v="567"/>
    <x v="921"/>
    <x v="701"/>
    <x v="242"/>
    <n v="125000000"/>
  </r>
  <r>
    <x v="34"/>
    <x v="9"/>
    <x v="16"/>
    <x v="34"/>
    <x v="87"/>
    <x v="568"/>
    <x v="922"/>
    <x v="702"/>
    <x v="243"/>
    <n v="150000000"/>
  </r>
  <r>
    <x v="34"/>
    <x v="9"/>
    <x v="2"/>
    <x v="34"/>
    <x v="87"/>
    <x v="569"/>
    <x v="923"/>
    <x v="703"/>
    <x v="237"/>
    <n v="125000000"/>
  </r>
  <r>
    <x v="35"/>
    <x v="0"/>
    <x v="0"/>
    <x v="35"/>
    <x v="0"/>
    <x v="0"/>
    <x v="405"/>
    <x v="0"/>
    <x v="0"/>
    <n v="7500000"/>
  </r>
  <r>
    <x v="35"/>
    <x v="0"/>
    <x v="1"/>
    <x v="35"/>
    <x v="0"/>
    <x v="1"/>
    <x v="405"/>
    <x v="1"/>
    <x v="0"/>
    <n v="55000000"/>
  </r>
  <r>
    <x v="35"/>
    <x v="0"/>
    <x v="2"/>
    <x v="35"/>
    <x v="0"/>
    <x v="2"/>
    <x v="405"/>
    <x v="2"/>
    <x v="0"/>
    <n v="25000000"/>
  </r>
  <r>
    <x v="35"/>
    <x v="0"/>
    <x v="3"/>
    <x v="35"/>
    <x v="0"/>
    <x v="3"/>
    <x v="924"/>
    <x v="3"/>
    <x v="0"/>
    <n v="10000000"/>
  </r>
  <r>
    <x v="35"/>
    <x v="0"/>
    <x v="4"/>
    <x v="35"/>
    <x v="0"/>
    <x v="4"/>
    <x v="405"/>
    <x v="4"/>
    <x v="0"/>
    <n v="65000000"/>
  </r>
  <r>
    <x v="35"/>
    <x v="0"/>
    <x v="5"/>
    <x v="35"/>
    <x v="0"/>
    <x v="5"/>
    <x v="405"/>
    <x v="5"/>
    <x v="0"/>
    <n v="12500000"/>
  </r>
  <r>
    <x v="35"/>
    <x v="0"/>
    <x v="6"/>
    <x v="35"/>
    <x v="0"/>
    <x v="6"/>
    <x v="2"/>
    <x v="6"/>
    <x v="0"/>
    <n v="40000000"/>
  </r>
  <r>
    <x v="35"/>
    <x v="0"/>
    <x v="7"/>
    <x v="35"/>
    <x v="0"/>
    <x v="7"/>
    <x v="405"/>
    <x v="7"/>
    <x v="0"/>
    <n v="25000000"/>
  </r>
  <r>
    <x v="35"/>
    <x v="0"/>
    <x v="9"/>
    <x v="35"/>
    <x v="0"/>
    <x v="9"/>
    <x v="405"/>
    <x v="9"/>
    <x v="0"/>
    <n v="7500000"/>
  </r>
  <r>
    <x v="35"/>
    <x v="0"/>
    <x v="10"/>
    <x v="35"/>
    <x v="0"/>
    <x v="10"/>
    <x v="405"/>
    <x v="10"/>
    <x v="0"/>
    <n v="22000000"/>
  </r>
  <r>
    <x v="35"/>
    <x v="0"/>
    <x v="11"/>
    <x v="35"/>
    <x v="0"/>
    <x v="11"/>
    <x v="405"/>
    <x v="11"/>
    <x v="54"/>
    <n v="115000000"/>
  </r>
  <r>
    <x v="35"/>
    <x v="0"/>
    <x v="12"/>
    <x v="35"/>
    <x v="0"/>
    <x v="12"/>
    <x v="405"/>
    <x v="12"/>
    <x v="0"/>
    <n v="7000000"/>
  </r>
  <r>
    <x v="35"/>
    <x v="0"/>
    <x v="13"/>
    <x v="35"/>
    <x v="0"/>
    <x v="13"/>
    <x v="405"/>
    <x v="13"/>
    <x v="244"/>
    <n v="100000000"/>
  </r>
  <r>
    <x v="35"/>
    <x v="0"/>
    <x v="14"/>
    <x v="35"/>
    <x v="0"/>
    <x v="14"/>
    <x v="925"/>
    <x v="14"/>
    <x v="0"/>
    <n v="24480000"/>
  </r>
  <r>
    <x v="35"/>
    <x v="1"/>
    <x v="16"/>
    <x v="35"/>
    <x v="1"/>
    <x v="17"/>
    <x v="926"/>
    <x v="704"/>
    <x v="0"/>
    <n v="125000000"/>
  </r>
  <r>
    <x v="35"/>
    <x v="1"/>
    <x v="50"/>
    <x v="35"/>
    <x v="1"/>
    <x v="570"/>
    <x v="927"/>
    <x v="705"/>
    <x v="245"/>
    <n v="150000000"/>
  </r>
  <r>
    <x v="35"/>
    <x v="1"/>
    <x v="18"/>
    <x v="35"/>
    <x v="1"/>
    <x v="20"/>
    <x v="928"/>
    <x v="706"/>
    <x v="0"/>
    <n v="45000000"/>
  </r>
  <r>
    <x v="35"/>
    <x v="1"/>
    <x v="30"/>
    <x v="35"/>
    <x v="1"/>
    <x v="48"/>
    <x v="929"/>
    <x v="707"/>
    <x v="0"/>
    <n v="20000000"/>
  </r>
  <r>
    <x v="35"/>
    <x v="1"/>
    <x v="19"/>
    <x v="35"/>
    <x v="1"/>
    <x v="21"/>
    <x v="930"/>
    <x v="708"/>
    <x v="0"/>
    <n v="20000000"/>
  </r>
  <r>
    <x v="35"/>
    <x v="2"/>
    <x v="22"/>
    <x v="35"/>
    <x v="2"/>
    <x v="52"/>
    <x v="931"/>
    <x v="709"/>
    <x v="246"/>
    <n v="200000000"/>
  </r>
  <r>
    <x v="35"/>
    <x v="2"/>
    <x v="0"/>
    <x v="35"/>
    <x v="2"/>
    <x v="23"/>
    <x v="405"/>
    <x v="710"/>
    <x v="0"/>
    <n v="20000000"/>
  </r>
  <r>
    <x v="35"/>
    <x v="8"/>
    <x v="6"/>
    <x v="35"/>
    <x v="88"/>
    <x v="571"/>
    <x v="932"/>
    <x v="711"/>
    <x v="247"/>
    <n v="125000000"/>
  </r>
  <r>
    <x v="35"/>
    <x v="8"/>
    <x v="22"/>
    <x v="35"/>
    <x v="88"/>
    <x v="572"/>
    <x v="933"/>
    <x v="712"/>
    <x v="8"/>
    <n v="100000000"/>
  </r>
  <r>
    <x v="35"/>
    <x v="8"/>
    <x v="3"/>
    <x v="35"/>
    <x v="88"/>
    <x v="573"/>
    <x v="934"/>
    <x v="713"/>
    <x v="248"/>
    <n v="100000000"/>
  </r>
  <r>
    <x v="35"/>
    <x v="5"/>
    <x v="0"/>
    <x v="35"/>
    <x v="59"/>
    <x v="574"/>
    <x v="935"/>
    <x v="714"/>
    <x v="249"/>
    <n v="175000000"/>
  </r>
  <r>
    <x v="35"/>
    <x v="5"/>
    <x v="16"/>
    <x v="35"/>
    <x v="59"/>
    <x v="575"/>
    <x v="936"/>
    <x v="715"/>
    <x v="250"/>
    <n v="100000000"/>
  </r>
  <r>
    <x v="35"/>
    <x v="8"/>
    <x v="1"/>
    <x v="35"/>
    <x v="88"/>
    <x v="576"/>
    <x v="937"/>
    <x v="716"/>
    <x v="251"/>
    <n v="200000000"/>
  </r>
  <r>
    <x v="35"/>
    <x v="8"/>
    <x v="9"/>
    <x v="35"/>
    <x v="88"/>
    <x v="577"/>
    <x v="938"/>
    <x v="717"/>
    <x v="252"/>
    <n v="300000000"/>
  </r>
  <r>
    <x v="35"/>
    <x v="8"/>
    <x v="18"/>
    <x v="35"/>
    <x v="88"/>
    <x v="578"/>
    <x v="939"/>
    <x v="718"/>
    <x v="253"/>
    <n v="75000000"/>
  </r>
  <r>
    <x v="35"/>
    <x v="8"/>
    <x v="34"/>
    <x v="35"/>
    <x v="88"/>
    <x v="579"/>
    <x v="940"/>
    <x v="719"/>
    <x v="8"/>
    <n v="100000000"/>
  </r>
  <r>
    <x v="36"/>
    <x v="0"/>
    <x v="0"/>
    <x v="36"/>
    <x v="0"/>
    <x v="0"/>
    <x v="941"/>
    <x v="0"/>
    <x v="0"/>
    <n v="7500000"/>
  </r>
  <r>
    <x v="36"/>
    <x v="0"/>
    <x v="1"/>
    <x v="36"/>
    <x v="0"/>
    <x v="1"/>
    <x v="942"/>
    <x v="1"/>
    <x v="0"/>
    <n v="150000000"/>
  </r>
  <r>
    <x v="36"/>
    <x v="0"/>
    <x v="3"/>
    <x v="36"/>
    <x v="0"/>
    <x v="3"/>
    <x v="943"/>
    <x v="3"/>
    <x v="0"/>
    <n v="27500000"/>
  </r>
  <r>
    <x v="36"/>
    <x v="0"/>
    <x v="4"/>
    <x v="36"/>
    <x v="0"/>
    <x v="4"/>
    <x v="944"/>
    <x v="4"/>
    <x v="0"/>
    <n v="45000000"/>
  </r>
  <r>
    <x v="36"/>
    <x v="0"/>
    <x v="5"/>
    <x v="36"/>
    <x v="0"/>
    <x v="5"/>
    <x v="945"/>
    <x v="5"/>
    <x v="0"/>
    <n v="5000000"/>
  </r>
  <r>
    <x v="36"/>
    <x v="0"/>
    <x v="6"/>
    <x v="36"/>
    <x v="0"/>
    <x v="6"/>
    <x v="2"/>
    <x v="6"/>
    <x v="0"/>
    <n v="27500000"/>
  </r>
  <r>
    <x v="36"/>
    <x v="0"/>
    <x v="7"/>
    <x v="36"/>
    <x v="0"/>
    <x v="7"/>
    <x v="946"/>
    <x v="7"/>
    <x v="0"/>
    <n v="35000000"/>
  </r>
  <r>
    <x v="36"/>
    <x v="0"/>
    <x v="8"/>
    <x v="36"/>
    <x v="0"/>
    <x v="8"/>
    <x v="947"/>
    <x v="8"/>
    <x v="0"/>
    <n v="10000000"/>
  </r>
  <r>
    <x v="36"/>
    <x v="0"/>
    <x v="9"/>
    <x v="36"/>
    <x v="0"/>
    <x v="9"/>
    <x v="948"/>
    <x v="9"/>
    <x v="0"/>
    <n v="45000000"/>
  </r>
  <r>
    <x v="36"/>
    <x v="0"/>
    <x v="10"/>
    <x v="36"/>
    <x v="0"/>
    <x v="10"/>
    <x v="949"/>
    <x v="10"/>
    <x v="0"/>
    <n v="40000000"/>
  </r>
  <r>
    <x v="36"/>
    <x v="0"/>
    <x v="11"/>
    <x v="36"/>
    <x v="0"/>
    <x v="11"/>
    <x v="950"/>
    <x v="11"/>
    <x v="54"/>
    <n v="100000000"/>
  </r>
  <r>
    <x v="36"/>
    <x v="0"/>
    <x v="12"/>
    <x v="36"/>
    <x v="0"/>
    <x v="12"/>
    <x v="951"/>
    <x v="12"/>
    <x v="0"/>
    <n v="5000000"/>
  </r>
  <r>
    <x v="36"/>
    <x v="0"/>
    <x v="13"/>
    <x v="36"/>
    <x v="0"/>
    <x v="13"/>
    <x v="952"/>
    <x v="13"/>
    <x v="0"/>
    <n v="150000000"/>
  </r>
  <r>
    <x v="36"/>
    <x v="1"/>
    <x v="4"/>
    <x v="36"/>
    <x v="1"/>
    <x v="16"/>
    <x v="856"/>
    <x v="177"/>
    <x v="0"/>
    <n v="75000000"/>
  </r>
  <r>
    <x v="36"/>
    <x v="1"/>
    <x v="16"/>
    <x v="36"/>
    <x v="1"/>
    <x v="17"/>
    <x v="857"/>
    <x v="720"/>
    <x v="0"/>
    <n v="20000000"/>
  </r>
  <r>
    <x v="36"/>
    <x v="1"/>
    <x v="8"/>
    <x v="36"/>
    <x v="1"/>
    <x v="580"/>
    <x v="953"/>
    <x v="721"/>
    <x v="0"/>
    <n v="60000000"/>
  </r>
  <r>
    <x v="36"/>
    <x v="1"/>
    <x v="17"/>
    <x v="36"/>
    <x v="1"/>
    <x v="19"/>
    <x v="954"/>
    <x v="722"/>
    <x v="0"/>
    <n v="20000000"/>
  </r>
  <r>
    <x v="36"/>
    <x v="1"/>
    <x v="18"/>
    <x v="36"/>
    <x v="1"/>
    <x v="20"/>
    <x v="955"/>
    <x v="723"/>
    <x v="0"/>
    <n v="100000000"/>
  </r>
  <r>
    <x v="36"/>
    <x v="1"/>
    <x v="19"/>
    <x v="36"/>
    <x v="1"/>
    <x v="21"/>
    <x v="857"/>
    <x v="397"/>
    <x v="0"/>
    <n v="75000000"/>
  </r>
  <r>
    <x v="36"/>
    <x v="1"/>
    <x v="20"/>
    <x v="36"/>
    <x v="1"/>
    <x v="50"/>
    <x v="956"/>
    <x v="724"/>
    <x v="0"/>
    <n v="125000000"/>
  </r>
  <r>
    <x v="36"/>
    <x v="1"/>
    <x v="35"/>
    <x v="36"/>
    <x v="1"/>
    <x v="101"/>
    <x v="957"/>
    <x v="725"/>
    <x v="0"/>
    <n v="45000000"/>
  </r>
  <r>
    <x v="36"/>
    <x v="0"/>
    <x v="65"/>
    <x v="36"/>
    <x v="0"/>
    <x v="321"/>
    <x v="958"/>
    <x v="726"/>
    <x v="0"/>
    <n v="30000000"/>
  </r>
  <r>
    <x v="36"/>
    <x v="2"/>
    <x v="3"/>
    <x v="36"/>
    <x v="2"/>
    <x v="581"/>
    <x v="958"/>
    <x v="727"/>
    <x v="0"/>
    <n v="20000000"/>
  </r>
  <r>
    <x v="36"/>
    <x v="2"/>
    <x v="0"/>
    <x v="36"/>
    <x v="2"/>
    <x v="23"/>
    <x v="959"/>
    <x v="728"/>
    <x v="0"/>
    <n v="20000000"/>
  </r>
  <r>
    <x v="36"/>
    <x v="19"/>
    <x v="3"/>
    <x v="36"/>
    <x v="89"/>
    <x v="582"/>
    <x v="960"/>
    <x v="729"/>
    <x v="6"/>
    <n v="125000000"/>
  </r>
  <r>
    <x v="36"/>
    <x v="3"/>
    <x v="1"/>
    <x v="36"/>
    <x v="90"/>
    <x v="583"/>
    <x v="961"/>
    <x v="730"/>
    <x v="254"/>
    <n v="650000000"/>
  </r>
  <r>
    <x v="36"/>
    <x v="3"/>
    <x v="22"/>
    <x v="36"/>
    <x v="90"/>
    <x v="584"/>
    <x v="962"/>
    <x v="731"/>
    <x v="255"/>
    <n v="350000000"/>
  </r>
  <r>
    <x v="36"/>
    <x v="3"/>
    <x v="3"/>
    <x v="36"/>
    <x v="90"/>
    <x v="585"/>
    <x v="963"/>
    <x v="732"/>
    <x v="256"/>
    <n v="125000000"/>
  </r>
  <r>
    <x v="36"/>
    <x v="3"/>
    <x v="4"/>
    <x v="36"/>
    <x v="90"/>
    <x v="586"/>
    <x v="964"/>
    <x v="733"/>
    <x v="257"/>
    <n v="150000000"/>
  </r>
  <r>
    <x v="36"/>
    <x v="5"/>
    <x v="7"/>
    <x v="36"/>
    <x v="91"/>
    <x v="587"/>
    <x v="965"/>
    <x v="734"/>
    <x v="0"/>
    <n v="100000000"/>
  </r>
  <r>
    <x v="36"/>
    <x v="4"/>
    <x v="5"/>
    <x v="36"/>
    <x v="90"/>
    <x v="588"/>
    <x v="966"/>
    <x v="735"/>
    <x v="258"/>
    <n v="125000000"/>
  </r>
  <r>
    <x v="36"/>
    <x v="5"/>
    <x v="18"/>
    <x v="36"/>
    <x v="91"/>
    <x v="589"/>
    <x v="967"/>
    <x v="736"/>
    <x v="0"/>
    <n v="500000000"/>
  </r>
  <r>
    <x v="36"/>
    <x v="5"/>
    <x v="2"/>
    <x v="36"/>
    <x v="91"/>
    <x v="587"/>
    <x v="968"/>
    <x v="737"/>
    <x v="162"/>
    <n v="100000000"/>
  </r>
  <r>
    <x v="37"/>
    <x v="0"/>
    <x v="0"/>
    <x v="37"/>
    <x v="0"/>
    <x v="0"/>
    <x v="969"/>
    <x v="0"/>
    <x v="21"/>
    <n v="5000000"/>
  </r>
  <r>
    <x v="37"/>
    <x v="0"/>
    <x v="1"/>
    <x v="37"/>
    <x v="0"/>
    <x v="1"/>
    <x v="970"/>
    <x v="1"/>
    <x v="21"/>
    <n v="824750000"/>
  </r>
  <r>
    <x v="37"/>
    <x v="0"/>
    <x v="3"/>
    <x v="37"/>
    <x v="0"/>
    <x v="3"/>
    <x v="971"/>
    <x v="3"/>
    <x v="21"/>
    <n v="1750000"/>
  </r>
  <r>
    <x v="37"/>
    <x v="0"/>
    <x v="4"/>
    <x v="37"/>
    <x v="0"/>
    <x v="4"/>
    <x v="972"/>
    <x v="4"/>
    <x v="21"/>
    <n v="40650000"/>
  </r>
  <r>
    <x v="37"/>
    <x v="0"/>
    <x v="5"/>
    <x v="37"/>
    <x v="0"/>
    <x v="5"/>
    <x v="973"/>
    <x v="5"/>
    <x v="21"/>
    <n v="13740000"/>
  </r>
  <r>
    <x v="37"/>
    <x v="0"/>
    <x v="6"/>
    <x v="37"/>
    <x v="0"/>
    <x v="6"/>
    <x v="2"/>
    <x v="6"/>
    <x v="21"/>
    <n v="37250000"/>
  </r>
  <r>
    <x v="37"/>
    <x v="0"/>
    <x v="7"/>
    <x v="37"/>
    <x v="0"/>
    <x v="7"/>
    <x v="974"/>
    <x v="7"/>
    <x v="21"/>
    <n v="17500000"/>
  </r>
  <r>
    <x v="37"/>
    <x v="0"/>
    <x v="8"/>
    <x v="37"/>
    <x v="0"/>
    <x v="8"/>
    <x v="975"/>
    <x v="8"/>
    <x v="21"/>
    <n v="2500000"/>
  </r>
  <r>
    <x v="37"/>
    <x v="0"/>
    <x v="9"/>
    <x v="37"/>
    <x v="0"/>
    <x v="9"/>
    <x v="976"/>
    <x v="9"/>
    <x v="21"/>
    <n v="1800000"/>
  </r>
  <r>
    <x v="37"/>
    <x v="0"/>
    <x v="10"/>
    <x v="37"/>
    <x v="0"/>
    <x v="10"/>
    <x v="977"/>
    <x v="10"/>
    <x v="21"/>
    <n v="15000000"/>
  </r>
  <r>
    <x v="37"/>
    <x v="0"/>
    <x v="11"/>
    <x v="37"/>
    <x v="0"/>
    <x v="11"/>
    <x v="978"/>
    <x v="11"/>
    <x v="163"/>
    <n v="75000000"/>
  </r>
  <r>
    <x v="37"/>
    <x v="0"/>
    <x v="12"/>
    <x v="37"/>
    <x v="0"/>
    <x v="12"/>
    <x v="979"/>
    <x v="12"/>
    <x v="21"/>
    <n v="4650000"/>
  </r>
  <r>
    <x v="37"/>
    <x v="0"/>
    <x v="13"/>
    <x v="37"/>
    <x v="0"/>
    <x v="13"/>
    <x v="980"/>
    <x v="13"/>
    <x v="8"/>
    <n v="75000000"/>
  </r>
  <r>
    <x v="37"/>
    <x v="0"/>
    <x v="19"/>
    <x v="37"/>
    <x v="0"/>
    <x v="44"/>
    <x v="981"/>
    <x v="225"/>
    <x v="21"/>
    <n v="15000000"/>
  </r>
  <r>
    <x v="37"/>
    <x v="2"/>
    <x v="22"/>
    <x v="37"/>
    <x v="2"/>
    <x v="52"/>
    <x v="982"/>
    <x v="738"/>
    <x v="1"/>
    <n v="60000000"/>
  </r>
  <r>
    <x v="37"/>
    <x v="1"/>
    <x v="16"/>
    <x v="37"/>
    <x v="1"/>
    <x v="17"/>
    <x v="983"/>
    <x v="739"/>
    <x v="21"/>
    <n v="100225000"/>
  </r>
  <r>
    <x v="37"/>
    <x v="1"/>
    <x v="18"/>
    <x v="37"/>
    <x v="1"/>
    <x v="20"/>
    <x v="984"/>
    <x v="740"/>
    <x v="21"/>
    <n v="14550000"/>
  </r>
  <r>
    <x v="37"/>
    <x v="1"/>
    <x v="30"/>
    <x v="37"/>
    <x v="1"/>
    <x v="48"/>
    <x v="985"/>
    <x v="741"/>
    <x v="21"/>
    <n v="4000000"/>
  </r>
  <r>
    <x v="37"/>
    <x v="1"/>
    <x v="19"/>
    <x v="37"/>
    <x v="1"/>
    <x v="21"/>
    <x v="986"/>
    <x v="742"/>
    <x v="21"/>
    <n v="15000000"/>
  </r>
  <r>
    <x v="37"/>
    <x v="2"/>
    <x v="0"/>
    <x v="37"/>
    <x v="2"/>
    <x v="23"/>
    <x v="987"/>
    <x v="743"/>
    <x v="21"/>
    <n v="10000000"/>
  </r>
  <r>
    <x v="37"/>
    <x v="8"/>
    <x v="3"/>
    <x v="37"/>
    <x v="76"/>
    <x v="590"/>
    <x v="988"/>
    <x v="744"/>
    <x v="21"/>
    <n v="110307600"/>
  </r>
  <r>
    <x v="37"/>
    <x v="8"/>
    <x v="16"/>
    <x v="37"/>
    <x v="76"/>
    <x v="38"/>
    <x v="989"/>
    <x v="745"/>
    <x v="259"/>
    <n v="85000000"/>
  </r>
  <r>
    <x v="37"/>
    <x v="8"/>
    <x v="35"/>
    <x v="37"/>
    <x v="76"/>
    <x v="591"/>
    <x v="990"/>
    <x v="746"/>
    <x v="8"/>
    <n v="160000000"/>
  </r>
  <r>
    <x v="37"/>
    <x v="8"/>
    <x v="9"/>
    <x v="37"/>
    <x v="76"/>
    <x v="592"/>
    <x v="991"/>
    <x v="747"/>
    <x v="260"/>
    <n v="20000000"/>
  </r>
  <r>
    <x v="37"/>
    <x v="8"/>
    <x v="33"/>
    <x v="37"/>
    <x v="76"/>
    <x v="593"/>
    <x v="992"/>
    <x v="748"/>
    <x v="21"/>
    <n v="185305000"/>
  </r>
  <r>
    <x v="37"/>
    <x v="8"/>
    <x v="10"/>
    <x v="37"/>
    <x v="76"/>
    <x v="594"/>
    <x v="993"/>
    <x v="745"/>
    <x v="8"/>
    <n v="135000000"/>
  </r>
  <r>
    <x v="37"/>
    <x v="3"/>
    <x v="16"/>
    <x v="37"/>
    <x v="92"/>
    <x v="595"/>
    <x v="994"/>
    <x v="749"/>
    <x v="40"/>
    <n v="175000000"/>
  </r>
  <r>
    <x v="38"/>
    <x v="0"/>
    <x v="0"/>
    <x v="38"/>
    <x v="0"/>
    <x v="0"/>
    <x v="995"/>
    <x v="0"/>
    <x v="0"/>
    <n v="4000000"/>
  </r>
  <r>
    <x v="38"/>
    <x v="0"/>
    <x v="1"/>
    <x v="38"/>
    <x v="0"/>
    <x v="1"/>
    <x v="996"/>
    <x v="1"/>
    <x v="0"/>
    <n v="250000000"/>
  </r>
  <r>
    <x v="38"/>
    <x v="0"/>
    <x v="2"/>
    <x v="38"/>
    <x v="0"/>
    <x v="2"/>
    <x v="997"/>
    <x v="2"/>
    <x v="0"/>
    <n v="40000000"/>
  </r>
  <r>
    <x v="38"/>
    <x v="0"/>
    <x v="4"/>
    <x v="38"/>
    <x v="0"/>
    <x v="596"/>
    <x v="998"/>
    <x v="4"/>
    <x v="0"/>
    <n v="35000000"/>
  </r>
  <r>
    <x v="38"/>
    <x v="0"/>
    <x v="4"/>
    <x v="38"/>
    <x v="0"/>
    <x v="4"/>
    <x v="999"/>
    <x v="4"/>
    <x v="0"/>
    <n v="80000000"/>
  </r>
  <r>
    <x v="38"/>
    <x v="0"/>
    <x v="5"/>
    <x v="38"/>
    <x v="0"/>
    <x v="597"/>
    <x v="1000"/>
    <x v="5"/>
    <x v="0"/>
    <n v="50000000"/>
  </r>
  <r>
    <x v="38"/>
    <x v="0"/>
    <x v="6"/>
    <x v="38"/>
    <x v="0"/>
    <x v="6"/>
    <x v="2"/>
    <x v="6"/>
    <x v="0"/>
    <n v="75000000"/>
  </r>
  <r>
    <x v="38"/>
    <x v="0"/>
    <x v="7"/>
    <x v="38"/>
    <x v="0"/>
    <x v="7"/>
    <x v="1001"/>
    <x v="7"/>
    <x v="0"/>
    <n v="25000000"/>
  </r>
  <r>
    <x v="38"/>
    <x v="0"/>
    <x v="8"/>
    <x v="38"/>
    <x v="0"/>
    <x v="8"/>
    <x v="1002"/>
    <x v="8"/>
    <x v="0"/>
    <n v="15000000"/>
  </r>
  <r>
    <x v="38"/>
    <x v="0"/>
    <x v="9"/>
    <x v="38"/>
    <x v="0"/>
    <x v="9"/>
    <x v="1003"/>
    <x v="9"/>
    <x v="0"/>
    <n v="15000000"/>
  </r>
  <r>
    <x v="38"/>
    <x v="0"/>
    <x v="12"/>
    <x v="38"/>
    <x v="0"/>
    <x v="12"/>
    <x v="1004"/>
    <x v="12"/>
    <x v="0"/>
    <n v="15000000"/>
  </r>
  <r>
    <x v="38"/>
    <x v="0"/>
    <x v="10"/>
    <x v="38"/>
    <x v="0"/>
    <x v="10"/>
    <x v="1005"/>
    <x v="10"/>
    <x v="0"/>
    <n v="75000000"/>
  </r>
  <r>
    <x v="38"/>
    <x v="0"/>
    <x v="11"/>
    <x v="38"/>
    <x v="0"/>
    <x v="11"/>
    <x v="1006"/>
    <x v="11"/>
    <x v="261"/>
    <n v="50000000"/>
  </r>
  <r>
    <x v="38"/>
    <x v="0"/>
    <x v="12"/>
    <x v="38"/>
    <x v="0"/>
    <x v="598"/>
    <x v="1007"/>
    <x v="12"/>
    <x v="11"/>
    <n v="20000000"/>
  </r>
  <r>
    <x v="38"/>
    <x v="0"/>
    <x v="13"/>
    <x v="38"/>
    <x v="0"/>
    <x v="13"/>
    <x v="1008"/>
    <x v="13"/>
    <x v="2"/>
    <n v="60000000"/>
  </r>
  <r>
    <x v="38"/>
    <x v="1"/>
    <x v="16"/>
    <x v="38"/>
    <x v="1"/>
    <x v="17"/>
    <x v="1009"/>
    <x v="178"/>
    <x v="0"/>
    <n v="100000000"/>
  </r>
  <r>
    <x v="38"/>
    <x v="1"/>
    <x v="4"/>
    <x v="38"/>
    <x v="1"/>
    <x v="16"/>
    <x v="1010"/>
    <x v="750"/>
    <x v="0"/>
    <n v="50000000"/>
  </r>
  <r>
    <x v="38"/>
    <x v="1"/>
    <x v="17"/>
    <x v="38"/>
    <x v="1"/>
    <x v="19"/>
    <x v="1011"/>
    <x v="751"/>
    <x v="0"/>
    <n v="100000000"/>
  </r>
  <r>
    <x v="38"/>
    <x v="1"/>
    <x v="18"/>
    <x v="38"/>
    <x v="1"/>
    <x v="20"/>
    <x v="1012"/>
    <x v="752"/>
    <x v="0"/>
    <n v="150000000"/>
  </r>
  <r>
    <x v="38"/>
    <x v="1"/>
    <x v="34"/>
    <x v="38"/>
    <x v="1"/>
    <x v="48"/>
    <x v="1013"/>
    <x v="753"/>
    <x v="0"/>
    <n v="65000000"/>
  </r>
  <r>
    <x v="38"/>
    <x v="1"/>
    <x v="19"/>
    <x v="38"/>
    <x v="1"/>
    <x v="21"/>
    <x v="1014"/>
    <x v="754"/>
    <x v="21"/>
    <n v="75000000"/>
  </r>
  <r>
    <x v="38"/>
    <x v="1"/>
    <x v="50"/>
    <x v="38"/>
    <x v="1"/>
    <x v="599"/>
    <x v="1015"/>
    <x v="755"/>
    <x v="21"/>
    <n v="75000000"/>
  </r>
  <r>
    <x v="38"/>
    <x v="2"/>
    <x v="22"/>
    <x v="38"/>
    <x v="2"/>
    <x v="52"/>
    <x v="1016"/>
    <x v="756"/>
    <x v="54"/>
    <n v="100000000"/>
  </r>
  <r>
    <x v="38"/>
    <x v="2"/>
    <x v="0"/>
    <x v="38"/>
    <x v="2"/>
    <x v="23"/>
    <x v="1017"/>
    <x v="757"/>
    <x v="21"/>
    <n v="20000000"/>
  </r>
  <r>
    <x v="38"/>
    <x v="8"/>
    <x v="0"/>
    <x v="38"/>
    <x v="93"/>
    <x v="600"/>
    <x v="1018"/>
    <x v="758"/>
    <x v="21"/>
    <n v="30000000"/>
  </r>
  <r>
    <x v="38"/>
    <x v="8"/>
    <x v="1"/>
    <x v="38"/>
    <x v="93"/>
    <x v="601"/>
    <x v="1019"/>
    <x v="759"/>
    <x v="105"/>
    <n v="160000000"/>
  </r>
  <r>
    <x v="38"/>
    <x v="8"/>
    <x v="21"/>
    <x v="38"/>
    <x v="93"/>
    <x v="602"/>
    <x v="1020"/>
    <x v="760"/>
    <x v="0"/>
    <n v="125000000"/>
  </r>
  <r>
    <x v="38"/>
    <x v="8"/>
    <x v="22"/>
    <x v="38"/>
    <x v="93"/>
    <x v="603"/>
    <x v="1021"/>
    <x v="761"/>
    <x v="262"/>
    <n v="200000000"/>
  </r>
  <r>
    <x v="38"/>
    <x v="8"/>
    <x v="16"/>
    <x v="38"/>
    <x v="93"/>
    <x v="604"/>
    <x v="1022"/>
    <x v="762"/>
    <x v="263"/>
    <n v="195000000"/>
  </r>
  <r>
    <x v="38"/>
    <x v="8"/>
    <x v="8"/>
    <x v="38"/>
    <x v="93"/>
    <x v="605"/>
    <x v="1023"/>
    <x v="763"/>
    <x v="264"/>
    <n v="200000000"/>
  </r>
  <r>
    <x v="38"/>
    <x v="8"/>
    <x v="9"/>
    <x v="38"/>
    <x v="93"/>
    <x v="181"/>
    <x v="1024"/>
    <x v="764"/>
    <x v="2"/>
    <n v="140000000"/>
  </r>
  <r>
    <x v="38"/>
    <x v="8"/>
    <x v="7"/>
    <x v="38"/>
    <x v="93"/>
    <x v="606"/>
    <x v="1025"/>
    <x v="765"/>
    <x v="2"/>
    <n v="623750000"/>
  </r>
  <r>
    <x v="38"/>
    <x v="8"/>
    <x v="35"/>
    <x v="38"/>
    <x v="93"/>
    <x v="607"/>
    <x v="1026"/>
    <x v="766"/>
    <x v="21"/>
    <n v="75000000"/>
  </r>
  <r>
    <x v="38"/>
    <x v="8"/>
    <x v="23"/>
    <x v="38"/>
    <x v="93"/>
    <x v="608"/>
    <x v="1027"/>
    <x v="767"/>
    <x v="265"/>
    <n v="60000000"/>
  </r>
  <r>
    <x v="39"/>
    <x v="0"/>
    <x v="0"/>
    <x v="39"/>
    <x v="0"/>
    <x v="609"/>
    <x v="476"/>
    <x v="0"/>
    <x v="21"/>
    <n v="40000000"/>
  </r>
  <r>
    <x v="39"/>
    <x v="0"/>
    <x v="1"/>
    <x v="39"/>
    <x v="0"/>
    <x v="610"/>
    <x v="476"/>
    <x v="1"/>
    <x v="21"/>
    <n v="244500000"/>
  </r>
  <r>
    <x v="39"/>
    <x v="0"/>
    <x v="3"/>
    <x v="39"/>
    <x v="0"/>
    <x v="611"/>
    <x v="476"/>
    <x v="3"/>
    <x v="21"/>
    <n v="31400000"/>
  </r>
  <r>
    <x v="39"/>
    <x v="0"/>
    <x v="4"/>
    <x v="39"/>
    <x v="0"/>
    <x v="612"/>
    <x v="476"/>
    <x v="4"/>
    <x v="21"/>
    <n v="150000000"/>
  </r>
  <r>
    <x v="39"/>
    <x v="0"/>
    <x v="5"/>
    <x v="39"/>
    <x v="0"/>
    <x v="613"/>
    <x v="476"/>
    <x v="5"/>
    <x v="21"/>
    <n v="140000000"/>
  </r>
  <r>
    <x v="39"/>
    <x v="0"/>
    <x v="6"/>
    <x v="39"/>
    <x v="0"/>
    <x v="614"/>
    <x v="2"/>
    <x v="6"/>
    <x v="21"/>
    <n v="25000000"/>
  </r>
  <r>
    <x v="39"/>
    <x v="0"/>
    <x v="7"/>
    <x v="39"/>
    <x v="0"/>
    <x v="7"/>
    <x v="476"/>
    <x v="7"/>
    <x v="21"/>
    <n v="50000000"/>
  </r>
  <r>
    <x v="39"/>
    <x v="0"/>
    <x v="8"/>
    <x v="39"/>
    <x v="0"/>
    <x v="615"/>
    <x v="476"/>
    <x v="8"/>
    <x v="21"/>
    <n v="20000000"/>
  </r>
  <r>
    <x v="39"/>
    <x v="0"/>
    <x v="9"/>
    <x v="39"/>
    <x v="0"/>
    <x v="616"/>
    <x v="476"/>
    <x v="9"/>
    <x v="21"/>
    <n v="13500000"/>
  </r>
  <r>
    <x v="39"/>
    <x v="0"/>
    <x v="10"/>
    <x v="39"/>
    <x v="0"/>
    <x v="617"/>
    <x v="476"/>
    <x v="10"/>
    <x v="21"/>
    <n v="30000000"/>
  </r>
  <r>
    <x v="39"/>
    <x v="0"/>
    <x v="11"/>
    <x v="39"/>
    <x v="0"/>
    <x v="11"/>
    <x v="476"/>
    <x v="11"/>
    <x v="21"/>
    <n v="50000000"/>
  </r>
  <r>
    <x v="39"/>
    <x v="0"/>
    <x v="12"/>
    <x v="39"/>
    <x v="0"/>
    <x v="618"/>
    <x v="476"/>
    <x v="12"/>
    <x v="21"/>
    <n v="22500000"/>
  </r>
  <r>
    <x v="39"/>
    <x v="0"/>
    <x v="13"/>
    <x v="39"/>
    <x v="0"/>
    <x v="619"/>
    <x v="476"/>
    <x v="13"/>
    <x v="21"/>
    <n v="100000000"/>
  </r>
  <r>
    <x v="39"/>
    <x v="0"/>
    <x v="14"/>
    <x v="39"/>
    <x v="0"/>
    <x v="14"/>
    <x v="1028"/>
    <x v="14"/>
    <x v="0"/>
    <n v="24000000"/>
  </r>
  <r>
    <x v="39"/>
    <x v="0"/>
    <x v="15"/>
    <x v="39"/>
    <x v="0"/>
    <x v="620"/>
    <x v="476"/>
    <x v="15"/>
    <x v="266"/>
    <n v="98000000"/>
  </r>
  <r>
    <x v="39"/>
    <x v="0"/>
    <x v="44"/>
    <x v="39"/>
    <x v="2"/>
    <x v="621"/>
    <x v="1029"/>
    <x v="768"/>
    <x v="266"/>
    <n v="75000000"/>
  </r>
  <r>
    <x v="39"/>
    <x v="1"/>
    <x v="4"/>
    <x v="39"/>
    <x v="1"/>
    <x v="16"/>
    <x v="476"/>
    <x v="769"/>
    <x v="21"/>
    <n v="25000000"/>
  </r>
  <r>
    <x v="39"/>
    <x v="1"/>
    <x v="16"/>
    <x v="39"/>
    <x v="1"/>
    <x v="622"/>
    <x v="476"/>
    <x v="643"/>
    <x v="21"/>
    <n v="40000000"/>
  </r>
  <r>
    <x v="39"/>
    <x v="1"/>
    <x v="17"/>
    <x v="39"/>
    <x v="1"/>
    <x v="102"/>
    <x v="476"/>
    <x v="283"/>
    <x v="21"/>
    <n v="30250000"/>
  </r>
  <r>
    <x v="39"/>
    <x v="1"/>
    <x v="18"/>
    <x v="39"/>
    <x v="1"/>
    <x v="623"/>
    <x v="476"/>
    <x v="285"/>
    <x v="21"/>
    <n v="32000000"/>
  </r>
  <r>
    <x v="39"/>
    <x v="1"/>
    <x v="30"/>
    <x v="39"/>
    <x v="1"/>
    <x v="624"/>
    <x v="476"/>
    <x v="770"/>
    <x v="21"/>
    <n v="25000000"/>
  </r>
  <r>
    <x v="39"/>
    <x v="2"/>
    <x v="0"/>
    <x v="39"/>
    <x v="2"/>
    <x v="23"/>
    <x v="476"/>
    <x v="771"/>
    <x v="21"/>
    <n v="20000000"/>
  </r>
  <r>
    <x v="39"/>
    <x v="8"/>
    <x v="0"/>
    <x v="39"/>
    <x v="94"/>
    <x v="625"/>
    <x v="1030"/>
    <x v="772"/>
    <x v="267"/>
    <n v="250000000"/>
  </r>
  <r>
    <x v="39"/>
    <x v="8"/>
    <x v="22"/>
    <x v="39"/>
    <x v="95"/>
    <x v="626"/>
    <x v="1031"/>
    <x v="773"/>
    <x v="75"/>
    <n v="480000000"/>
  </r>
  <r>
    <x v="39"/>
    <x v="8"/>
    <x v="3"/>
    <x v="39"/>
    <x v="95"/>
    <x v="627"/>
    <x v="1032"/>
    <x v="774"/>
    <x v="268"/>
    <n v="125000000"/>
  </r>
  <r>
    <x v="39"/>
    <x v="8"/>
    <x v="9"/>
    <x v="39"/>
    <x v="94"/>
    <x v="628"/>
    <x v="1033"/>
    <x v="775"/>
    <x v="269"/>
    <n v="8000000000"/>
  </r>
  <r>
    <x v="39"/>
    <x v="8"/>
    <x v="9"/>
    <x v="39"/>
    <x v="94"/>
    <x v="629"/>
    <x v="1034"/>
    <x v="775"/>
    <x v="269"/>
    <n v="2000000000"/>
  </r>
  <r>
    <x v="39"/>
    <x v="8"/>
    <x v="50"/>
    <x v="39"/>
    <x v="95"/>
    <x v="630"/>
    <x v="165"/>
    <x v="776"/>
    <x v="270"/>
    <n v="1200000000"/>
  </r>
  <r>
    <x v="39"/>
    <x v="8"/>
    <x v="4"/>
    <x v="39"/>
    <x v="95"/>
    <x v="552"/>
    <x v="1035"/>
    <x v="777"/>
    <x v="271"/>
    <n v="475000000"/>
  </r>
  <r>
    <x v="39"/>
    <x v="8"/>
    <x v="3"/>
    <x v="39"/>
    <x v="95"/>
    <x v="631"/>
    <x v="1036"/>
    <x v="778"/>
    <x v="8"/>
    <n v="850000000"/>
  </r>
  <r>
    <x v="39"/>
    <x v="5"/>
    <x v="1"/>
    <x v="39"/>
    <x v="96"/>
    <x v="632"/>
    <x v="1037"/>
    <x v="779"/>
    <x v="272"/>
    <n v="14000000000"/>
  </r>
  <r>
    <x v="39"/>
    <x v="5"/>
    <x v="2"/>
    <x v="39"/>
    <x v="96"/>
    <x v="633"/>
    <x v="1038"/>
    <x v="780"/>
    <x v="8"/>
    <n v="375000000"/>
  </r>
  <r>
    <x v="39"/>
    <x v="5"/>
    <x v="22"/>
    <x v="39"/>
    <x v="96"/>
    <x v="634"/>
    <x v="1039"/>
    <x v="781"/>
    <x v="0"/>
    <n v="380000000"/>
  </r>
  <r>
    <x v="39"/>
    <x v="5"/>
    <x v="16"/>
    <x v="39"/>
    <x v="96"/>
    <x v="181"/>
    <x v="1040"/>
    <x v="782"/>
    <x v="8"/>
    <n v="250000000"/>
  </r>
  <r>
    <x v="39"/>
    <x v="5"/>
    <x v="35"/>
    <x v="39"/>
    <x v="96"/>
    <x v="635"/>
    <x v="1041"/>
    <x v="783"/>
    <x v="273"/>
    <n v="425000000"/>
  </r>
  <r>
    <x v="40"/>
    <x v="29"/>
    <x v="1"/>
    <x v="40"/>
    <x v="97"/>
    <x v="636"/>
    <x v="1042"/>
    <x v="784"/>
    <x v="2"/>
    <n v="1250000000"/>
  </r>
  <r>
    <x v="40"/>
    <x v="30"/>
    <x v="2"/>
    <x v="40"/>
    <x v="98"/>
    <x v="637"/>
    <x v="1043"/>
    <x v="785"/>
    <x v="105"/>
    <n v="225000000"/>
  </r>
  <r>
    <x v="40"/>
    <x v="29"/>
    <x v="4"/>
    <x v="40"/>
    <x v="97"/>
    <x v="638"/>
    <x v="1044"/>
    <x v="786"/>
    <x v="2"/>
    <n v="750000000"/>
  </r>
  <r>
    <x v="40"/>
    <x v="29"/>
    <x v="27"/>
    <x v="40"/>
    <x v="98"/>
    <x v="639"/>
    <x v="1044"/>
    <x v="787"/>
    <x v="2"/>
    <n v="275000000"/>
  </r>
  <r>
    <x v="40"/>
    <x v="6"/>
    <x v="0"/>
    <x v="40"/>
    <x v="99"/>
    <x v="640"/>
    <x v="1045"/>
    <x v="788"/>
    <x v="274"/>
    <n v="385000000"/>
  </r>
  <r>
    <x v="40"/>
    <x v="6"/>
    <x v="3"/>
    <x v="40"/>
    <x v="99"/>
    <x v="641"/>
    <x v="1045"/>
    <x v="789"/>
    <x v="275"/>
    <n v="1500000000"/>
  </r>
  <r>
    <x v="40"/>
    <x v="6"/>
    <x v="5"/>
    <x v="40"/>
    <x v="99"/>
    <x v="642"/>
    <x v="1045"/>
    <x v="790"/>
    <x v="105"/>
    <n v="11913000000"/>
  </r>
  <r>
    <x v="40"/>
    <x v="6"/>
    <x v="16"/>
    <x v="40"/>
    <x v="99"/>
    <x v="38"/>
    <x v="1046"/>
    <x v="791"/>
    <x v="2"/>
    <n v="208843800"/>
  </r>
  <r>
    <x v="41"/>
    <x v="8"/>
    <x v="21"/>
    <x v="41"/>
    <x v="100"/>
    <x v="643"/>
    <x v="1047"/>
    <x v="792"/>
    <x v="276"/>
    <n v="500000000"/>
  </r>
  <r>
    <x v="41"/>
    <x v="8"/>
    <x v="2"/>
    <x v="41"/>
    <x v="100"/>
    <x v="644"/>
    <x v="1048"/>
    <x v="793"/>
    <x v="277"/>
    <n v="200000000"/>
  </r>
  <r>
    <x v="41"/>
    <x v="8"/>
    <x v="3"/>
    <x v="41"/>
    <x v="100"/>
    <x v="645"/>
    <x v="1049"/>
    <x v="794"/>
    <x v="278"/>
    <n v="300000000"/>
  </r>
  <r>
    <x v="41"/>
    <x v="8"/>
    <x v="16"/>
    <x v="41"/>
    <x v="100"/>
    <x v="181"/>
    <x v="1050"/>
    <x v="795"/>
    <x v="279"/>
    <n v="200000000"/>
  </r>
  <r>
    <x v="41"/>
    <x v="9"/>
    <x v="0"/>
    <x v="41"/>
    <x v="101"/>
    <x v="646"/>
    <x v="1051"/>
    <x v="796"/>
    <x v="96"/>
    <n v="700000000"/>
  </r>
  <r>
    <x v="41"/>
    <x v="9"/>
    <x v="1"/>
    <x v="41"/>
    <x v="101"/>
    <x v="647"/>
    <x v="1052"/>
    <x v="797"/>
    <x v="0"/>
    <n v="150000000"/>
  </r>
  <r>
    <x v="41"/>
    <x v="9"/>
    <x v="16"/>
    <x v="41"/>
    <x v="101"/>
    <x v="648"/>
    <x v="1053"/>
    <x v="798"/>
    <x v="280"/>
    <n v="1000000000"/>
  </r>
  <r>
    <x v="41"/>
    <x v="4"/>
    <x v="3"/>
    <x v="41"/>
    <x v="100"/>
    <x v="649"/>
    <x v="1054"/>
    <x v="799"/>
    <x v="2"/>
    <n v="500000000"/>
  </r>
  <r>
    <x v="41"/>
    <x v="9"/>
    <x v="21"/>
    <x v="41"/>
    <x v="101"/>
    <x v="650"/>
    <x v="1055"/>
    <x v="800"/>
    <x v="281"/>
    <n v="5000000000"/>
  </r>
  <r>
    <x v="42"/>
    <x v="19"/>
    <x v="21"/>
    <x v="42"/>
    <x v="102"/>
    <x v="285"/>
    <x v="1056"/>
    <x v="801"/>
    <x v="8"/>
    <n v="100000000"/>
  </r>
  <r>
    <x v="42"/>
    <x v="8"/>
    <x v="21"/>
    <x v="42"/>
    <x v="103"/>
    <x v="651"/>
    <x v="1057"/>
    <x v="802"/>
    <x v="282"/>
    <n v="100000000"/>
  </r>
  <r>
    <x v="42"/>
    <x v="8"/>
    <x v="0"/>
    <x v="42"/>
    <x v="103"/>
    <x v="652"/>
    <x v="1058"/>
    <x v="803"/>
    <x v="105"/>
    <n v="250000000"/>
  </r>
  <r>
    <x v="42"/>
    <x v="8"/>
    <x v="1"/>
    <x v="42"/>
    <x v="103"/>
    <x v="653"/>
    <x v="1059"/>
    <x v="804"/>
    <x v="21"/>
    <n v="250000000"/>
  </r>
  <r>
    <x v="42"/>
    <x v="8"/>
    <x v="22"/>
    <x v="42"/>
    <x v="103"/>
    <x v="654"/>
    <x v="1060"/>
    <x v="805"/>
    <x v="40"/>
    <n v="150000000"/>
  </r>
  <r>
    <x v="42"/>
    <x v="8"/>
    <x v="66"/>
    <x v="42"/>
    <x v="103"/>
    <x v="655"/>
    <x v="1061"/>
    <x v="806"/>
    <x v="283"/>
    <n v="74448000"/>
  </r>
  <r>
    <x v="42"/>
    <x v="8"/>
    <x v="4"/>
    <x v="42"/>
    <x v="103"/>
    <x v="656"/>
    <x v="1062"/>
    <x v="807"/>
    <x v="284"/>
    <n v="850000000"/>
  </r>
  <r>
    <x v="42"/>
    <x v="8"/>
    <x v="34"/>
    <x v="42"/>
    <x v="103"/>
    <x v="657"/>
    <x v="1063"/>
    <x v="808"/>
    <x v="285"/>
    <n v="150000000"/>
  </r>
  <r>
    <x v="42"/>
    <x v="8"/>
    <x v="30"/>
    <x v="42"/>
    <x v="103"/>
    <x v="658"/>
    <x v="1064"/>
    <x v="809"/>
    <x v="286"/>
    <n v="100000000"/>
  </r>
  <r>
    <x v="42"/>
    <x v="8"/>
    <x v="16"/>
    <x v="42"/>
    <x v="103"/>
    <x v="659"/>
    <x v="1065"/>
    <x v="810"/>
    <x v="8"/>
    <n v="250000000"/>
  </r>
  <r>
    <x v="42"/>
    <x v="19"/>
    <x v="16"/>
    <x v="42"/>
    <x v="102"/>
    <x v="660"/>
    <x v="1066"/>
    <x v="811"/>
    <x v="287"/>
    <n v="1250000000"/>
  </r>
  <r>
    <x v="42"/>
    <x v="8"/>
    <x v="6"/>
    <x v="42"/>
    <x v="103"/>
    <x v="661"/>
    <x v="1067"/>
    <x v="812"/>
    <x v="288"/>
    <n v="150000000"/>
  </r>
  <r>
    <x v="42"/>
    <x v="8"/>
    <x v="6"/>
    <x v="42"/>
    <x v="103"/>
    <x v="662"/>
    <x v="1068"/>
    <x v="813"/>
    <x v="8"/>
    <n v="100000000"/>
  </r>
  <r>
    <x v="42"/>
    <x v="19"/>
    <x v="6"/>
    <x v="42"/>
    <x v="104"/>
    <x v="663"/>
    <x v="1069"/>
    <x v="814"/>
    <x v="289"/>
    <n v="100000000"/>
  </r>
  <r>
    <x v="43"/>
    <x v="5"/>
    <x v="0"/>
    <x v="43"/>
    <x v="105"/>
    <x v="664"/>
    <x v="1070"/>
    <x v="815"/>
    <x v="0"/>
    <n v="250000000"/>
  </r>
  <r>
    <x v="43"/>
    <x v="5"/>
    <x v="1"/>
    <x v="43"/>
    <x v="105"/>
    <x v="665"/>
    <x v="1071"/>
    <x v="816"/>
    <x v="0"/>
    <n v="300000000"/>
  </r>
  <r>
    <x v="43"/>
    <x v="17"/>
    <x v="34"/>
    <x v="43"/>
    <x v="106"/>
    <x v="666"/>
    <x v="1072"/>
    <x v="817"/>
    <x v="0"/>
    <n v="100000000"/>
  </r>
  <r>
    <x v="43"/>
    <x v="17"/>
    <x v="18"/>
    <x v="43"/>
    <x v="106"/>
    <x v="667"/>
    <x v="1073"/>
    <x v="818"/>
    <x v="0"/>
    <n v="10000000000"/>
  </r>
  <r>
    <x v="43"/>
    <x v="6"/>
    <x v="1"/>
    <x v="43"/>
    <x v="107"/>
    <x v="668"/>
    <x v="1074"/>
    <x v="819"/>
    <x v="6"/>
    <n v="50000000"/>
  </r>
  <r>
    <x v="43"/>
    <x v="6"/>
    <x v="16"/>
    <x v="43"/>
    <x v="107"/>
    <x v="669"/>
    <x v="1075"/>
    <x v="820"/>
    <x v="21"/>
    <n v="100000000"/>
  </r>
  <r>
    <x v="43"/>
    <x v="6"/>
    <x v="6"/>
    <x v="43"/>
    <x v="107"/>
    <x v="670"/>
    <x v="1076"/>
    <x v="821"/>
    <x v="290"/>
    <n v="100000000"/>
  </r>
  <r>
    <x v="43"/>
    <x v="6"/>
    <x v="0"/>
    <x v="43"/>
    <x v="107"/>
    <x v="671"/>
    <x v="1077"/>
    <x v="822"/>
    <x v="21"/>
    <n v="150000000"/>
  </r>
  <r>
    <x v="44"/>
    <x v="8"/>
    <x v="1"/>
    <x v="44"/>
    <x v="108"/>
    <x v="672"/>
    <x v="1078"/>
    <x v="823"/>
    <x v="291"/>
    <n v="80000000"/>
  </r>
  <r>
    <x v="44"/>
    <x v="8"/>
    <x v="2"/>
    <x v="44"/>
    <x v="108"/>
    <x v="673"/>
    <x v="1079"/>
    <x v="824"/>
    <x v="105"/>
    <n v="650000000"/>
  </r>
  <r>
    <x v="44"/>
    <x v="19"/>
    <x v="2"/>
    <x v="44"/>
    <x v="109"/>
    <x v="674"/>
    <x v="1080"/>
    <x v="825"/>
    <x v="6"/>
    <n v="330000000"/>
  </r>
  <r>
    <x v="44"/>
    <x v="9"/>
    <x v="12"/>
    <x v="44"/>
    <x v="110"/>
    <x v="675"/>
    <x v="1081"/>
    <x v="826"/>
    <x v="223"/>
    <n v="300000000"/>
  </r>
  <r>
    <x v="44"/>
    <x v="9"/>
    <x v="22"/>
    <x v="44"/>
    <x v="110"/>
    <x v="676"/>
    <x v="1082"/>
    <x v="827"/>
    <x v="223"/>
    <n v="60000000"/>
  </r>
  <r>
    <x v="44"/>
    <x v="19"/>
    <x v="8"/>
    <x v="44"/>
    <x v="109"/>
    <x v="677"/>
    <x v="1083"/>
    <x v="828"/>
    <x v="223"/>
    <n v="161000000"/>
  </r>
  <r>
    <x v="44"/>
    <x v="9"/>
    <x v="16"/>
    <x v="44"/>
    <x v="110"/>
    <x v="678"/>
    <x v="1084"/>
    <x v="829"/>
    <x v="292"/>
    <n v="300000000"/>
  </r>
  <r>
    <x v="42"/>
    <x v="0"/>
    <x v="0"/>
    <x v="42"/>
    <x v="0"/>
    <x v="0"/>
    <x v="165"/>
    <x v="0"/>
    <x v="0"/>
    <n v="5000000"/>
  </r>
  <r>
    <x v="42"/>
    <x v="0"/>
    <x v="1"/>
    <x v="42"/>
    <x v="0"/>
    <x v="1"/>
    <x v="165"/>
    <x v="1"/>
    <x v="0"/>
    <n v="100000000"/>
  </r>
  <r>
    <x v="42"/>
    <x v="0"/>
    <x v="4"/>
    <x v="42"/>
    <x v="0"/>
    <x v="4"/>
    <x v="165"/>
    <x v="4"/>
    <x v="0"/>
    <n v="50000000"/>
  </r>
  <r>
    <x v="42"/>
    <x v="0"/>
    <x v="5"/>
    <x v="42"/>
    <x v="0"/>
    <x v="5"/>
    <x v="165"/>
    <x v="5"/>
    <x v="0"/>
    <n v="112000000"/>
  </r>
  <r>
    <x v="42"/>
    <x v="0"/>
    <x v="6"/>
    <x v="42"/>
    <x v="0"/>
    <x v="6"/>
    <x v="2"/>
    <x v="6"/>
    <x v="0"/>
    <n v="50000000"/>
  </r>
  <r>
    <x v="42"/>
    <x v="0"/>
    <x v="7"/>
    <x v="42"/>
    <x v="0"/>
    <x v="7"/>
    <x v="165"/>
    <x v="7"/>
    <x v="0"/>
    <n v="38500000"/>
  </r>
  <r>
    <x v="42"/>
    <x v="0"/>
    <x v="8"/>
    <x v="42"/>
    <x v="0"/>
    <x v="8"/>
    <x v="165"/>
    <x v="8"/>
    <x v="0"/>
    <n v="50000000"/>
  </r>
  <r>
    <x v="42"/>
    <x v="0"/>
    <x v="9"/>
    <x v="42"/>
    <x v="0"/>
    <x v="9"/>
    <x v="165"/>
    <x v="9"/>
    <x v="0"/>
    <n v="5000000"/>
  </r>
  <r>
    <x v="42"/>
    <x v="0"/>
    <x v="10"/>
    <x v="42"/>
    <x v="0"/>
    <x v="10"/>
    <x v="165"/>
    <x v="10"/>
    <x v="0"/>
    <n v="30000000"/>
  </r>
  <r>
    <x v="42"/>
    <x v="0"/>
    <x v="11"/>
    <x v="42"/>
    <x v="0"/>
    <x v="11"/>
    <x v="165"/>
    <x v="11"/>
    <x v="1"/>
    <n v="35000000"/>
  </r>
  <r>
    <x v="42"/>
    <x v="0"/>
    <x v="12"/>
    <x v="42"/>
    <x v="0"/>
    <x v="12"/>
    <x v="165"/>
    <x v="12"/>
    <x v="0"/>
    <n v="6000000"/>
  </r>
  <r>
    <x v="42"/>
    <x v="0"/>
    <x v="13"/>
    <x v="42"/>
    <x v="0"/>
    <x v="13"/>
    <x v="216"/>
    <x v="13"/>
    <x v="11"/>
    <n v="75000000"/>
  </r>
  <r>
    <x v="42"/>
    <x v="1"/>
    <x v="6"/>
    <x v="42"/>
    <x v="1"/>
    <x v="494"/>
    <x v="76"/>
    <x v="320"/>
    <x v="11"/>
    <n v="15087000"/>
  </r>
  <r>
    <x v="42"/>
    <x v="1"/>
    <x v="17"/>
    <x v="42"/>
    <x v="1"/>
    <x v="19"/>
    <x v="219"/>
    <x v="320"/>
    <x v="11"/>
    <n v="100000000"/>
  </r>
  <r>
    <x v="42"/>
    <x v="1"/>
    <x v="18"/>
    <x v="42"/>
    <x v="1"/>
    <x v="20"/>
    <x v="1085"/>
    <x v="320"/>
    <x v="11"/>
    <n v="89605000"/>
  </r>
  <r>
    <x v="42"/>
    <x v="1"/>
    <x v="19"/>
    <x v="42"/>
    <x v="1"/>
    <x v="21"/>
    <x v="1086"/>
    <x v="320"/>
    <x v="11"/>
    <n v="16500000"/>
  </r>
  <r>
    <x v="42"/>
    <x v="2"/>
    <x v="22"/>
    <x v="42"/>
    <x v="2"/>
    <x v="679"/>
    <x v="1087"/>
    <x v="320"/>
    <x v="293"/>
    <n v="50000000"/>
  </r>
  <r>
    <x v="42"/>
    <x v="2"/>
    <x v="0"/>
    <x v="42"/>
    <x v="2"/>
    <x v="23"/>
    <x v="1088"/>
    <x v="830"/>
    <x v="11"/>
    <n v="20000000"/>
  </r>
  <r>
    <x v="43"/>
    <x v="0"/>
    <x v="0"/>
    <x v="43"/>
    <x v="0"/>
    <x v="0"/>
    <x v="1089"/>
    <x v="0"/>
    <x v="0"/>
    <n v="12000000"/>
  </r>
  <r>
    <x v="43"/>
    <x v="0"/>
    <x v="1"/>
    <x v="43"/>
    <x v="0"/>
    <x v="1"/>
    <x v="1090"/>
    <x v="1"/>
    <x v="0"/>
    <n v="600000000"/>
  </r>
  <r>
    <x v="43"/>
    <x v="0"/>
    <x v="3"/>
    <x v="43"/>
    <x v="0"/>
    <x v="3"/>
    <x v="1091"/>
    <x v="3"/>
    <x v="0"/>
    <n v="65000000"/>
  </r>
  <r>
    <x v="43"/>
    <x v="0"/>
    <x v="4"/>
    <x v="43"/>
    <x v="0"/>
    <x v="4"/>
    <x v="1092"/>
    <x v="4"/>
    <x v="0"/>
    <n v="140000000"/>
  </r>
  <r>
    <x v="43"/>
    <x v="0"/>
    <x v="5"/>
    <x v="43"/>
    <x v="0"/>
    <x v="5"/>
    <x v="1093"/>
    <x v="5"/>
    <x v="0"/>
    <n v="65000000"/>
  </r>
  <r>
    <x v="43"/>
    <x v="0"/>
    <x v="6"/>
    <x v="43"/>
    <x v="0"/>
    <x v="6"/>
    <x v="2"/>
    <x v="6"/>
    <x v="0"/>
    <n v="40000000"/>
  </r>
  <r>
    <x v="43"/>
    <x v="0"/>
    <x v="7"/>
    <x v="43"/>
    <x v="0"/>
    <x v="7"/>
    <x v="1094"/>
    <x v="7"/>
    <x v="0"/>
    <n v="12000000"/>
  </r>
  <r>
    <x v="43"/>
    <x v="0"/>
    <x v="9"/>
    <x v="43"/>
    <x v="0"/>
    <x v="9"/>
    <x v="556"/>
    <x v="9"/>
    <x v="0"/>
    <n v="3500000"/>
  </r>
  <r>
    <x v="43"/>
    <x v="0"/>
    <x v="10"/>
    <x v="43"/>
    <x v="0"/>
    <x v="10"/>
    <x v="1095"/>
    <x v="10"/>
    <x v="0"/>
    <n v="10000000"/>
  </r>
  <r>
    <x v="43"/>
    <x v="0"/>
    <x v="11"/>
    <x v="43"/>
    <x v="0"/>
    <x v="11"/>
    <x v="1096"/>
    <x v="11"/>
    <x v="54"/>
    <n v="25000000"/>
  </r>
  <r>
    <x v="43"/>
    <x v="0"/>
    <x v="12"/>
    <x v="43"/>
    <x v="0"/>
    <x v="12"/>
    <x v="1097"/>
    <x v="12"/>
    <x v="0"/>
    <n v="15000000"/>
  </r>
  <r>
    <x v="43"/>
    <x v="0"/>
    <x v="13"/>
    <x v="43"/>
    <x v="0"/>
    <x v="13"/>
    <x v="1098"/>
    <x v="13"/>
    <x v="8"/>
    <n v="75000000"/>
  </r>
  <r>
    <x v="43"/>
    <x v="0"/>
    <x v="14"/>
    <x v="43"/>
    <x v="0"/>
    <x v="680"/>
    <x v="1099"/>
    <x v="14"/>
    <x v="0"/>
    <n v="185000000"/>
  </r>
  <r>
    <x v="43"/>
    <x v="1"/>
    <x v="17"/>
    <x v="43"/>
    <x v="1"/>
    <x v="19"/>
    <x v="1100"/>
    <x v="263"/>
    <x v="0"/>
    <n v="121523000"/>
  </r>
  <r>
    <x v="43"/>
    <x v="1"/>
    <x v="4"/>
    <x v="43"/>
    <x v="1"/>
    <x v="16"/>
    <x v="856"/>
    <x v="831"/>
    <x v="0"/>
    <n v="174725000"/>
  </r>
  <r>
    <x v="43"/>
    <x v="1"/>
    <x v="18"/>
    <x v="43"/>
    <x v="1"/>
    <x v="20"/>
    <x v="1101"/>
    <x v="832"/>
    <x v="0"/>
    <n v="85760000"/>
  </r>
  <r>
    <x v="43"/>
    <x v="1"/>
    <x v="17"/>
    <x v="43"/>
    <x v="1"/>
    <x v="19"/>
    <x v="1102"/>
    <x v="833"/>
    <x v="0"/>
    <n v="100000000"/>
  </r>
  <r>
    <x v="43"/>
    <x v="1"/>
    <x v="19"/>
    <x v="43"/>
    <x v="1"/>
    <x v="21"/>
    <x v="1103"/>
    <x v="834"/>
    <x v="0"/>
    <n v="121523000"/>
  </r>
  <r>
    <x v="43"/>
    <x v="1"/>
    <x v="4"/>
    <x v="43"/>
    <x v="1"/>
    <x v="16"/>
    <x v="1104"/>
    <x v="835"/>
    <x v="0"/>
    <n v="174725000"/>
  </r>
  <r>
    <x v="43"/>
    <x v="2"/>
    <x v="0"/>
    <x v="43"/>
    <x v="2"/>
    <x v="23"/>
    <x v="1105"/>
    <x v="398"/>
    <x v="0"/>
    <n v="15000000"/>
  </r>
  <r>
    <x v="43"/>
    <x v="5"/>
    <x v="21"/>
    <x v="43"/>
    <x v="105"/>
    <x v="681"/>
    <x v="1106"/>
    <x v="836"/>
    <x v="294"/>
    <n v="300000000"/>
  </r>
  <r>
    <x v="43"/>
    <x v="17"/>
    <x v="17"/>
    <x v="43"/>
    <x v="106"/>
    <x v="682"/>
    <x v="1107"/>
    <x v="837"/>
    <x v="0"/>
    <n v="150000000"/>
  </r>
  <r>
    <x v="43"/>
    <x v="17"/>
    <x v="37"/>
    <x v="43"/>
    <x v="106"/>
    <x v="683"/>
    <x v="1072"/>
    <x v="817"/>
    <x v="0"/>
    <n v="150000000"/>
  </r>
  <r>
    <x v="43"/>
    <x v="17"/>
    <x v="18"/>
    <x v="43"/>
    <x v="106"/>
    <x v="684"/>
    <x v="1073"/>
    <x v="818"/>
    <x v="0"/>
    <n v="7915272000"/>
  </r>
  <r>
    <x v="43"/>
    <x v="6"/>
    <x v="22"/>
    <x v="43"/>
    <x v="107"/>
    <x v="685"/>
    <x v="1108"/>
    <x v="838"/>
    <x v="0"/>
    <n v="40000000"/>
  </r>
  <r>
    <x v="44"/>
    <x v="0"/>
    <x v="0"/>
    <x v="44"/>
    <x v="0"/>
    <x v="0"/>
    <x v="1109"/>
    <x v="0"/>
    <x v="0"/>
    <n v="10000000"/>
  </r>
  <r>
    <x v="44"/>
    <x v="0"/>
    <x v="1"/>
    <x v="44"/>
    <x v="0"/>
    <x v="1"/>
    <x v="1110"/>
    <x v="1"/>
    <x v="0"/>
    <n v="75000000"/>
  </r>
  <r>
    <x v="44"/>
    <x v="0"/>
    <x v="3"/>
    <x v="44"/>
    <x v="0"/>
    <x v="3"/>
    <x v="1111"/>
    <x v="3"/>
    <x v="0"/>
    <n v="40000000"/>
  </r>
  <r>
    <x v="44"/>
    <x v="0"/>
    <x v="4"/>
    <x v="44"/>
    <x v="0"/>
    <x v="4"/>
    <x v="1112"/>
    <x v="4"/>
    <x v="0"/>
    <n v="80000000"/>
  </r>
  <r>
    <x v="44"/>
    <x v="0"/>
    <x v="5"/>
    <x v="44"/>
    <x v="0"/>
    <x v="5"/>
    <x v="121"/>
    <x v="5"/>
    <x v="0"/>
    <n v="65000000"/>
  </r>
  <r>
    <x v="44"/>
    <x v="0"/>
    <x v="6"/>
    <x v="44"/>
    <x v="0"/>
    <x v="6"/>
    <x v="2"/>
    <x v="6"/>
    <x v="0"/>
    <n v="56000000"/>
  </r>
  <r>
    <x v="44"/>
    <x v="0"/>
    <x v="7"/>
    <x v="44"/>
    <x v="0"/>
    <x v="7"/>
    <x v="1113"/>
    <x v="7"/>
    <x v="0"/>
    <n v="65000000"/>
  </r>
  <r>
    <x v="44"/>
    <x v="0"/>
    <x v="8"/>
    <x v="44"/>
    <x v="0"/>
    <x v="8"/>
    <x v="1114"/>
    <x v="8"/>
    <x v="0"/>
    <n v="50000000"/>
  </r>
  <r>
    <x v="44"/>
    <x v="0"/>
    <x v="9"/>
    <x v="44"/>
    <x v="0"/>
    <x v="9"/>
    <x v="1115"/>
    <x v="9"/>
    <x v="0"/>
    <n v="5000000"/>
  </r>
  <r>
    <x v="44"/>
    <x v="0"/>
    <x v="10"/>
    <x v="44"/>
    <x v="0"/>
    <x v="10"/>
    <x v="1116"/>
    <x v="10"/>
    <x v="0"/>
    <n v="60000000"/>
  </r>
  <r>
    <x v="44"/>
    <x v="0"/>
    <x v="11"/>
    <x v="44"/>
    <x v="0"/>
    <x v="11"/>
    <x v="1117"/>
    <x v="11"/>
    <x v="54"/>
    <n v="25000000"/>
  </r>
  <r>
    <x v="44"/>
    <x v="0"/>
    <x v="12"/>
    <x v="44"/>
    <x v="0"/>
    <x v="12"/>
    <x v="1118"/>
    <x v="12"/>
    <x v="0"/>
    <n v="20000000"/>
  </r>
  <r>
    <x v="44"/>
    <x v="0"/>
    <x v="13"/>
    <x v="44"/>
    <x v="0"/>
    <x v="13"/>
    <x v="1119"/>
    <x v="13"/>
    <x v="2"/>
    <n v="100000000"/>
  </r>
  <r>
    <x v="44"/>
    <x v="0"/>
    <x v="14"/>
    <x v="44"/>
    <x v="0"/>
    <x v="14"/>
    <x v="1120"/>
    <x v="14"/>
    <x v="0"/>
    <n v="50000000"/>
  </r>
  <r>
    <x v="44"/>
    <x v="1"/>
    <x v="17"/>
    <x v="44"/>
    <x v="1"/>
    <x v="19"/>
    <x v="1121"/>
    <x v="839"/>
    <x v="0"/>
    <n v="20000000"/>
  </r>
  <r>
    <x v="44"/>
    <x v="1"/>
    <x v="18"/>
    <x v="44"/>
    <x v="1"/>
    <x v="20"/>
    <x v="1122"/>
    <x v="840"/>
    <x v="0"/>
    <n v="125000000"/>
  </r>
  <r>
    <x v="44"/>
    <x v="1"/>
    <x v="17"/>
    <x v="44"/>
    <x v="1"/>
    <x v="19"/>
    <x v="1123"/>
    <x v="839"/>
    <x v="0"/>
    <n v="49000000"/>
  </r>
  <r>
    <x v="44"/>
    <x v="2"/>
    <x v="0"/>
    <x v="44"/>
    <x v="2"/>
    <x v="23"/>
    <x v="1124"/>
    <x v="841"/>
    <x v="0"/>
    <n v="20000000"/>
  </r>
  <r>
    <x v="44"/>
    <x v="9"/>
    <x v="17"/>
    <x v="44"/>
    <x v="110"/>
    <x v="686"/>
    <x v="1125"/>
    <x v="842"/>
    <x v="223"/>
    <n v="4700000000"/>
  </r>
  <r>
    <x v="44"/>
    <x v="9"/>
    <x v="21"/>
    <x v="44"/>
    <x v="110"/>
    <x v="687"/>
    <x v="1126"/>
    <x v="843"/>
    <x v="223"/>
    <n v="350000000"/>
  </r>
  <r>
    <x v="41"/>
    <x v="0"/>
    <x v="0"/>
    <x v="41"/>
    <x v="0"/>
    <x v="0"/>
    <x v="1127"/>
    <x v="0"/>
    <x v="11"/>
    <n v="15000000"/>
  </r>
  <r>
    <x v="41"/>
    <x v="0"/>
    <x v="1"/>
    <x v="41"/>
    <x v="0"/>
    <x v="1"/>
    <x v="1128"/>
    <x v="1"/>
    <x v="11"/>
    <n v="70000000"/>
  </r>
  <r>
    <x v="41"/>
    <x v="0"/>
    <x v="4"/>
    <x v="41"/>
    <x v="0"/>
    <x v="4"/>
    <x v="408"/>
    <x v="4"/>
    <x v="11"/>
    <n v="40000000"/>
  </r>
  <r>
    <x v="41"/>
    <x v="0"/>
    <x v="5"/>
    <x v="41"/>
    <x v="0"/>
    <x v="5"/>
    <x v="409"/>
    <x v="5"/>
    <x v="11"/>
    <n v="15000000"/>
  </r>
  <r>
    <x v="41"/>
    <x v="0"/>
    <x v="6"/>
    <x v="41"/>
    <x v="0"/>
    <x v="6"/>
    <x v="2"/>
    <x v="6"/>
    <x v="11"/>
    <n v="45000000"/>
  </r>
  <r>
    <x v="41"/>
    <x v="0"/>
    <x v="7"/>
    <x v="41"/>
    <x v="0"/>
    <x v="7"/>
    <x v="1129"/>
    <x v="7"/>
    <x v="11"/>
    <n v="18000000"/>
  </r>
  <r>
    <x v="41"/>
    <x v="0"/>
    <x v="9"/>
    <x v="41"/>
    <x v="0"/>
    <x v="9"/>
    <x v="556"/>
    <x v="9"/>
    <x v="11"/>
    <n v="7500000"/>
  </r>
  <r>
    <x v="41"/>
    <x v="0"/>
    <x v="10"/>
    <x v="41"/>
    <x v="0"/>
    <x v="10"/>
    <x v="143"/>
    <x v="844"/>
    <x v="11"/>
    <n v="17500000"/>
  </r>
  <r>
    <x v="41"/>
    <x v="0"/>
    <x v="11"/>
    <x v="41"/>
    <x v="0"/>
    <x v="11"/>
    <x v="144"/>
    <x v="11"/>
    <x v="11"/>
    <n v="150000000"/>
  </r>
  <r>
    <x v="41"/>
    <x v="0"/>
    <x v="12"/>
    <x v="41"/>
    <x v="0"/>
    <x v="12"/>
    <x v="1130"/>
    <x v="12"/>
    <x v="11"/>
    <n v="14000000"/>
  </r>
  <r>
    <x v="41"/>
    <x v="0"/>
    <x v="13"/>
    <x v="41"/>
    <x v="0"/>
    <x v="13"/>
    <x v="410"/>
    <x v="13"/>
    <x v="11"/>
    <n v="150000000"/>
  </r>
  <r>
    <x v="41"/>
    <x v="0"/>
    <x v="14"/>
    <x v="41"/>
    <x v="0"/>
    <x v="14"/>
    <x v="1131"/>
    <x v="845"/>
    <x v="11"/>
    <n v="42000000"/>
  </r>
  <r>
    <x v="41"/>
    <x v="1"/>
    <x v="16"/>
    <x v="41"/>
    <x v="1"/>
    <x v="17"/>
    <x v="1132"/>
    <x v="346"/>
    <x v="11"/>
    <n v="47500000"/>
  </r>
  <r>
    <x v="41"/>
    <x v="1"/>
    <x v="18"/>
    <x v="41"/>
    <x v="1"/>
    <x v="20"/>
    <x v="412"/>
    <x v="346"/>
    <x v="11"/>
    <n v="130000000"/>
  </r>
  <r>
    <x v="41"/>
    <x v="1"/>
    <x v="19"/>
    <x v="41"/>
    <x v="1"/>
    <x v="21"/>
    <x v="411"/>
    <x v="346"/>
    <x v="11"/>
    <n v="18500000"/>
  </r>
  <r>
    <x v="41"/>
    <x v="1"/>
    <x v="20"/>
    <x v="41"/>
    <x v="1"/>
    <x v="688"/>
    <x v="1133"/>
    <x v="844"/>
    <x v="11"/>
    <n v="500000000"/>
  </r>
  <r>
    <x v="41"/>
    <x v="2"/>
    <x v="0"/>
    <x v="41"/>
    <x v="2"/>
    <x v="23"/>
    <x v="413"/>
    <x v="346"/>
    <x v="11"/>
    <n v="20000000"/>
  </r>
  <r>
    <x v="39"/>
    <x v="4"/>
    <x v="11"/>
    <x v="39"/>
    <x v="111"/>
    <x v="689"/>
    <x v="1134"/>
    <x v="158"/>
    <x v="40"/>
    <n v="900000000"/>
  </r>
  <r>
    <x v="23"/>
    <x v="26"/>
    <x v="5"/>
    <x v="23"/>
    <x v="66"/>
    <x v="690"/>
    <x v="658"/>
    <x v="846"/>
    <x v="40"/>
    <n v="360000000"/>
  </r>
  <r>
    <x v="23"/>
    <x v="1"/>
    <x v="18"/>
    <x v="23"/>
    <x v="1"/>
    <x v="691"/>
    <x v="165"/>
    <x v="158"/>
    <x v="40"/>
    <n v="50000000"/>
  </r>
  <r>
    <x v="23"/>
    <x v="1"/>
    <x v="19"/>
    <x v="23"/>
    <x v="1"/>
    <x v="692"/>
    <x v="165"/>
    <x v="158"/>
    <x v="40"/>
    <n v="35000000"/>
  </r>
  <r>
    <x v="40"/>
    <x v="0"/>
    <x v="0"/>
    <x v="40"/>
    <x v="0"/>
    <x v="0"/>
    <x v="1043"/>
    <x v="847"/>
    <x v="0"/>
    <m/>
  </r>
  <r>
    <x v="40"/>
    <x v="0"/>
    <x v="1"/>
    <x v="40"/>
    <x v="0"/>
    <x v="1"/>
    <x v="1043"/>
    <x v="848"/>
    <x v="0"/>
    <m/>
  </r>
  <r>
    <x v="40"/>
    <x v="0"/>
    <x v="3"/>
    <x v="40"/>
    <x v="0"/>
    <x v="3"/>
    <x v="1043"/>
    <x v="849"/>
    <x v="0"/>
    <m/>
  </r>
  <r>
    <x v="40"/>
    <x v="0"/>
    <x v="4"/>
    <x v="40"/>
    <x v="0"/>
    <x v="4"/>
    <x v="1043"/>
    <x v="850"/>
    <x v="0"/>
    <m/>
  </r>
  <r>
    <x v="40"/>
    <x v="0"/>
    <x v="5"/>
    <x v="40"/>
    <x v="0"/>
    <x v="5"/>
    <x v="1043"/>
    <x v="851"/>
    <x v="0"/>
    <m/>
  </r>
  <r>
    <x v="40"/>
    <x v="0"/>
    <x v="6"/>
    <x v="40"/>
    <x v="0"/>
    <x v="6"/>
    <x v="1043"/>
    <x v="852"/>
    <x v="0"/>
    <m/>
  </r>
  <r>
    <x v="40"/>
    <x v="0"/>
    <x v="7"/>
    <x v="40"/>
    <x v="0"/>
    <x v="7"/>
    <x v="476"/>
    <x v="7"/>
    <x v="21"/>
    <n v="50000000"/>
  </r>
  <r>
    <x v="40"/>
    <x v="0"/>
    <x v="8"/>
    <x v="40"/>
    <x v="0"/>
    <x v="615"/>
    <x v="476"/>
    <x v="8"/>
    <x v="21"/>
    <n v="20000000"/>
  </r>
  <r>
    <x v="40"/>
    <x v="0"/>
    <x v="9"/>
    <x v="40"/>
    <x v="0"/>
    <x v="616"/>
    <x v="476"/>
    <x v="9"/>
    <x v="21"/>
    <n v="13500000"/>
  </r>
  <r>
    <x v="40"/>
    <x v="0"/>
    <x v="10"/>
    <x v="40"/>
    <x v="0"/>
    <x v="617"/>
    <x v="476"/>
    <x v="10"/>
    <x v="21"/>
    <n v="30000000"/>
  </r>
  <r>
    <x v="40"/>
    <x v="0"/>
    <x v="11"/>
    <x v="40"/>
    <x v="0"/>
    <x v="11"/>
    <x v="476"/>
    <x v="11"/>
    <x v="21"/>
    <n v="50000000"/>
  </r>
  <r>
    <x v="40"/>
    <x v="0"/>
    <x v="12"/>
    <x v="40"/>
    <x v="0"/>
    <x v="618"/>
    <x v="476"/>
    <x v="12"/>
    <x v="21"/>
    <n v="22500000"/>
  </r>
  <r>
    <x v="40"/>
    <x v="0"/>
    <x v="13"/>
    <x v="40"/>
    <x v="0"/>
    <x v="619"/>
    <x v="476"/>
    <x v="13"/>
    <x v="21"/>
    <n v="100000000"/>
  </r>
  <r>
    <x v="40"/>
    <x v="0"/>
    <x v="14"/>
    <x v="40"/>
    <x v="0"/>
    <x v="14"/>
    <x v="1028"/>
    <x v="14"/>
    <x v="0"/>
    <n v="24000000"/>
  </r>
  <r>
    <x v="40"/>
    <x v="0"/>
    <x v="9"/>
    <x v="40"/>
    <x v="0"/>
    <x v="620"/>
    <x v="476"/>
    <x v="15"/>
    <x v="266"/>
    <n v="98000000"/>
  </r>
  <r>
    <x v="40"/>
    <x v="0"/>
    <x v="10"/>
    <x v="40"/>
    <x v="0"/>
    <x v="693"/>
    <x v="1029"/>
    <x v="853"/>
    <x v="266"/>
    <n v="149940000"/>
  </r>
  <r>
    <x v="40"/>
    <x v="0"/>
    <x v="11"/>
    <x v="40"/>
    <x v="0"/>
    <x v="621"/>
    <x v="1029"/>
    <x v="768"/>
    <x v="266"/>
    <n v="89000000"/>
  </r>
  <r>
    <x v="40"/>
    <x v="0"/>
    <x v="12"/>
    <x v="40"/>
    <x v="0"/>
    <x v="694"/>
    <x v="165"/>
    <x v="854"/>
    <x v="266"/>
    <n v="6000000"/>
  </r>
  <r>
    <x v="40"/>
    <x v="0"/>
    <x v="13"/>
    <x v="40"/>
    <x v="0"/>
    <x v="695"/>
    <x v="1135"/>
    <x v="855"/>
    <x v="266"/>
    <n v="32000000"/>
  </r>
  <r>
    <x v="40"/>
    <x v="0"/>
    <x v="14"/>
    <x v="40"/>
    <x v="0"/>
    <x v="14"/>
    <x v="1043"/>
    <x v="856"/>
    <x v="0"/>
    <m/>
  </r>
  <r>
    <x v="40"/>
    <x v="1"/>
    <x v="4"/>
    <x v="40"/>
    <x v="1"/>
    <x v="16"/>
    <x v="476"/>
    <x v="769"/>
    <x v="21"/>
    <n v="25000000"/>
  </r>
  <r>
    <x v="40"/>
    <x v="1"/>
    <x v="16"/>
    <x v="40"/>
    <x v="1"/>
    <x v="622"/>
    <x v="476"/>
    <x v="643"/>
    <x v="21"/>
    <n v="40000000"/>
  </r>
  <r>
    <x v="40"/>
    <x v="1"/>
    <x v="17"/>
    <x v="40"/>
    <x v="1"/>
    <x v="102"/>
    <x v="476"/>
    <x v="283"/>
    <x v="21"/>
    <n v="30250000"/>
  </r>
  <r>
    <x v="40"/>
    <x v="1"/>
    <x v="18"/>
    <x v="40"/>
    <x v="1"/>
    <x v="623"/>
    <x v="476"/>
    <x v="285"/>
    <x v="21"/>
    <n v="32000000"/>
  </r>
  <r>
    <x v="40"/>
    <x v="1"/>
    <x v="30"/>
    <x v="40"/>
    <x v="1"/>
    <x v="624"/>
    <x v="476"/>
    <x v="770"/>
    <x v="21"/>
    <n v="25000000"/>
  </r>
  <r>
    <x v="40"/>
    <x v="2"/>
    <x v="0"/>
    <x v="40"/>
    <x v="2"/>
    <x v="23"/>
    <x v="476"/>
    <x v="771"/>
    <x v="21"/>
    <n v="20000000"/>
  </r>
  <r>
    <x v="40"/>
    <x v="30"/>
    <x v="27"/>
    <x v="40"/>
    <x v="98"/>
    <x v="696"/>
    <x v="165"/>
    <x v="158"/>
    <x v="40"/>
    <n v="175000000"/>
  </r>
  <r>
    <x v="12"/>
    <x v="5"/>
    <x v="23"/>
    <x v="12"/>
    <x v="112"/>
    <x v="697"/>
    <x v="1136"/>
    <x v="857"/>
    <x v="8"/>
    <n v="150000000"/>
  </r>
  <r>
    <x v="12"/>
    <x v="5"/>
    <x v="31"/>
    <x v="12"/>
    <x v="112"/>
    <x v="698"/>
    <x v="1137"/>
    <x v="858"/>
    <x v="295"/>
    <n v="400000000"/>
  </r>
  <r>
    <x v="12"/>
    <x v="5"/>
    <x v="14"/>
    <x v="12"/>
    <x v="112"/>
    <x v="699"/>
    <x v="1138"/>
    <x v="859"/>
    <x v="296"/>
    <n v="400000000"/>
  </r>
  <r>
    <x v="12"/>
    <x v="5"/>
    <x v="15"/>
    <x v="12"/>
    <x v="112"/>
    <x v="700"/>
    <x v="1139"/>
    <x v="860"/>
    <x v="297"/>
    <n v="100000000"/>
  </r>
  <r>
    <x v="23"/>
    <x v="2"/>
    <x v="22"/>
    <x v="23"/>
    <x v="2"/>
    <x v="23"/>
    <x v="538"/>
    <x v="437"/>
    <x v="0"/>
    <n v="15000000"/>
  </r>
  <r>
    <x v="25"/>
    <x v="2"/>
    <x v="22"/>
    <x v="25"/>
    <x v="2"/>
    <x v="23"/>
    <x v="538"/>
    <x v="437"/>
    <x v="0"/>
    <n v="15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H56" firstHeaderRow="1" firstDataRow="1" firstDataCol="7"/>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7">
        <item x="0"/>
        <item x="1"/>
        <item x="2"/>
        <item x="8"/>
        <item x="9"/>
        <item x="19"/>
        <item x="3"/>
        <item x="4"/>
        <item x="5"/>
        <item x="17"/>
        <item x="6"/>
        <item x="7"/>
        <item x="30"/>
        <item x="13"/>
        <item x="29"/>
        <item x="25"/>
        <item x="18"/>
        <item x="24"/>
        <item x="23"/>
        <item x="10"/>
        <item x="15"/>
        <item x="12"/>
        <item x="11"/>
        <item x="16"/>
        <item x="26"/>
        <item x="27"/>
        <item x="14"/>
        <item m="1" x="31"/>
        <item m="1" x="32"/>
        <item m="1" x="35"/>
        <item m="1" x="36"/>
        <item m="1" x="33"/>
        <item m="1" x="34"/>
        <item x="20"/>
        <item x="21"/>
        <item x="22"/>
        <item x="28"/>
      </items>
    </pivotField>
    <pivotField axis="axisRow" outline="0" showAll="0" defaultSubtotal="0">
      <items count="79">
        <item x="0"/>
        <item x="1"/>
        <item x="21"/>
        <item x="2"/>
        <item x="22"/>
        <item x="3"/>
        <item x="4"/>
        <item x="5"/>
        <item x="16"/>
        <item x="6"/>
        <item x="7"/>
        <item x="8"/>
        <item x="35"/>
        <item x="23"/>
        <item x="9"/>
        <item x="33"/>
        <item x="10"/>
        <item x="11"/>
        <item x="12"/>
        <item x="29"/>
        <item x="13"/>
        <item x="17"/>
        <item x="37"/>
        <item x="18"/>
        <item x="34"/>
        <item x="30"/>
        <item x="27"/>
        <item x="19"/>
        <item x="50"/>
        <item x="31"/>
        <item x="14"/>
        <item x="15"/>
        <item x="38"/>
        <item x="44"/>
        <item x="56"/>
        <item x="40"/>
        <item x="41"/>
        <item x="43"/>
        <item x="36"/>
        <item x="20"/>
        <item x="32"/>
        <item x="24"/>
        <item x="42"/>
        <item x="52"/>
        <item x="57"/>
        <item x="53"/>
        <item x="55"/>
        <item x="25"/>
        <item x="28"/>
        <item x="26"/>
        <item x="62"/>
        <item x="54"/>
        <item m="1" x="67"/>
        <item x="39"/>
        <item x="51"/>
        <item m="1" x="73"/>
        <item m="1" x="75"/>
        <item x="49"/>
        <item m="1" x="70"/>
        <item m="1" x="78"/>
        <item x="45"/>
        <item x="46"/>
        <item m="1" x="76"/>
        <item x="58"/>
        <item x="59"/>
        <item x="60"/>
        <item x="61"/>
        <item x="63"/>
        <item x="64"/>
        <item x="47"/>
        <item x="65"/>
        <item m="1" x="69"/>
        <item m="1" x="68"/>
        <item m="1" x="72"/>
        <item m="1" x="71"/>
        <item m="1" x="74"/>
        <item m="1" x="77"/>
        <item x="66"/>
        <item x="48"/>
      </items>
    </pivotField>
    <pivotField axis="axisRow" showAll="0" sortType="descending">
      <items count="48">
        <item h="1" m="1" x="45"/>
        <item h="1" x="26"/>
        <item h="1" x="32"/>
        <item h="1" x="14"/>
        <item h="1" x="2"/>
        <item h="1" m="1" x="46"/>
        <item h="1" x="37"/>
        <item h="1" x="28"/>
        <item h="1" x="31"/>
        <item h="1" x="27"/>
        <item h="1" x="9"/>
        <item h="1" x="8"/>
        <item h="1" x="40"/>
        <item h="1" x="39"/>
        <item h="1" x="42"/>
        <item h="1" x="44"/>
        <item h="1" x="6"/>
        <item h="1" x="0"/>
        <item h="1" x="29"/>
        <item h="1" x="3"/>
        <item h="1" x="10"/>
        <item h="1" x="36"/>
        <item h="1" x="1"/>
        <item h="1" x="43"/>
        <item h="1" x="41"/>
        <item x="12"/>
        <item h="1" x="16"/>
        <item h="1" x="22"/>
        <item h="1" x="24"/>
        <item h="1" x="25"/>
        <item h="1" x="20"/>
        <item h="1" x="18"/>
        <item h="1" x="23"/>
        <item h="1" x="19"/>
        <item h="1" x="17"/>
        <item h="1" x="21"/>
        <item h="1" x="38"/>
        <item h="1" x="4"/>
        <item h="1" x="5"/>
        <item h="1" x="30"/>
        <item h="1" x="15"/>
        <item h="1" x="34"/>
        <item h="1" x="7"/>
        <item h="1" x="11"/>
        <item h="1" x="33"/>
        <item h="1" x="13"/>
        <item h="1" x="35"/>
        <item t="default"/>
      </items>
    </pivotField>
    <pivotField axis="axisRow" showAll="0" sortType="descending">
      <items count="309">
        <item m="1" x="113"/>
        <item m="1" x="224"/>
        <item m="1" x="232"/>
        <item m="1" x="307"/>
        <item m="1" x="131"/>
        <item x="14"/>
        <item m="1" x="261"/>
        <item m="1" x="189"/>
        <item m="1" x="225"/>
        <item m="1" x="186"/>
        <item m="1" x="258"/>
        <item m="1" x="223"/>
        <item x="101"/>
        <item m="1" x="252"/>
        <item x="32"/>
        <item x="108"/>
        <item x="39"/>
        <item m="1" x="129"/>
        <item m="1" x="155"/>
        <item m="1" x="176"/>
        <item m="1" x="157"/>
        <item m="1" x="177"/>
        <item x="26"/>
        <item m="1" x="249"/>
        <item m="1" x="265"/>
        <item m="1" x="204"/>
        <item m="1" x="151"/>
        <item x="51"/>
        <item m="1" x="304"/>
        <item x="68"/>
        <item m="1" x="197"/>
        <item x="19"/>
        <item m="1" x="123"/>
        <item x="1"/>
        <item m="1" x="174"/>
        <item m="1" x="288"/>
        <item x="43"/>
        <item m="1" x="296"/>
        <item m="1" x="289"/>
        <item x="94"/>
        <item x="95"/>
        <item x="96"/>
        <item m="1" x="208"/>
        <item m="1" x="230"/>
        <item x="109"/>
        <item m="1" x="293"/>
        <item x="82"/>
        <item m="1" x="209"/>
        <item x="31"/>
        <item x="2"/>
        <item m="1" x="190"/>
        <item m="1" x="292"/>
        <item m="1" x="251"/>
        <item m="1" x="226"/>
        <item x="74"/>
        <item x="53"/>
        <item x="30"/>
        <item m="1" x="220"/>
        <item x="5"/>
        <item m="1" x="235"/>
        <item x="80"/>
        <item m="1" x="213"/>
        <item m="1" x="196"/>
        <item m="1" x="238"/>
        <item m="1" x="120"/>
        <item m="1" x="278"/>
        <item x="84"/>
        <item x="83"/>
        <item m="1" x="266"/>
        <item m="1" x="262"/>
        <item m="1" x="260"/>
        <item x="8"/>
        <item x="9"/>
        <item x="55"/>
        <item x="66"/>
        <item x="75"/>
        <item x="67"/>
        <item m="1" x="206"/>
        <item m="1" x="250"/>
        <item m="1" x="271"/>
        <item m="1" x="202"/>
        <item x="50"/>
        <item m="1" x="282"/>
        <item m="1" x="161"/>
        <item m="1" x="154"/>
        <item x="71"/>
        <item x="87"/>
        <item m="1" x="200"/>
        <item m="1" x="119"/>
        <item m="1" x="145"/>
        <item x="44"/>
        <item x="79"/>
        <item m="1" x="150"/>
        <item m="1" x="231"/>
        <item x="11"/>
        <item m="1" x="212"/>
        <item m="1" x="228"/>
        <item m="1" x="227"/>
        <item m="1" x="290"/>
        <item m="1" x="148"/>
        <item x="42"/>
        <item m="1" x="243"/>
        <item m="1" x="132"/>
        <item m="1" x="234"/>
        <item x="99"/>
        <item m="1" x="126"/>
        <item x="70"/>
        <item x="18"/>
        <item x="10"/>
        <item m="1" x="152"/>
        <item m="1" x="114"/>
        <item x="62"/>
        <item m="1" x="219"/>
        <item x="28"/>
        <item m="1" x="180"/>
        <item m="1" x="172"/>
        <item x="21"/>
        <item x="17"/>
        <item x="106"/>
        <item x="105"/>
        <item x="107"/>
        <item m="1" x="287"/>
        <item m="1" x="299"/>
        <item x="100"/>
        <item x="23"/>
        <item m="1" x="263"/>
        <item m="1" x="117"/>
        <item m="1" x="118"/>
        <item m="1" x="201"/>
        <item m="1" x="142"/>
        <item x="86"/>
        <item m="1" x="175"/>
        <item m="1" x="217"/>
        <item x="91"/>
        <item x="110"/>
        <item m="1" x="298"/>
        <item x="46"/>
        <item m="1" x="167"/>
        <item m="1" x="303"/>
        <item x="78"/>
        <item x="24"/>
        <item m="1" x="269"/>
        <item m="1" x="210"/>
        <item x="4"/>
        <item m="1" x="147"/>
        <item m="1" x="149"/>
        <item x="20"/>
        <item x="40"/>
        <item x="12"/>
        <item m="1" x="135"/>
        <item x="93"/>
        <item m="1" x="218"/>
        <item x="111"/>
        <item m="1" x="248"/>
        <item m="1" x="193"/>
        <item m="1" x="185"/>
        <item m="1" x="305"/>
        <item x="61"/>
        <item m="1" x="222"/>
        <item x="3"/>
        <item m="1" x="279"/>
        <item m="1" x="241"/>
        <item m="1" x="121"/>
        <item x="58"/>
        <item m="1" x="133"/>
        <item m="1" x="294"/>
        <item x="52"/>
        <item x="97"/>
        <item m="1" x="253"/>
        <item x="54"/>
        <item x="60"/>
        <item m="1" x="169"/>
        <item m="1" x="280"/>
        <item m="1" x="171"/>
        <item m="1" x="272"/>
        <item m="1" x="255"/>
        <item x="81"/>
        <item x="103"/>
        <item m="1" x="127"/>
        <item m="1" x="300"/>
        <item m="1" x="283"/>
        <item m="1" x="182"/>
        <item m="1" x="165"/>
        <item x="38"/>
        <item x="104"/>
        <item x="102"/>
        <item m="1" x="159"/>
        <item m="1" x="247"/>
        <item x="59"/>
        <item m="1" x="158"/>
        <item m="1" x="198"/>
        <item m="1" x="254"/>
        <item x="7"/>
        <item m="1" x="195"/>
        <item m="1" x="237"/>
        <item m="1" x="274"/>
        <item m="1" x="139"/>
        <item m="1" x="140"/>
        <item m="1" x="221"/>
        <item m="1" x="138"/>
        <item m="1" x="286"/>
        <item x="85"/>
        <item m="1" x="128"/>
        <item x="29"/>
        <item x="16"/>
        <item m="1" x="134"/>
        <item m="1" x="183"/>
        <item x="0"/>
        <item m="1" x="277"/>
        <item m="1" x="302"/>
        <item m="1" x="207"/>
        <item x="6"/>
        <item x="65"/>
        <item m="1" x="115"/>
        <item m="1" x="203"/>
        <item x="63"/>
        <item m="1" x="233"/>
        <item m="1" x="244"/>
        <item m="1" x="173"/>
        <item x="90"/>
        <item m="1" x="124"/>
        <item m="1" x="246"/>
        <item m="1" x="188"/>
        <item x="89"/>
        <item m="1" x="187"/>
        <item x="13"/>
        <item x="25"/>
        <item x="15"/>
        <item x="98"/>
        <item x="27"/>
        <item m="1" x="199"/>
        <item m="1" x="275"/>
        <item m="1" x="191"/>
        <item m="1" x="229"/>
        <item x="36"/>
        <item x="88"/>
        <item x="47"/>
        <item m="1" x="295"/>
        <item m="1" x="166"/>
        <item m="1" x="125"/>
        <item m="1" x="164"/>
        <item m="1" x="144"/>
        <item m="1" x="192"/>
        <item m="1" x="291"/>
        <item m="1" x="281"/>
        <item m="1" x="163"/>
        <item m="1" x="153"/>
        <item m="1" x="245"/>
        <item m="1" x="162"/>
        <item m="1" x="156"/>
        <item x="56"/>
        <item x="49"/>
        <item m="1" x="179"/>
        <item x="41"/>
        <item m="1" x="285"/>
        <item m="1" x="256"/>
        <item m="1" x="259"/>
        <item m="1" x="130"/>
        <item x="112"/>
        <item m="1" x="141"/>
        <item m="1" x="297"/>
        <item x="76"/>
        <item m="1" x="268"/>
        <item m="1" x="146"/>
        <item m="1" x="242"/>
        <item m="1" x="178"/>
        <item x="45"/>
        <item m="1" x="264"/>
        <item x="77"/>
        <item m="1" x="122"/>
        <item m="1" x="214"/>
        <item m="1" x="168"/>
        <item m="1" x="194"/>
        <item x="48"/>
        <item m="1" x="184"/>
        <item x="35"/>
        <item m="1" x="276"/>
        <item m="1" x="137"/>
        <item x="57"/>
        <item m="1" x="236"/>
        <item m="1" x="136"/>
        <item x="37"/>
        <item x="33"/>
        <item x="69"/>
        <item m="1" x="216"/>
        <item x="34"/>
        <item m="1" x="306"/>
        <item x="22"/>
        <item x="92"/>
        <item m="1" x="116"/>
        <item m="1" x="160"/>
        <item m="1" x="284"/>
        <item m="1" x="273"/>
        <item x="72"/>
        <item x="73"/>
        <item m="1" x="301"/>
        <item m="1" x="239"/>
        <item m="1" x="267"/>
        <item m="1" x="205"/>
        <item m="1" x="270"/>
        <item m="1" x="257"/>
        <item m="1" x="211"/>
        <item m="1" x="181"/>
        <item m="1" x="240"/>
        <item m="1" x="143"/>
        <item m="1" x="215"/>
        <item x="64"/>
        <item m="1" x="170"/>
        <item t="default"/>
      </items>
    </pivotField>
    <pivotField name="Kegiatan/Sasaran/Output" axis="axisRow" outline="0" showAll="0" defaultSubtotal="0">
      <items count="1764">
        <item m="1" x="1683"/>
        <item m="1" x="1278"/>
        <item x="323"/>
        <item m="1" x="941"/>
        <item m="1" x="1430"/>
        <item m="1" x="1375"/>
        <item m="1" x="773"/>
        <item m="1" x="1743"/>
        <item m="1" x="1717"/>
        <item m="1" x="1062"/>
        <item m="1" x="1421"/>
        <item m="1" x="738"/>
        <item m="1" x="1568"/>
        <item m="1" x="743"/>
        <item m="1" x="1266"/>
        <item m="1" x="1126"/>
        <item m="1" x="1085"/>
        <item m="1" x="834"/>
        <item m="1" x="1543"/>
        <item m="1" x="872"/>
        <item m="1" x="1598"/>
        <item x="463"/>
        <item m="1" x="1188"/>
        <item x="539"/>
        <item m="1" x="1719"/>
        <item m="1" x="1496"/>
        <item x="687"/>
        <item x="678"/>
        <item x="501"/>
        <item m="1" x="1659"/>
        <item x="569"/>
        <item m="1" x="1601"/>
        <item m="1" x="1586"/>
        <item m="1" x="1595"/>
        <item m="1" x="1047"/>
        <item m="1" x="1169"/>
        <item m="1" x="886"/>
        <item x="229"/>
        <item x="192"/>
        <item x="478"/>
        <item x="342"/>
        <item x="341"/>
        <item x="343"/>
        <item m="1" x="972"/>
        <item m="1" x="1011"/>
        <item x="226"/>
        <item m="1" x="1114"/>
        <item m="1" x="1096"/>
        <item m="1" x="1377"/>
        <item m="1" x="1738"/>
        <item m="1" x="1225"/>
        <item x="490"/>
        <item m="1" x="766"/>
        <item m="1" x="1760"/>
        <item m="1" x="1698"/>
        <item m="1" x="1163"/>
        <item m="1" x="1363"/>
        <item x="472"/>
        <item m="1" x="1000"/>
        <item m="1" x="1443"/>
        <item m="1" x="1516"/>
        <item m="1" x="1116"/>
        <item m="1" x="1669"/>
        <item m="1" x="1613"/>
        <item m="1" x="1503"/>
        <item m="1" x="769"/>
        <item m="1" x="909"/>
        <item x="185"/>
        <item m="1" x="1513"/>
        <item m="1" x="1650"/>
        <item m="1" x="1067"/>
        <item m="1" x="1105"/>
        <item m="1" x="809"/>
        <item m="1" x="1147"/>
        <item x="675"/>
        <item m="1" x="1533"/>
        <item m="1" x="1031"/>
        <item m="1" x="1666"/>
        <item m="1" x="1081"/>
        <item m="1" x="1739"/>
        <item x="578"/>
        <item x="222"/>
        <item m="1" x="978"/>
        <item x="465"/>
        <item m="1" x="1366"/>
        <item m="1" x="986"/>
        <item x="500"/>
        <item x="677"/>
        <item x="497"/>
        <item m="1" x="1207"/>
        <item m="1" x="708"/>
        <item m="1" x="1238"/>
        <item m="1" x="1460"/>
        <item m="1" x="1500"/>
        <item m="1" x="842"/>
        <item x="545"/>
        <item m="1" x="1273"/>
        <item m="1" x="1504"/>
        <item m="1" x="1592"/>
        <item m="1" x="1224"/>
        <item x="468"/>
        <item m="1" x="1249"/>
        <item m="1" x="1237"/>
        <item m="1" x="1139"/>
        <item x="587"/>
        <item m="1" x="1627"/>
        <item m="1" x="1644"/>
        <item m="1" x="1437"/>
        <item m="1" x="813"/>
        <item m="1" x="1084"/>
        <item m="1" x="1060"/>
        <item x="13"/>
        <item x="305"/>
        <item m="1" x="1030"/>
        <item m="1" x="1329"/>
        <item x="488"/>
        <item m="1" x="1677"/>
        <item m="1" x="1721"/>
        <item m="1" x="1492"/>
        <item m="1" x="716"/>
        <item m="1" x="955"/>
        <item x="324"/>
        <item m="1" x="1537"/>
        <item m="1" x="776"/>
        <item m="1" x="1661"/>
        <item m="1" x="1028"/>
        <item x="480"/>
        <item m="1" x="1461"/>
        <item m="1" x="1474"/>
        <item m="1" x="812"/>
        <item m="1" x="881"/>
        <item m="1" x="1256"/>
        <item m="1" x="714"/>
        <item m="1" x="1013"/>
        <item m="1" x="1515"/>
        <item m="1" x="821"/>
        <item m="1" x="1456"/>
        <item m="1" x="1322"/>
        <item m="1" x="894"/>
        <item m="1" x="1441"/>
        <item m="1" x="1632"/>
        <item m="1" x="1038"/>
        <item m="1" x="1517"/>
        <item x="425"/>
        <item m="1" x="907"/>
        <item m="1" x="1626"/>
        <item m="1" x="815"/>
        <item m="1" x="718"/>
        <item x="469"/>
        <item m="1" x="994"/>
        <item x="319"/>
        <item m="1" x="1347"/>
        <item m="1" x="1071"/>
        <item m="1" x="806"/>
        <item m="1" x="1608"/>
        <item m="1" x="1386"/>
        <item m="1" x="768"/>
        <item m="1" x="1763"/>
        <item m="1" x="836"/>
        <item m="1" x="1174"/>
        <item m="1" x="1337"/>
        <item x="558"/>
        <item m="1" x="938"/>
        <item x="109"/>
        <item m="1" x="1411"/>
        <item x="575"/>
        <item m="1" x="1353"/>
        <item m="1" x="1759"/>
        <item m="1" x="1052"/>
        <item x="507"/>
        <item m="1" x="783"/>
        <item x="69"/>
        <item x="190"/>
        <item m="1" x="930"/>
        <item x="181"/>
        <item m="1" x="1210"/>
        <item x="561"/>
        <item m="1" x="1100"/>
        <item m="1" x="796"/>
        <item m="1" x="1300"/>
        <item m="1" x="829"/>
        <item m="1" x="1381"/>
        <item x="38"/>
        <item m="1" x="711"/>
        <item m="1" x="1154"/>
        <item m="1" x="744"/>
        <item m="1" x="919"/>
        <item m="1" x="1272"/>
        <item m="1" x="725"/>
        <item m="1" x="1594"/>
        <item m="1" x="1074"/>
        <item x="649"/>
        <item m="1" x="851"/>
        <item m="1" x="784"/>
        <item x="673"/>
        <item m="1" x="904"/>
        <item x="93"/>
        <item x="271"/>
        <item x="573"/>
        <item x="674"/>
        <item m="1" x="761"/>
        <item m="1" x="924"/>
        <item m="1" x="722"/>
        <item x="367"/>
        <item m="1" x="1268"/>
        <item x="557"/>
        <item m="1" x="945"/>
        <item m="1" x="1424"/>
        <item m="1" x="728"/>
        <item m="1" x="1393"/>
        <item m="1" x="1423"/>
        <item x="676"/>
        <item m="1" x="988"/>
        <item x="289"/>
        <item m="1" x="1020"/>
        <item m="1" x="1684"/>
        <item m="1" x="1280"/>
        <item m="1" x="1397"/>
        <item m="1" x="1620"/>
        <item m="1" x="1017"/>
        <item m="1" x="1128"/>
        <item x="217"/>
        <item x="559"/>
        <item x="631"/>
        <item m="1" x="1037"/>
        <item x="562"/>
        <item x="625"/>
        <item x="233"/>
        <item x="234"/>
        <item m="1" x="1247"/>
        <item x="566"/>
        <item x="686"/>
        <item m="1" x="1294"/>
        <item x="72"/>
        <item x="532"/>
        <item m="1" x="1591"/>
        <item x="196"/>
        <item x="648"/>
        <item m="1" x="1323"/>
        <item m="1" x="1168"/>
        <item m="1" x="1088"/>
        <item m="1" x="1706"/>
        <item m="1" x="1715"/>
        <item m="1" x="767"/>
        <item m="1" x="1133"/>
        <item m="1" x="1198"/>
        <item m="1" x="1127"/>
        <item m="1" x="862"/>
        <item m="1" x="742"/>
        <item m="1" x="1705"/>
        <item m="1" x="1339"/>
        <item m="1" x="1688"/>
        <item m="1" x="1104"/>
        <item m="1" x="1021"/>
        <item m="1" x="1049"/>
        <item m="1" x="1219"/>
        <item m="1" x="970"/>
        <item x="464"/>
        <item m="1" x="1175"/>
        <item x="100"/>
        <item m="1" x="1403"/>
        <item m="1" x="1078"/>
        <item x="492"/>
        <item x="81"/>
        <item m="1" x="1358"/>
        <item m="1" x="933"/>
        <item x="85"/>
        <item x="640"/>
        <item m="1" x="1166"/>
        <item x="641"/>
        <item x="274"/>
        <item m="1" x="1524"/>
        <item x="645"/>
        <item x="255"/>
        <item x="396"/>
        <item m="1" x="863"/>
        <item x="357"/>
        <item m="1" x="920"/>
        <item m="1" x="840"/>
        <item x="64"/>
        <item x="355"/>
        <item m="1" x="1155"/>
        <item x="77"/>
        <item m="1" x="1472"/>
        <item m="1" x="962"/>
        <item m="1" x="1355"/>
        <item x="506"/>
        <item m="1" x="932"/>
        <item m="1" x="1005"/>
        <item x="318"/>
        <item m="1" x="1092"/>
        <item m="1" x="1519"/>
        <item m="1" x="1742"/>
        <item m="1" x="1418"/>
        <item x="43"/>
        <item m="1" x="1450"/>
        <item m="1" x="901"/>
        <item m="1" x="1622"/>
        <item m="1" x="1576"/>
        <item m="1" x="880"/>
        <item x="585"/>
        <item m="1" x="791"/>
        <item x="537"/>
        <item m="1" x="1070"/>
        <item m="1" x="1540"/>
        <item x="138"/>
        <item m="1" x="1233"/>
        <item m="1" x="1532"/>
        <item x="386"/>
        <item m="1" x="859"/>
        <item m="1" x="1390"/>
        <item m="1" x="1113"/>
        <item x="385"/>
        <item m="1" x="1328"/>
        <item m="1" x="1547"/>
        <item x="647"/>
        <item m="1" x="795"/>
        <item x="231"/>
        <item m="1" x="1310"/>
        <item m="1" x="1486"/>
        <item m="1" x="720"/>
        <item m="1" x="1376"/>
        <item x="636"/>
        <item x="198"/>
        <item m="1" x="905"/>
        <item x="19"/>
        <item x="49"/>
        <item x="20"/>
        <item x="312"/>
        <item x="21"/>
        <item x="313"/>
        <item x="48"/>
        <item m="1" x="1236"/>
        <item x="213"/>
        <item x="47"/>
        <item x="311"/>
        <item x="461"/>
        <item m="1" x="1093"/>
        <item x="74"/>
        <item m="1" x="1260"/>
        <item m="1" x="848"/>
        <item m="1" x="1512"/>
        <item m="1" x="1131"/>
        <item m="1" x="1505"/>
        <item m="1" x="723"/>
        <item x="491"/>
        <item m="1" x="1735"/>
        <item m="1" x="1091"/>
        <item x="194"/>
        <item x="543"/>
        <item x="320"/>
        <item m="1" x="828"/>
        <item m="1" x="1685"/>
        <item x="209"/>
        <item m="1" x="991"/>
        <item m="1" x="757"/>
        <item x="354"/>
        <item m="1" x="1006"/>
        <item m="1" x="1308"/>
        <item x="563"/>
        <item x="498"/>
        <item m="1" x="1408"/>
        <item m="1" x="1033"/>
        <item x="186"/>
        <item m="1" x="1502"/>
        <item x="52"/>
        <item x="193"/>
        <item x="201"/>
        <item x="517"/>
        <item x="518"/>
        <item x="244"/>
        <item x="76"/>
        <item x="635"/>
        <item m="1" x="839"/>
        <item x="572"/>
        <item x="225"/>
        <item x="53"/>
        <item m="1" x="981"/>
        <item m="1" x="726"/>
        <item x="667"/>
        <item x="325"/>
        <item m="1" x="1335"/>
        <item x="493"/>
        <item m="1" x="803"/>
        <item x="494"/>
        <item x="18"/>
        <item x="101"/>
        <item x="599"/>
        <item x="460"/>
        <item x="260"/>
        <item m="1" x="1025"/>
        <item x="75"/>
        <item x="17"/>
        <item m="1" x="1730"/>
        <item x="16"/>
        <item x="45"/>
        <item m="1" x="1099"/>
        <item x="495"/>
        <item m="1" x="1232"/>
        <item m="1" x="1368"/>
        <item m="1" x="1145"/>
        <item m="1" x="1142"/>
        <item m="1" x="1382"/>
        <item m="1" x="1305"/>
        <item m="1" x="1288"/>
        <item m="1" x="1271"/>
        <item m="1" x="1164"/>
        <item m="1" x="1642"/>
        <item m="1" x="759"/>
        <item x="655"/>
        <item x="481"/>
        <item m="1" x="985"/>
        <item x="588"/>
        <item x="637"/>
        <item m="1" x="1387"/>
        <item x="650"/>
        <item m="1" x="1615"/>
        <item x="665"/>
        <item m="1" x="1244"/>
        <item x="664"/>
        <item m="1" x="983"/>
        <item m="1" x="1313"/>
        <item x="113"/>
        <item x="547"/>
        <item x="548"/>
        <item x="586"/>
        <item x="643"/>
        <item x="685"/>
        <item x="96"/>
        <item m="1" x="1245"/>
        <item x="322"/>
        <item m="1" x="1056"/>
        <item m="1" x="789"/>
        <item x="164"/>
        <item m="1" x="937"/>
        <item m="1" x="911"/>
        <item x="601"/>
        <item m="1" x="707"/>
        <item x="530"/>
        <item m="1" x="1312"/>
        <item m="1" x="1727"/>
        <item m="1" x="893"/>
        <item x="87"/>
        <item x="668"/>
        <item x="605"/>
        <item x="590"/>
        <item x="205"/>
        <item m="1" x="1189"/>
        <item m="1" x="1307"/>
        <item m="1" x="1351"/>
        <item m="1" x="1265"/>
        <item m="1" x="956"/>
        <item m="1" x="1235"/>
        <item m="1" x="1179"/>
        <item m="1" x="885"/>
        <item m="1" x="1135"/>
        <item m="1" x="1336"/>
        <item m="1" x="1320"/>
        <item m="1" x="954"/>
        <item m="1" x="1314"/>
        <item m="1" x="1417"/>
        <item m="1" x="1153"/>
        <item m="1" x="852"/>
        <item m="1" x="1172"/>
        <item m="1" x="1700"/>
        <item m="1" x="1216"/>
        <item x="60"/>
        <item m="1" x="923"/>
        <item x="473"/>
        <item m="1" x="869"/>
        <item m="1" x="808"/>
        <item m="1" x="1487"/>
        <item m="1" x="1693"/>
        <item m="1" x="758"/>
        <item m="1" x="1039"/>
        <item x="470"/>
        <item m="1" x="1027"/>
        <item x="542"/>
        <item m="1" x="1373"/>
        <item m="1" x="984"/>
        <item x="265"/>
        <item x="264"/>
        <item m="1" x="997"/>
        <item x="350"/>
        <item m="1" x="1708"/>
        <item x="276"/>
        <item m="1" x="967"/>
        <item m="1" x="1110"/>
        <item m="1" x="1593"/>
        <item m="1" x="1190"/>
        <item x="195"/>
        <item m="1" x="1758"/>
        <item m="1" x="724"/>
        <item x="79"/>
        <item x="191"/>
        <item x="99"/>
        <item x="73"/>
        <item m="1" x="1191"/>
        <item x="638"/>
        <item m="1" x="1365"/>
        <item m="1" x="888"/>
        <item m="1" x="1671"/>
        <item m="1" x="1624"/>
        <item x="496"/>
        <item x="511"/>
        <item x="672"/>
        <item m="1" x="1514"/>
        <item x="529"/>
        <item m="1" x="1746"/>
        <item x="669"/>
        <item x="642"/>
        <item m="1" x="1130"/>
        <item m="1" x="1109"/>
        <item x="484"/>
        <item m="1" x="811"/>
        <item x="182"/>
        <item m="1" x="1498"/>
        <item m="1" x="1648"/>
        <item x="639"/>
        <item m="1" x="1186"/>
        <item x="266"/>
        <item x="238"/>
        <item x="592"/>
        <item m="1" x="1712"/>
        <item x="583"/>
        <item x="526"/>
        <item x="538"/>
        <item x="6"/>
        <item x="9"/>
        <item m="1" x="1442"/>
        <item x="7"/>
        <item x="4"/>
        <item m="1" x="1274"/>
        <item x="596"/>
        <item x="302"/>
        <item x="2"/>
        <item x="485"/>
        <item x="5"/>
        <item x="1"/>
        <item x="584"/>
        <item x="3"/>
        <item x="14"/>
        <item x="12"/>
        <item x="310"/>
        <item x="598"/>
        <item x="0"/>
        <item x="8"/>
        <item x="10"/>
        <item x="458"/>
        <item m="1" x="1187"/>
        <item x="241"/>
        <item m="1" x="1117"/>
        <item m="1" x="1416"/>
        <item m="1" x="1229"/>
        <item x="221"/>
        <item m="1" x="1528"/>
        <item m="1" x="1521"/>
        <item x="358"/>
        <item x="608"/>
        <item m="1" x="1173"/>
        <item m="1" x="1583"/>
        <item m="1" x="825"/>
        <item x="228"/>
        <item m="1" x="1079"/>
        <item x="541"/>
        <item m="1" x="824"/>
        <item m="1" x="1136"/>
        <item m="1" x="1587"/>
        <item m="1" x="750"/>
        <item m="1" x="847"/>
        <item x="571"/>
        <item x="197"/>
        <item m="1" x="1046"/>
        <item m="1" x="1261"/>
        <item m="1" x="1731"/>
        <item m="1" x="1426"/>
        <item x="510"/>
        <item m="1" x="1631"/>
        <item m="1" x="1714"/>
        <item m="1" x="1633"/>
        <item m="1" x="1045"/>
        <item x="110"/>
        <item x="430"/>
        <item m="1" x="1359"/>
        <item m="1" x="838"/>
        <item m="1" x="1523"/>
        <item m="1" x="1664"/>
        <item x="23"/>
        <item m="1" x="1087"/>
        <item m="1" x="729"/>
        <item x="71"/>
        <item m="1" x="1482"/>
        <item m="1" x="845"/>
        <item m="1" x="1479"/>
        <item m="1" x="1452"/>
        <item x="351"/>
        <item m="1" x="1646"/>
        <item x="230"/>
        <item m="1" x="1270"/>
        <item x="344"/>
        <item x="505"/>
        <item m="1" x="1740"/>
        <item m="1" x="1319"/>
        <item m="1" x="715"/>
        <item m="1" x="1134"/>
        <item x="644"/>
        <item x="602"/>
        <item x="84"/>
        <item m="1" x="1357"/>
        <item m="1" x="1462"/>
        <item m="1" x="1220"/>
        <item m="1" x="820"/>
        <item x="606"/>
        <item m="1" x="1489"/>
        <item x="552"/>
        <item m="1" x="882"/>
        <item m="1" x="1177"/>
        <item x="356"/>
        <item x="604"/>
        <item m="1" x="1001"/>
        <item m="1" x="1053"/>
        <item m="1" x="1214"/>
        <item m="1" x="1051"/>
        <item m="1" x="1024"/>
        <item x="232"/>
        <item m="1" x="1389"/>
        <item x="508"/>
        <item m="1" x="1616"/>
        <item m="1" x="754"/>
        <item x="423"/>
        <item x="499"/>
        <item m="1" x="1293"/>
        <item m="1" x="1321"/>
        <item m="1" x="917"/>
        <item x="224"/>
        <item m="1" x="1707"/>
        <item x="504"/>
        <item x="503"/>
        <item x="502"/>
        <item x="297"/>
        <item m="1" x="1638"/>
        <item m="1" x="1761"/>
        <item m="1" x="1544"/>
        <item m="1" x="763"/>
        <item x="347"/>
        <item m="1" x="1577"/>
        <item x="317"/>
        <item m="1" x="1525"/>
        <item m="1" x="1346"/>
        <item x="346"/>
        <item x="459"/>
        <item x="466"/>
        <item x="11"/>
        <item x="467"/>
        <item x="646"/>
        <item m="1" x="1369"/>
        <item m="1" x="1602"/>
        <item m="1" x="1159"/>
        <item x="91"/>
        <item m="1" x="1507"/>
        <item m="1" x="1596"/>
        <item m="1" x="868"/>
        <item x="315"/>
        <item m="1" x="1694"/>
        <item m="1" x="1567"/>
        <item x="50"/>
        <item x="314"/>
        <item x="35"/>
        <item x="199"/>
        <item x="240"/>
        <item x="56"/>
        <item m="1" x="976"/>
        <item m="1" x="1716"/>
        <item m="1" x="850"/>
        <item x="449"/>
        <item x="474"/>
        <item x="633"/>
        <item m="1" x="1367"/>
        <item m="1" x="1019"/>
        <item m="1" x="1281"/>
        <item m="1" x="793"/>
        <item m="1" x="855"/>
        <item x="235"/>
        <item m="1" x="1124"/>
        <item m="1" x="1696"/>
        <item x="560"/>
        <item m="1" x="926"/>
        <item m="1" x="1152"/>
        <item m="1" x="1196"/>
        <item m="1" x="1434"/>
        <item x="321"/>
        <item m="1" x="1647"/>
        <item m="1" x="1676"/>
        <item m="1" x="916"/>
        <item x="471"/>
        <item x="489"/>
        <item m="1" x="1200"/>
        <item m="1" x="1325"/>
        <item x="189"/>
        <item m="1" x="788"/>
        <item m="1" x="1034"/>
        <item m="1" x="1563"/>
        <item m="1" x="1660"/>
        <item m="1" x="1392"/>
        <item m="1" x="1546"/>
        <item m="1" x="1658"/>
        <item m="1" x="771"/>
        <item m="1" x="1413"/>
        <item m="1" x="1311"/>
        <item m="1" x="1572"/>
        <item m="1" x="1420"/>
        <item m="1" x="965"/>
        <item m="1" x="939"/>
        <item m="1" x="1756"/>
        <item m="1" x="1287"/>
        <item x="656"/>
        <item m="1" x="1275"/>
        <item x="223"/>
        <item m="1" x="1728"/>
        <item m="1" x="1747"/>
        <item m="1" x="1641"/>
        <item m="1" x="1204"/>
        <item m="1" x="1095"/>
        <item x="359"/>
        <item m="1" x="1015"/>
        <item m="1" x="1063"/>
        <item m="1" x="1571"/>
        <item m="1" x="764"/>
        <item m="1" x="701"/>
        <item m="1" x="1436"/>
        <item x="418"/>
        <item m="1" x="1699"/>
        <item m="1" x="1548"/>
        <item m="1" x="1107"/>
        <item m="1" x="1090"/>
        <item m="1" x="1754"/>
        <item m="1" x="1678"/>
        <item m="1" x="1653"/>
        <item m="1" x="1008"/>
        <item m="1" x="918"/>
        <item m="1" x="856"/>
        <item m="1" x="807"/>
        <item x="609"/>
        <item x="610"/>
        <item x="611"/>
        <item x="612"/>
        <item x="613"/>
        <item x="614"/>
        <item x="615"/>
        <item x="616"/>
        <item x="617"/>
        <item x="618"/>
        <item m="1" x="1120"/>
        <item x="622"/>
        <item x="102"/>
        <item x="623"/>
        <item m="1" x="798"/>
        <item m="1" x="999"/>
        <item m="1" x="908"/>
        <item m="1" x="1066"/>
        <item m="1" x="713"/>
        <item x="634"/>
        <item x="619"/>
        <item m="1" x="1252"/>
        <item x="44"/>
        <item m="1" x="1432"/>
        <item m="1" x="1316"/>
        <item x="597"/>
        <item m="1" x="973"/>
        <item x="152"/>
        <item x="153"/>
        <item m="1" x="1269"/>
        <item m="1" x="712"/>
        <item m="1" x="1484"/>
        <item m="1" x="1672"/>
        <item x="316"/>
        <item m="1" x="1234"/>
        <item m="1" x="854"/>
        <item m="1" x="1193"/>
        <item m="1" x="1026"/>
        <item m="1" x="1645"/>
        <item x="40"/>
        <item m="1" x="1072"/>
        <item m="1" x="1751"/>
        <item m="1" x="1326"/>
        <item m="1" x="740"/>
        <item m="1" x="749"/>
        <item m="1" x="1009"/>
        <item m="1" x="1639"/>
        <item m="1" x="1582"/>
        <item m="1" x="837"/>
        <item m="1" x="1566"/>
        <item m="1" x="1073"/>
        <item m="1" x="1558"/>
        <item m="1" x="1520"/>
        <item m="1" x="1681"/>
        <item m="1" x="706"/>
        <item m="1" x="835"/>
        <item m="1" x="1478"/>
        <item m="1" x="1509"/>
        <item m="1" x="1564"/>
        <item x="285"/>
        <item m="1" x="1259"/>
        <item m="1" x="1297"/>
        <item m="1" x="760"/>
        <item m="1" x="1634"/>
        <item x="121"/>
        <item x="123"/>
        <item x="326"/>
        <item m="1" x="1673"/>
        <item m="1" x="953"/>
        <item m="1" x="1654"/>
        <item m="1" x="1493"/>
        <item m="1" x="817"/>
        <item m="1" x="1663"/>
        <item m="1" x="1004"/>
        <item m="1" x="1075"/>
        <item x="659"/>
        <item m="1" x="1713"/>
        <item m="1" x="778"/>
        <item m="1" x="1652"/>
        <item m="1" x="1138"/>
        <item m="1" x="1541"/>
        <item m="1" x="980"/>
        <item m="1" x="936"/>
        <item m="1" x="782"/>
        <item m="1" x="1394"/>
        <item m="1" x="1526"/>
        <item m="1" x="802"/>
        <item m="1" x="1435"/>
        <item x="37"/>
        <item x="39"/>
        <item x="41"/>
        <item m="1" x="1119"/>
        <item m="1" x="1584"/>
        <item m="1" x="736"/>
        <item m="1" x="883"/>
        <item m="1" x="864"/>
        <item m="1" x="1640"/>
        <item m="1" x="943"/>
        <item m="1" x="1303"/>
        <item m="1" x="1711"/>
        <item m="1" x="737"/>
        <item m="1" x="1315"/>
        <item m="1" x="996"/>
        <item m="1" x="1490"/>
        <item m="1" x="1257"/>
        <item m="1" x="1750"/>
        <item m="1" x="1156"/>
        <item m="1" x="1140"/>
        <item m="1" x="741"/>
        <item m="1" x="857"/>
        <item m="1" x="1561"/>
        <item m="1" x="878"/>
        <item m="1" x="1253"/>
        <item m="1" x="1379"/>
        <item m="1" x="765"/>
        <item m="1" x="1457"/>
        <item m="1" x="1665"/>
        <item m="1" x="1349"/>
        <item m="1" x="1251"/>
        <item m="1" x="1263"/>
        <item m="1" x="1241"/>
        <item m="1" x="702"/>
        <item m="1" x="1511"/>
        <item m="1" x="1327"/>
        <item x="335"/>
        <item m="1" x="874"/>
        <item m="1" x="990"/>
        <item x="336"/>
        <item m="1" x="1725"/>
        <item m="1" x="1343"/>
        <item m="1" x="1129"/>
        <item m="1" x="1398"/>
        <item m="1" x="1617"/>
        <item m="1" x="794"/>
        <item m="1" x="1726"/>
        <item m="1" x="709"/>
        <item x="67"/>
        <item m="1" x="1007"/>
        <item m="1" x="1475"/>
        <item m="1" x="747"/>
        <item m="1" x="1022"/>
        <item x="204"/>
        <item x="215"/>
        <item x="216"/>
        <item m="1" x="977"/>
        <item m="1" x="961"/>
        <item m="1" x="1636"/>
        <item m="1" x="942"/>
        <item m="1" x="1345"/>
        <item m="1" x="1534"/>
        <item m="1" x="1203"/>
        <item m="1" x="1399"/>
        <item m="1" x="1161"/>
        <item x="288"/>
        <item m="1" x="891"/>
        <item m="1" x="819"/>
        <item x="364"/>
        <item m="1" x="1206"/>
        <item m="1" x="1371"/>
        <item m="1" x="1348"/>
        <item m="1" x="1254"/>
        <item m="1" x="1425"/>
        <item m="1" x="895"/>
        <item m="1" x="1635"/>
        <item m="1" x="1668"/>
        <item m="1" x="733"/>
        <item m="1" x="1610"/>
        <item m="1" x="1710"/>
        <item m="1" x="1151"/>
        <item m="1" x="974"/>
        <item m="1" x="721"/>
        <item m="1" x="792"/>
        <item m="1" x="1428"/>
        <item m="1" x="873"/>
        <item x="301"/>
        <item m="1" x="1553"/>
        <item m="1" x="1217"/>
        <item m="1" x="1231"/>
        <item x="32"/>
        <item x="42"/>
        <item x="55"/>
        <item m="1" x="1723"/>
        <item m="1" x="1108"/>
        <item x="68"/>
        <item m="1" x="1400"/>
        <item x="105"/>
        <item x="111"/>
        <item m="1" x="1094"/>
        <item m="1" x="1465"/>
        <item m="1" x="1384"/>
        <item m="1" x="1575"/>
        <item x="203"/>
        <item m="1" x="1141"/>
        <item x="219"/>
        <item m="1" x="1372"/>
        <item m="1" x="1016"/>
        <item m="1" x="879"/>
        <item m="1" x="1364"/>
        <item m="1" x="1407"/>
        <item m="1" x="1184"/>
        <item m="1" x="887"/>
        <item m="1" x="1036"/>
        <item m="1" x="1744"/>
        <item m="1" x="975"/>
        <item m="1" x="1286"/>
        <item m="1" x="1536"/>
        <item m="1" x="1331"/>
        <item m="1" x="1306"/>
        <item m="1" x="1059"/>
        <item m="1" x="1485"/>
        <item m="1" x="853"/>
        <item x="25"/>
        <item m="1" x="1695"/>
        <item m="1" x="1082"/>
        <item x="28"/>
        <item m="1" x="775"/>
        <item x="26"/>
        <item x="27"/>
        <item m="1" x="1570"/>
        <item x="62"/>
        <item x="63"/>
        <item m="1" x="1383"/>
        <item m="1" x="1458"/>
        <item x="112"/>
        <item x="114"/>
        <item m="1" x="1444"/>
        <item m="1" x="971"/>
        <item m="1" x="1600"/>
        <item m="1" x="1076"/>
        <item m="1" x="1604"/>
        <item m="1" x="1239"/>
        <item x="183"/>
        <item x="54"/>
        <item m="1" x="1068"/>
        <item m="1" x="1682"/>
        <item x="179"/>
        <item x="184"/>
        <item m="1" x="756"/>
        <item m="1" x="849"/>
        <item x="206"/>
        <item m="1" x="1637"/>
        <item m="1" x="1510"/>
        <item m="1" x="1585"/>
        <item m="1" x="801"/>
        <item m="1" x="745"/>
        <item m="1" x="1277"/>
        <item x="304"/>
        <item m="1" x="1551"/>
        <item m="1" x="1531"/>
        <item m="1" x="1481"/>
        <item x="352"/>
        <item m="1" x="1160"/>
        <item m="1" x="1451"/>
        <item m="1" x="719"/>
        <item m="1" x="1226"/>
        <item m="1" x="1296"/>
        <item m="1" x="833"/>
        <item m="1" x="1690"/>
        <item m="1" x="1518"/>
        <item m="1" x="717"/>
        <item m="1" x="1527"/>
        <item m="1" x="1018"/>
        <item m="1" x="1023"/>
        <item x="387"/>
        <item m="1" x="779"/>
        <item m="1" x="1080"/>
        <item m="1" x="1171"/>
        <item m="1" x="799"/>
        <item m="1" x="1569"/>
        <item m="1" x="993"/>
        <item m="1" x="822"/>
        <item m="1" x="1409"/>
        <item m="1" x="1410"/>
        <item m="1" x="1619"/>
        <item m="1" x="1301"/>
        <item m="1" x="1370"/>
        <item m="1" x="1670"/>
        <item m="1" x="1468"/>
        <item m="1" x="1176"/>
        <item m="1" x="1599"/>
        <item m="1" x="1391"/>
        <item m="1" x="1611"/>
        <item m="1" x="897"/>
        <item m="1" x="1058"/>
        <item m="1" x="1467"/>
        <item m="1" x="1264"/>
        <item m="1" x="1064"/>
        <item x="475"/>
        <item m="1" x="877"/>
        <item m="1" x="1560"/>
        <item m="1" x="1202"/>
        <item m="1" x="1757"/>
        <item m="1" x="1448"/>
        <item m="1" x="1150"/>
        <item m="1" x="995"/>
        <item x="600"/>
        <item m="1" x="814"/>
        <item x="652"/>
        <item x="653"/>
        <item x="660"/>
        <item m="1" x="927"/>
        <item m="1" x="1115"/>
        <item m="1" x="1401"/>
        <item x="83"/>
        <item m="1" x="987"/>
        <item x="82"/>
        <item x="88"/>
        <item x="98"/>
        <item m="1" x="1318"/>
        <item m="1" x="1178"/>
        <item m="1" x="935"/>
        <item m="1" x="830"/>
        <item m="1" x="870"/>
        <item m="1" x="928"/>
        <item m="1" x="1165"/>
        <item m="1" x="1158"/>
        <item x="187"/>
        <item x="188"/>
        <item m="1" x="875"/>
        <item m="1" x="1406"/>
        <item m="1" x="1643"/>
        <item m="1" x="963"/>
        <item m="1" x="998"/>
        <item m="1" x="1745"/>
        <item m="1" x="860"/>
        <item x="353"/>
        <item m="1" x="1276"/>
        <item x="366"/>
        <item m="1" x="1181"/>
        <item m="1" x="1455"/>
        <item m="1" x="1341"/>
        <item x="384"/>
        <item x="388"/>
        <item m="1" x="1304"/>
        <item m="1" x="780"/>
        <item m="1" x="913"/>
        <item m="1" x="1625"/>
        <item m="1" x="1433"/>
        <item m="1" x="1086"/>
        <item m="1" x="703"/>
        <item m="1" x="1483"/>
        <item m="1" x="753"/>
        <item m="1" x="989"/>
        <item m="1" x="1395"/>
        <item m="1" x="1469"/>
        <item m="1" x="1240"/>
        <item x="438"/>
        <item m="1" x="1733"/>
        <item m="1" x="846"/>
        <item m="1" x="1623"/>
        <item m="1" x="1732"/>
        <item m="1" x="1415"/>
        <item m="1" x="1404"/>
        <item m="1" x="1333"/>
        <item x="487"/>
        <item x="509"/>
        <item x="512"/>
        <item x="527"/>
        <item x="528"/>
        <item x="533"/>
        <item m="1" x="1680"/>
        <item m="1" x="1412"/>
        <item m="1" x="1101"/>
        <item m="1" x="1549"/>
        <item m="1" x="751"/>
        <item m="1" x="858"/>
        <item m="1" x="1340"/>
        <item m="1" x="1374"/>
        <item x="15"/>
        <item x="22"/>
        <item m="1" x="1476"/>
        <item m="1" x="1581"/>
        <item m="1" x="1040"/>
        <item m="1" x="1157"/>
        <item m="1" x="1649"/>
        <item x="33"/>
        <item m="1" x="1230"/>
        <item x="46"/>
        <item x="51"/>
        <item m="1" x="1317"/>
        <item x="65"/>
        <item x="66"/>
        <item m="1" x="1606"/>
        <item x="70"/>
        <item m="1" x="1405"/>
        <item m="1" x="948"/>
        <item m="1" x="1042"/>
        <item x="513"/>
        <item x="115"/>
        <item m="1" x="861"/>
        <item m="1" x="1014"/>
        <item m="1" x="890"/>
        <item x="117"/>
        <item m="1" x="1222"/>
        <item m="1" x="1557"/>
        <item m="1" x="1149"/>
        <item m="1" x="1223"/>
        <item m="1" x="1385"/>
        <item m="1" x="1565"/>
        <item m="1" x="1497"/>
        <item m="1" x="1248"/>
        <item m="1" x="1722"/>
        <item m="1" x="1729"/>
        <item m="1" x="1054"/>
        <item m="1" x="1499"/>
        <item m="1" x="940"/>
        <item x="119"/>
        <item m="1" x="931"/>
        <item m="1" x="785"/>
        <item m="1" x="1396"/>
        <item x="200"/>
        <item x="202"/>
        <item m="1" x="1170"/>
        <item m="1" x="1309"/>
        <item x="207"/>
        <item x="208"/>
        <item m="1" x="968"/>
        <item m="1" x="1453"/>
        <item x="210"/>
        <item x="211"/>
        <item m="1" x="1580"/>
        <item m="1" x="1243"/>
        <item m="1" x="1199"/>
        <item m="1" x="770"/>
        <item x="280"/>
        <item m="1" x="1192"/>
        <item x="281"/>
        <item x="282"/>
        <item m="1" x="1440"/>
        <item m="1" x="1097"/>
        <item x="283"/>
        <item x="284"/>
        <item m="1" x="1185"/>
        <item m="1" x="746"/>
        <item x="286"/>
        <item m="1" x="1208"/>
        <item m="1" x="1361"/>
        <item m="1" x="1213"/>
        <item m="1" x="1741"/>
        <item m="1" x="1628"/>
        <item m="1" x="841"/>
        <item m="1" x="826"/>
        <item x="287"/>
        <item m="1" x="1227"/>
        <item m="1" x="1470"/>
        <item m="1" x="1069"/>
        <item m="1" x="944"/>
        <item m="1" x="810"/>
        <item x="290"/>
        <item x="291"/>
        <item x="292"/>
        <item m="1" x="865"/>
        <item m="1" x="889"/>
        <item x="293"/>
        <item x="294"/>
        <item m="1" x="1330"/>
        <item m="1" x="1378"/>
        <item x="295"/>
        <item x="296"/>
        <item m="1" x="922"/>
        <item x="348"/>
        <item x="349"/>
        <item x="360"/>
        <item x="362"/>
        <item x="363"/>
        <item x="365"/>
        <item x="368"/>
        <item m="1" x="1029"/>
        <item m="1" x="786"/>
        <item m="1" x="1194"/>
        <item x="369"/>
        <item x="370"/>
        <item x="371"/>
        <item x="372"/>
        <item m="1" x="915"/>
        <item m="1" x="979"/>
        <item x="373"/>
        <item x="374"/>
        <item x="375"/>
        <item x="376"/>
        <item x="377"/>
        <item x="378"/>
        <item x="379"/>
        <item x="380"/>
        <item m="1" x="1167"/>
        <item m="1" x="1344"/>
        <item m="1" x="710"/>
        <item x="381"/>
        <item x="382"/>
        <item m="1" x="1044"/>
        <item x="383"/>
        <item m="1" x="1221"/>
        <item x="476"/>
        <item x="477"/>
        <item x="479"/>
        <item x="482"/>
        <item x="483"/>
        <item x="486"/>
        <item m="1" x="1228"/>
        <item x="564"/>
        <item m="1" x="1012"/>
        <item m="1" x="1621"/>
        <item m="1" x="1111"/>
        <item m="1" x="1736"/>
        <item m="1" x="1556"/>
        <item m="1" x="1089"/>
        <item x="567"/>
        <item m="1" x="1538"/>
        <item m="1" x="960"/>
        <item x="568"/>
        <item x="580"/>
        <item x="581"/>
        <item x="582"/>
        <item m="1" x="1209"/>
        <item m="1" x="1488"/>
        <item m="1" x="1356"/>
        <item x="591"/>
        <item x="593"/>
        <item x="594"/>
        <item x="595"/>
        <item x="178"/>
        <item x="180"/>
        <item m="1" x="1354"/>
        <item x="408"/>
        <item x="409"/>
        <item m="1" x="964"/>
        <item m="1" x="1466"/>
        <item m="1" x="735"/>
        <item m="1" x="1545"/>
        <item x="410"/>
        <item x="411"/>
        <item m="1" x="1603"/>
        <item m="1" x="727"/>
        <item m="1" x="1183"/>
        <item m="1" x="755"/>
        <item m="1" x="969"/>
        <item m="1" x="1655"/>
        <item m="1" x="949"/>
        <item x="412"/>
        <item m="1" x="1589"/>
        <item m="1" x="732"/>
        <item m="1" x="959"/>
        <item m="1" x="1283"/>
        <item x="413"/>
        <item x="414"/>
        <item m="1" x="1552"/>
        <item m="1" x="1562"/>
        <item m="1" x="1143"/>
        <item m="1" x="1246"/>
        <item m="1" x="1686"/>
        <item m="1" x="958"/>
        <item m="1" x="1464"/>
        <item x="415"/>
        <item x="417"/>
        <item x="419"/>
        <item x="420"/>
        <item x="421"/>
        <item m="1" x="739"/>
        <item m="1" x="1098"/>
        <item x="549"/>
        <item x="554"/>
        <item m="1" x="1605"/>
        <item x="607"/>
        <item x="679"/>
        <item x="651"/>
        <item x="657"/>
        <item x="658"/>
        <item x="661"/>
        <item x="662"/>
        <item x="663"/>
        <item x="680"/>
        <item m="1" x="1718"/>
        <item m="1" x="1667"/>
        <item m="1" x="1352"/>
        <item m="1" x="800"/>
        <item x="681"/>
        <item x="670"/>
        <item x="671"/>
        <item m="1" x="1471"/>
        <item x="122"/>
        <item m="1" x="844"/>
        <item x="124"/>
        <item x="125"/>
        <item x="126"/>
        <item x="127"/>
        <item m="1" x="704"/>
        <item x="128"/>
        <item m="1" x="1614"/>
        <item m="1" x="947"/>
        <item m="1" x="1402"/>
        <item x="129"/>
        <item m="1" x="805"/>
        <item x="131"/>
        <item m="1" x="1573"/>
        <item m="1" x="1003"/>
        <item x="132"/>
        <item x="133"/>
        <item m="1" x="1055"/>
        <item m="1" x="1679"/>
        <item m="1" x="1590"/>
        <item m="1" x="902"/>
        <item m="1" x="818"/>
        <item m="1" x="1749"/>
        <item m="1" x="1429"/>
        <item m="1" x="790"/>
        <item m="1" x="867"/>
        <item m="1" x="914"/>
        <item x="136"/>
        <item m="1" x="950"/>
        <item m="1" x="1289"/>
        <item x="137"/>
        <item m="1" x="1035"/>
        <item m="1" x="1748"/>
        <item x="139"/>
        <item m="1" x="1529"/>
        <item m="1" x="730"/>
        <item m="1" x="1506"/>
        <item m="1" x="1535"/>
        <item x="140"/>
        <item x="141"/>
        <item m="1" x="892"/>
        <item x="142"/>
        <item m="1" x="1555"/>
        <item x="143"/>
        <item m="1" x="1255"/>
        <item m="1" x="1630"/>
        <item m="1" x="1439"/>
        <item x="145"/>
        <item m="1" x="1292"/>
        <item m="1" x="1737"/>
        <item m="1" x="752"/>
        <item x="146"/>
        <item m="1" x="1579"/>
        <item m="1" x="1607"/>
        <item m="1" x="1180"/>
        <item m="1" x="951"/>
        <item x="147"/>
        <item m="1" x="1302"/>
        <item m="1" x="884"/>
        <item m="1" x="982"/>
        <item m="1" x="832"/>
        <item x="148"/>
        <item x="149"/>
        <item m="1" x="1065"/>
        <item m="1" x="1332"/>
        <item m="1" x="1697"/>
        <item m="1" x="1501"/>
        <item x="239"/>
        <item m="1" x="1162"/>
        <item m="1" x="1298"/>
        <item m="1" x="1077"/>
        <item m="1" x="1197"/>
        <item m="1" x="1431"/>
        <item x="242"/>
        <item m="1" x="1559"/>
        <item m="1" x="898"/>
        <item x="243"/>
        <item x="246"/>
        <item m="1" x="816"/>
        <item x="247"/>
        <item x="248"/>
        <item m="1" x="1295"/>
        <item m="1" x="804"/>
        <item x="249"/>
        <item x="250"/>
        <item x="251"/>
        <item x="252"/>
        <item x="253"/>
        <item x="254"/>
        <item m="1" x="1218"/>
        <item x="256"/>
        <item x="257"/>
        <item x="258"/>
        <item m="1" x="1250"/>
        <item m="1" x="1674"/>
        <item m="1" x="1285"/>
        <item m="1" x="1103"/>
        <item m="1" x="1427"/>
        <item m="1" x="921"/>
        <item m="1" x="925"/>
        <item x="697"/>
        <item x="698"/>
        <item x="699"/>
        <item x="700"/>
        <item x="259"/>
        <item x="261"/>
        <item x="262"/>
        <item x="263"/>
        <item x="268"/>
        <item m="1" x="1125"/>
        <item x="269"/>
        <item x="270"/>
        <item x="272"/>
        <item x="273"/>
        <item m="1" x="1689"/>
        <item m="1" x="827"/>
        <item x="275"/>
        <item m="1" x="1061"/>
        <item m="1" x="1057"/>
        <item m="1" x="787"/>
        <item m="1" x="906"/>
        <item x="278"/>
        <item x="279"/>
        <item m="1" x="1262"/>
        <item x="390"/>
        <item x="391"/>
        <item m="1" x="1258"/>
        <item x="392"/>
        <item x="393"/>
        <item m="1" x="1144"/>
        <item m="1" x="1215"/>
        <item x="394"/>
        <item m="1" x="781"/>
        <item x="395"/>
        <item m="1" x="1380"/>
        <item x="397"/>
        <item x="398"/>
        <item x="399"/>
        <item m="1" x="1657"/>
        <item x="401"/>
        <item x="402"/>
        <item x="403"/>
        <item x="404"/>
        <item m="1" x="1137"/>
        <item m="1" x="957"/>
        <item x="406"/>
        <item m="1" x="934"/>
        <item m="1" x="871"/>
        <item x="514"/>
        <item x="515"/>
        <item x="516"/>
        <item x="519"/>
        <item x="520"/>
        <item x="521"/>
        <item x="522"/>
        <item m="1" x="910"/>
        <item x="523"/>
        <item x="524"/>
        <item x="525"/>
        <item m="1" x="1701"/>
        <item m="1" x="1629"/>
        <item x="536"/>
        <item x="540"/>
        <item m="1" x="1362"/>
        <item m="1" x="1122"/>
        <item m="1" x="1106"/>
        <item m="1" x="1112"/>
        <item m="1" x="1118"/>
        <item m="1" x="866"/>
        <item m="1" x="1508"/>
        <item m="1" x="1148"/>
        <item m="1" x="1419"/>
        <item m="1" x="1597"/>
        <item m="1" x="1734"/>
        <item m="1" x="1121"/>
        <item m="1" x="1002"/>
        <item m="1" x="1495"/>
        <item m="1" x="1539"/>
        <item m="1" x="1588"/>
        <item m="1" x="1032"/>
        <item m="1" x="1290"/>
        <item m="1" x="1201"/>
        <item m="1" x="1083"/>
        <item x="576"/>
        <item m="1" x="929"/>
        <item m="1" x="1211"/>
        <item m="1" x="1755"/>
        <item m="1" x="952"/>
        <item m="1" x="1702"/>
        <item x="570"/>
        <item m="1" x="946"/>
        <item x="579"/>
        <item m="1" x="1618"/>
        <item m="1" x="1522"/>
        <item m="1" x="1388"/>
        <item x="150"/>
        <item x="151"/>
        <item x="154"/>
        <item x="155"/>
        <item x="156"/>
        <item x="157"/>
        <item x="158"/>
        <item x="159"/>
        <item m="1" x="1703"/>
        <item m="1" x="966"/>
        <item m="1" x="1242"/>
        <item x="161"/>
        <item m="1" x="1195"/>
        <item m="1" x="843"/>
        <item x="163"/>
        <item x="165"/>
        <item m="1" x="1651"/>
        <item m="1" x="1675"/>
        <item m="1" x="992"/>
        <item x="167"/>
        <item x="168"/>
        <item x="169"/>
        <item m="1" x="1554"/>
        <item x="170"/>
        <item x="171"/>
        <item m="1" x="731"/>
        <item x="172"/>
        <item m="1" x="777"/>
        <item x="173"/>
        <item m="1" x="1687"/>
        <item x="174"/>
        <item x="175"/>
        <item x="176"/>
        <item x="177"/>
        <item x="389"/>
        <item x="544"/>
        <item m="1" x="1704"/>
        <item x="546"/>
        <item x="550"/>
        <item x="551"/>
        <item x="553"/>
        <item m="1" x="1491"/>
        <item x="555"/>
        <item m="1" x="1447"/>
        <item m="1" x="1662"/>
        <item m="1" x="1282"/>
        <item m="1" x="823"/>
        <item m="1" x="1350"/>
        <item m="1" x="1550"/>
        <item m="1" x="748"/>
        <item m="1" x="1342"/>
        <item m="1" x="734"/>
        <item x="220"/>
        <item m="1" x="797"/>
        <item m="1" x="1463"/>
        <item m="1" x="1182"/>
        <item x="214"/>
        <item x="620"/>
        <item x="693"/>
        <item x="621"/>
        <item x="694"/>
        <item x="695"/>
        <item x="624"/>
        <item x="626"/>
        <item x="627"/>
        <item x="688"/>
        <item x="327"/>
        <item m="1" x="1279"/>
        <item m="1" x="1205"/>
        <item m="1" x="1724"/>
        <item m="1" x="1123"/>
        <item m="1" x="1324"/>
        <item m="1" x="1267"/>
        <item x="332"/>
        <item m="1" x="1422"/>
        <item m="1" x="1720"/>
        <item m="1" x="1048"/>
        <item m="1" x="900"/>
        <item x="86"/>
        <item x="92"/>
        <item m="1" x="1477"/>
        <item m="1" x="1043"/>
        <item m="1" x="1656"/>
        <item m="1" x="774"/>
        <item m="1" x="1010"/>
        <item x="427"/>
        <item m="1" x="1494"/>
        <item m="1" x="1146"/>
        <item m="1" x="1752"/>
        <item x="428"/>
        <item m="1" x="876"/>
        <item m="1" x="1445"/>
        <item m="1" x="1473"/>
        <item x="434"/>
        <item x="435"/>
        <item x="436"/>
        <item m="1" x="1691"/>
        <item x="437"/>
        <item m="1" x="831"/>
        <item x="439"/>
        <item m="1" x="1212"/>
        <item x="440"/>
        <item m="1" x="1578"/>
        <item m="1" x="1438"/>
        <item m="1" x="1132"/>
        <item x="442"/>
        <item m="1" x="1284"/>
        <item m="1" x="1459"/>
        <item x="445"/>
        <item m="1" x="1414"/>
        <item x="443"/>
        <item m="1" x="1753"/>
        <item m="1" x="1338"/>
        <item m="1" x="899"/>
        <item x="446"/>
        <item x="447"/>
        <item m="1" x="903"/>
        <item x="450"/>
        <item m="1" x="1334"/>
        <item x="451"/>
        <item m="1" x="1612"/>
        <item m="1" x="1574"/>
        <item x="454"/>
        <item x="455"/>
        <item m="1" x="1291"/>
        <item x="361"/>
        <item m="1" x="772"/>
        <item m="1" x="1454"/>
        <item x="29"/>
        <item x="30"/>
        <item m="1" x="1692"/>
        <item x="31"/>
        <item x="34"/>
        <item x="36"/>
        <item x="57"/>
        <item x="58"/>
        <item x="61"/>
        <item x="80"/>
        <item x="89"/>
        <item m="1" x="1542"/>
        <item x="97"/>
        <item x="118"/>
        <item x="120"/>
        <item x="227"/>
        <item x="303"/>
        <item x="307"/>
        <item x="308"/>
        <item x="309"/>
        <item x="328"/>
        <item x="329"/>
        <item x="330"/>
        <item x="331"/>
        <item x="416"/>
        <item x="422"/>
        <item m="1" x="1709"/>
        <item m="1" x="912"/>
        <item x="534"/>
        <item m="1" x="1299"/>
        <item x="666"/>
        <item m="1" x="762"/>
        <item x="689"/>
        <item m="1" x="1762"/>
        <item x="690"/>
        <item x="691"/>
        <item x="692"/>
        <item x="696"/>
        <item x="24"/>
        <item m="1" x="896"/>
        <item x="59"/>
        <item x="103"/>
        <item m="1" x="1480"/>
        <item x="108"/>
        <item m="1" x="705"/>
        <item x="134"/>
        <item x="144"/>
        <item x="162"/>
        <item x="166"/>
        <item x="333"/>
        <item x="334"/>
        <item x="337"/>
        <item x="338"/>
        <item x="339"/>
        <item x="345"/>
        <item x="400"/>
        <item m="1" x="1446"/>
        <item x="457"/>
        <item m="1" x="1360"/>
        <item m="1" x="1530"/>
        <item m="1" x="1041"/>
        <item m="1" x="1102"/>
        <item m="1" x="1609"/>
        <item x="628"/>
        <item x="629"/>
        <item m="1" x="1050"/>
        <item x="632"/>
        <item x="654"/>
        <item m="1" x="1449"/>
        <item x="682"/>
        <item x="683"/>
        <item x="684"/>
        <item x="104"/>
        <item x="106"/>
        <item x="135"/>
        <item x="212"/>
        <item x="426"/>
        <item x="574"/>
        <item x="577"/>
        <item x="589"/>
        <item x="630"/>
        <item x="603"/>
        <item x="160"/>
        <item x="107"/>
        <item x="531"/>
        <item x="116"/>
        <item x="277"/>
        <item x="535"/>
        <item x="94"/>
        <item x="95"/>
        <item x="245"/>
        <item x="299"/>
        <item x="306"/>
        <item x="424"/>
        <item x="429"/>
        <item x="432"/>
        <item x="433"/>
        <item x="431"/>
        <item x="218"/>
        <item x="441"/>
        <item x="444"/>
        <item x="448"/>
        <item x="452"/>
        <item x="453"/>
        <item x="456"/>
        <item x="130"/>
        <item x="462"/>
        <item x="78"/>
        <item x="267"/>
        <item x="236"/>
        <item x="237"/>
        <item x="556"/>
        <item x="90"/>
        <item x="298"/>
        <item x="300"/>
        <item x="340"/>
        <item x="405"/>
        <item x="407"/>
        <item x="565"/>
      </items>
    </pivotField>
    <pivotField axis="axisRow" outline="0" showAll="0" includeNewItemsInFilter="1" defaultSubtotal="0">
      <items count="2114">
        <item x="610"/>
        <item m="1" x="1461"/>
        <item m="1" x="2106"/>
        <item m="1" x="1357"/>
        <item x="541"/>
        <item x="548"/>
        <item m="1" x="2037"/>
        <item x="547"/>
        <item m="1" x="1567"/>
        <item m="1" x="1248"/>
        <item m="1" x="1265"/>
        <item m="1" x="2071"/>
        <item m="1" x="1907"/>
        <item m="1" x="1512"/>
        <item m="1" x="1923"/>
        <item m="1" x="1560"/>
        <item m="1" x="1765"/>
        <item m="1" x="1870"/>
        <item m="1" x="1164"/>
        <item m="1" x="1611"/>
        <item m="1" x="2001"/>
        <item m="1" x="1210"/>
        <item m="1" x="1857"/>
        <item m="1" x="1216"/>
        <item m="1" x="1972"/>
        <item m="1" x="1821"/>
        <item m="1" x="1452"/>
        <item m="1" x="1370"/>
        <item m="1" x="1867"/>
        <item m="1" x="1565"/>
        <item m="1" x="1321"/>
        <item m="1" x="2075"/>
        <item m="1" x="1996"/>
        <item m="1" x="1601"/>
        <item m="1" x="1840"/>
        <item m="1" x="1971"/>
        <item m="1" x="1217"/>
        <item m="1" x="2042"/>
        <item m="1" x="1803"/>
        <item m="1" x="1573"/>
        <item m="1" x="1701"/>
        <item x="48"/>
        <item m="1" x="1490"/>
        <item m="1" x="1250"/>
        <item m="1" x="1819"/>
        <item m="1" x="1580"/>
        <item m="1" x="1925"/>
        <item m="1" x="1356"/>
        <item x="1054"/>
        <item m="1" x="1414"/>
        <item m="1" x="1471"/>
        <item m="1" x="1592"/>
        <item m="1" x="1294"/>
        <item m="1" x="1563"/>
        <item m="1" x="1209"/>
        <item m="1" x="1419"/>
        <item m="1" x="1410"/>
        <item m="1" x="1724"/>
        <item m="1" x="1734"/>
        <item m="1" x="1155"/>
        <item m="1" x="1469"/>
        <item m="1" x="1529"/>
        <item m="1" x="1304"/>
        <item m="1" x="1364"/>
        <item m="1" x="2021"/>
        <item m="1" x="1860"/>
        <item m="1" x="1486"/>
        <item m="1" x="1450"/>
        <item m="1" x="1688"/>
        <item m="1" x="1886"/>
        <item m="1" x="1913"/>
        <item m="1" x="1891"/>
        <item m="1" x="1200"/>
        <item m="1" x="2015"/>
        <item m="1" x="1278"/>
        <item m="1" x="1763"/>
        <item m="1" x="1429"/>
        <item m="1" x="1451"/>
        <item m="1" x="1289"/>
        <item m="1" x="2014"/>
        <item m="1" x="1815"/>
        <item m="1" x="1575"/>
        <item m="1" x="1761"/>
        <item m="1" x="1142"/>
        <item m="1" x="2097"/>
        <item m="1" x="1640"/>
        <item m="1" x="1286"/>
        <item m="1" x="1798"/>
        <item m="1" x="1315"/>
        <item m="1" x="1982"/>
        <item m="1" x="1730"/>
        <item m="1" x="1828"/>
        <item m="1" x="1318"/>
        <item m="1" x="1467"/>
        <item m="1" x="1591"/>
        <item m="1" x="1780"/>
        <item m="1" x="1830"/>
        <item m="1" x="1919"/>
        <item m="1" x="2099"/>
        <item m="1" x="2104"/>
        <item m="1" x="1159"/>
        <item m="1" x="1190"/>
        <item m="1" x="1441"/>
        <item m="1" x="1427"/>
        <item m="1" x="1277"/>
        <item m="1" x="1328"/>
        <item m="1" x="1889"/>
        <item m="1" x="2044"/>
        <item m="1" x="1389"/>
        <item m="1" x="1473"/>
        <item m="1" x="1147"/>
        <item m="1" x="1497"/>
        <item m="1" x="2030"/>
        <item x="223"/>
        <item m="1" x="1571"/>
        <item m="1" x="1384"/>
        <item m="1" x="1762"/>
        <item m="1" x="2086"/>
        <item x="515"/>
        <item m="1" x="1463"/>
        <item m="1" x="1400"/>
        <item m="1" x="1572"/>
        <item m="1" x="2058"/>
        <item m="1" x="1679"/>
        <item m="1" x="1952"/>
        <item m="1" x="1154"/>
        <item m="1" x="1989"/>
        <item m="1" x="1329"/>
        <item m="1" x="1396"/>
        <item m="1" x="2078"/>
        <item m="1" x="1642"/>
        <item m="1" x="1401"/>
        <item m="1" x="1508"/>
        <item m="1" x="1556"/>
        <item m="1" x="1362"/>
        <item m="1" x="1772"/>
        <item m="1" x="1191"/>
        <item m="1" x="1266"/>
        <item m="1" x="1862"/>
        <item m="1" x="1220"/>
        <item m="1" x="1367"/>
        <item m="1" x="1700"/>
        <item m="1" x="1576"/>
        <item m="1" x="1478"/>
        <item m="1" x="1562"/>
        <item m="1" x="1395"/>
        <item m="1" x="1379"/>
        <item m="1" x="1644"/>
        <item m="1" x="1226"/>
        <item m="1" x="1316"/>
        <item x="1115"/>
        <item m="1" x="1641"/>
        <item m="1" x="1770"/>
        <item m="1" x="1428"/>
        <item x="323"/>
        <item x="103"/>
        <item x="969"/>
        <item x="495"/>
        <item m="1" x="2008"/>
        <item m="1" x="1528"/>
        <item m="1" x="1406"/>
        <item m="1" x="1731"/>
        <item x="226"/>
        <item x="227"/>
        <item m="1" x="1553"/>
        <item m="1" x="1774"/>
        <item m="1" x="1517"/>
        <item x="774"/>
        <item x="431"/>
        <item x="518"/>
        <item x="395"/>
        <item x="405"/>
        <item x="485"/>
        <item x="484"/>
        <item m="1" x="1388"/>
        <item m="1" x="1667"/>
        <item x="864"/>
        <item x="854"/>
        <item x="849"/>
        <item x="806"/>
        <item x="803"/>
        <item x="795"/>
        <item x="799"/>
        <item x="801"/>
        <item x="805"/>
        <item x="804"/>
        <item x="812"/>
        <item x="810"/>
        <item x="808"/>
        <item m="1" x="1402"/>
        <item x="814"/>
        <item x="863"/>
        <item m="1" x="2016"/>
        <item m="1" x="1782"/>
        <item m="1" x="1967"/>
        <item m="1" x="1680"/>
        <item m="1" x="2006"/>
        <item m="1" x="1708"/>
        <item m="1" x="1810"/>
        <item m="1" x="2064"/>
        <item m="1" x="1494"/>
        <item x="24"/>
        <item m="1" x="1172"/>
        <item m="1" x="1837"/>
        <item m="1" x="1946"/>
        <item x="862"/>
        <item m="1" x="1791"/>
        <item x="936"/>
        <item m="1" x="1696"/>
        <item x="852"/>
        <item x="612"/>
        <item x="611"/>
        <item m="1" x="1561"/>
        <item m="1" x="1261"/>
        <item m="1" x="1578"/>
        <item x="930"/>
        <item x="1070"/>
        <item m="1" x="1437"/>
        <item m="1" x="1652"/>
        <item m="1" x="1666"/>
        <item m="1" x="1412"/>
        <item m="1" x="1331"/>
        <item m="1" x="1764"/>
        <item x="182"/>
        <item m="1" x="1218"/>
        <item m="1" x="1425"/>
        <item m="1" x="1605"/>
        <item x="540"/>
        <item x="800"/>
        <item x="236"/>
        <item x="714"/>
        <item x="741"/>
        <item x="336"/>
        <item x="337"/>
        <item x="335"/>
        <item x="28"/>
        <item m="1" x="1506"/>
        <item m="1" x="1911"/>
        <item m="1" x="1224"/>
        <item m="1" x="1295"/>
        <item m="1" x="1404"/>
        <item m="1" x="1620"/>
        <item m="1" x="1339"/>
        <item m="1" x="1435"/>
        <item x="3"/>
        <item x="4"/>
        <item x="1"/>
        <item x="0"/>
        <item x="807"/>
        <item m="1" x="1514"/>
        <item m="1" x="2065"/>
        <item x="865"/>
        <item x="228"/>
        <item x="235"/>
        <item m="1" x="1383"/>
        <item x="767"/>
        <item m="1" x="1795"/>
        <item m="1" x="1767"/>
        <item x="1048"/>
        <item m="1" x="1847"/>
        <item x="445"/>
        <item x="440"/>
        <item x="1102"/>
        <item m="1" x="2085"/>
        <item x="954"/>
        <item x="468"/>
        <item x="489"/>
        <item x="444"/>
        <item m="1" x="1236"/>
        <item x="442"/>
        <item m="1" x="1232"/>
        <item m="1" x="1198"/>
        <item m="1" x="1785"/>
        <item m="1" x="1298"/>
        <item m="1" x="1566"/>
        <item x="21"/>
        <item m="1" x="2026"/>
        <item m="1" x="2076"/>
        <item m="1" x="1475"/>
        <item m="1" x="1189"/>
        <item m="1" x="1852"/>
        <item m="1" x="1738"/>
        <item m="1" x="1390"/>
        <item m="1" x="1485"/>
        <item x="773"/>
        <item m="1" x="1804"/>
        <item m="1" x="1477"/>
        <item m="1" x="2107"/>
        <item m="1" x="1195"/>
        <item m="1" x="1599"/>
        <item m="1" x="2062"/>
        <item x="321"/>
        <item x="238"/>
        <item m="1" x="1918"/>
        <item x="303"/>
        <item x="304"/>
        <item x="608"/>
        <item x="609"/>
        <item x="1097"/>
        <item x="970"/>
        <item x="301"/>
        <item x="302"/>
        <item m="1" x="1983"/>
        <item x="1127"/>
        <item x="952"/>
        <item x="1120"/>
        <item x="470"/>
        <item m="1" x="1722"/>
        <item x="1093"/>
        <item x="1073"/>
        <item x="453"/>
        <item m="1" x="1713"/>
        <item x="1072"/>
        <item m="1" x="1235"/>
        <item m="1" x="1337"/>
        <item x="601"/>
        <item x="476"/>
        <item x="984"/>
        <item x="652"/>
        <item m="1" x="1333"/>
        <item m="1" x="1740"/>
        <item m="1" x="1613"/>
        <item m="1" x="1542"/>
        <item x="955"/>
        <item m="1" x="1557"/>
        <item x="469"/>
        <item x="943"/>
        <item m="1" x="1814"/>
        <item m="1" x="1940"/>
        <item m="1" x="1574"/>
        <item x="1101"/>
        <item x="928"/>
        <item m="1" x="1739"/>
        <item x="924"/>
        <item x="435"/>
        <item x="463"/>
        <item m="1" x="1212"/>
        <item x="971"/>
        <item x="286"/>
        <item m="1" x="2068"/>
        <item m="1" x="2102"/>
        <item m="1" x="1205"/>
        <item x="959"/>
        <item x="229"/>
        <item x="233"/>
        <item m="1" x="1394"/>
        <item x="855"/>
        <item x="1098"/>
        <item m="1" x="1900"/>
        <item m="1" x="1678"/>
        <item m="1" x="1246"/>
        <item x="615"/>
        <item x="529"/>
        <item m="1" x="1498"/>
        <item m="1" x="1994"/>
        <item x="475"/>
        <item x="975"/>
        <item m="1" x="1521"/>
        <item x="711"/>
        <item m="1" x="1786"/>
        <item x="1105"/>
        <item m="1" x="1245"/>
        <item m="1" x="1673"/>
        <item x="1028"/>
        <item m="1" x="1861"/>
        <item m="1" x="1711"/>
        <item x="947"/>
        <item m="1" x="1256"/>
        <item x="461"/>
        <item x="613"/>
        <item x="977"/>
        <item x="362"/>
        <item m="1" x="2043"/>
        <item m="1" x="1281"/>
        <item m="1" x="2061"/>
        <item x="398"/>
        <item m="1" x="1868"/>
        <item m="1" x="1618"/>
        <item x="488"/>
        <item x="239"/>
        <item x="1042"/>
        <item x="1047"/>
        <item x="961"/>
        <item x="933"/>
        <item m="1" x="1977"/>
        <item m="1" x="1721"/>
        <item m="1" x="1884"/>
        <item m="1" x="1373"/>
        <item m="1" x="1706"/>
        <item m="1" x="1833"/>
        <item x="324"/>
        <item m="1" x="1179"/>
        <item x="980"/>
        <item m="1" x="1622"/>
        <item x="64"/>
        <item m="1" x="1372"/>
        <item m="1" x="1955"/>
        <item x="539"/>
        <item m="1" x="1141"/>
        <item m="1" x="1207"/>
        <item m="1" x="2032"/>
        <item x="596"/>
        <item x="584"/>
        <item x="585"/>
        <item x="598"/>
        <item x="586"/>
        <item m="1" x="1757"/>
        <item x="587"/>
        <item x="588"/>
        <item x="591"/>
        <item x="595"/>
        <item x="590"/>
        <item m="1" x="1676"/>
        <item m="1" x="1365"/>
        <item m="1" x="1259"/>
        <item m="1" x="1623"/>
        <item m="1" x="1903"/>
        <item m="1" x="2057"/>
        <item x="101"/>
        <item x="905"/>
        <item m="1" x="1973"/>
        <item x="785"/>
        <item m="1" x="1241"/>
        <item x="784"/>
        <item x="783"/>
        <item x="740"/>
        <item x="594"/>
        <item m="1" x="1312"/>
        <item m="1" x="1288"/>
        <item m="1" x="1681"/>
        <item m="1" x="1732"/>
        <item m="1" x="1608"/>
        <item x="1084"/>
        <item m="1" x="1776"/>
        <item m="1" x="1648"/>
        <item x="637"/>
        <item x="78"/>
        <item m="1" x="1149"/>
        <item m="1" x="1930"/>
        <item m="1" x="1484"/>
        <item m="1" x="1683"/>
        <item x="1050"/>
        <item m="1" x="1313"/>
        <item x="225"/>
        <item x="951"/>
        <item m="1" x="1728"/>
        <item m="1" x="2073"/>
        <item m="1" x="2060"/>
        <item x="802"/>
        <item x="98"/>
        <item m="1" x="2033"/>
        <item m="1" x="1554"/>
        <item x="600"/>
        <item m="1" x="1541"/>
        <item m="1" x="1320"/>
        <item m="1" x="2112"/>
        <item m="1" x="1204"/>
        <item x="56"/>
        <item x="60"/>
        <item x="59"/>
        <item x="107"/>
        <item m="1" x="1319"/>
        <item m="1" x="1585"/>
        <item x="57"/>
        <item m="1" x="1859"/>
        <item m="1" x="1811"/>
        <item x="449"/>
        <item m="1" x="1143"/>
        <item m="1" x="1890"/>
        <item m="1" x="1297"/>
        <item m="1" x="1526"/>
        <item x="792"/>
        <item m="1" x="1516"/>
        <item m="1" x="1985"/>
        <item x="58"/>
        <item x="61"/>
        <item x="794"/>
        <item x="474"/>
        <item x="846"/>
        <item x="948"/>
        <item x="946"/>
        <item m="1" x="1302"/>
        <item x="942"/>
        <item x="941"/>
        <item m="1" x="1385"/>
        <item m="1" x="1684"/>
        <item m="1" x="1229"/>
        <item m="1" x="1192"/>
        <item m="1" x="1587"/>
        <item x="546"/>
        <item x="544"/>
        <item x="599"/>
        <item x="291"/>
        <item x="292"/>
        <item m="1" x="1523"/>
        <item x="617"/>
        <item x="858"/>
        <item x="859"/>
        <item x="618"/>
        <item m="1" x="1932"/>
        <item x="1100"/>
        <item m="1" x="1800"/>
        <item m="1" x="1464"/>
        <item x="517"/>
        <item m="1" x="1255"/>
        <item m="1" x="2110"/>
        <item x="545"/>
        <item x="543"/>
        <item x="860"/>
        <item x="532"/>
        <item x="616"/>
        <item m="1" x="1943"/>
        <item m="1" x="1997"/>
        <item x="764"/>
        <item x="972"/>
        <item m="1" x="1807"/>
        <item m="1" x="1617"/>
        <item x="436"/>
        <item m="1" x="1593"/>
        <item x="944"/>
        <item m="1" x="1358"/>
        <item m="1" x="1789"/>
        <item m="1" x="2019"/>
        <item x="1053"/>
        <item x="1092"/>
        <item x="974"/>
        <item m="1" x="1522"/>
        <item m="1" x="2067"/>
        <item m="1" x="1366"/>
        <item m="1" x="2059"/>
        <item m="1" x="1359"/>
        <item x="478"/>
        <item x="479"/>
        <item m="1" x="1823"/>
        <item m="1" x="1737"/>
        <item m="1" x="1166"/>
        <item m="1" x="1590"/>
        <item x="481"/>
        <item m="1" x="1752"/>
        <item m="1" x="1460"/>
        <item m="1" x="1543"/>
        <item m="1" x="1924"/>
        <item m="1" x="1853"/>
        <item x="483"/>
        <item m="1" x="1510"/>
        <item x="1055"/>
        <item x="480"/>
        <item x="797"/>
        <item m="1" x="2080"/>
        <item x="306"/>
        <item m="1" x="1322"/>
        <item m="1" x="1595"/>
        <item m="1" x="1689"/>
        <item x="776"/>
        <item x="527"/>
        <item x="307"/>
        <item x="305"/>
        <item x="315"/>
        <item x="316"/>
        <item m="1" x="1487"/>
        <item m="1" x="1341"/>
        <item m="1" x="2098"/>
        <item x="526"/>
        <item x="211"/>
        <item x="308"/>
        <item x="528"/>
        <item x="313"/>
        <item x="1052"/>
        <item x="490"/>
        <item m="1" x="1670"/>
        <item x="397"/>
        <item x="538"/>
        <item x="293"/>
        <item x="861"/>
        <item m="1" x="1238"/>
        <item x="857"/>
        <item m="1" x="1647"/>
        <item x="466"/>
        <item m="1" x="1334"/>
        <item x="945"/>
        <item x="465"/>
        <item x="635"/>
        <item m="1" x="1621"/>
        <item m="1" x="1843"/>
        <item x="1107"/>
        <item m="1" x="1905"/>
        <item x="978"/>
        <item x="856"/>
        <item x="458"/>
        <item x="464"/>
        <item x="314"/>
        <item x="1091"/>
        <item x="949"/>
        <item x="950"/>
        <item x="437"/>
        <item x="1045"/>
        <item x="1044"/>
        <item x="232"/>
        <item x="234"/>
        <item x="221"/>
        <item x="446"/>
        <item x="443"/>
        <item x="460"/>
        <item x="456"/>
        <item x="434"/>
        <item m="1" x="2013"/>
        <item x="1043"/>
        <item m="1" x="1550"/>
        <item m="1" x="1660"/>
        <item m="1" x="1658"/>
        <item m="1" x="1969"/>
        <item x="404"/>
        <item m="1" x="1520"/>
        <item m="1" x="1465"/>
        <item x="1074"/>
        <item m="1" x="1920"/>
        <item x="634"/>
        <item m="1" x="1349"/>
        <item m="1" x="1844"/>
        <item m="1" x="1422"/>
        <item x="614"/>
        <item x="853"/>
        <item x="530"/>
        <item m="1" x="1820"/>
        <item x="769"/>
        <item x="1096"/>
        <item x="1051"/>
        <item m="1" x="1300"/>
        <item x="105"/>
        <item m="1" x="1710"/>
        <item m="1" x="1167"/>
        <item x="32"/>
        <item x="30"/>
        <item x="467"/>
        <item m="1" x="1751"/>
        <item m="1" x="1247"/>
        <item m="1" x="1938"/>
        <item m="1" x="1214"/>
        <item m="1" x="1351"/>
        <item m="1" x="1488"/>
        <item m="1" x="1749"/>
        <item m="1" x="1638"/>
        <item m="1" x="1457"/>
        <item m="1" x="1849"/>
        <item m="1" x="1937"/>
        <item m="1" x="1171"/>
        <item m="1" x="1942"/>
        <item m="1" x="1546"/>
        <item m="1" x="1459"/>
        <item m="1" x="1545"/>
        <item x="603"/>
        <item x="604"/>
        <item x="798"/>
        <item x="521"/>
        <item m="1" x="1987"/>
        <item m="1" x="2082"/>
        <item m="1" x="1926"/>
        <item m="1" x="1957"/>
        <item m="1" x="1150"/>
        <item m="1" x="1655"/>
        <item m="1" x="1440"/>
        <item x="533"/>
        <item m="1" x="1733"/>
        <item x="486"/>
        <item m="1" x="1371"/>
        <item m="1" x="2081"/>
        <item x="976"/>
        <item m="1" x="1921"/>
        <item m="1" x="1378"/>
        <item x="455"/>
        <item m="1" x="1858"/>
        <item x="848"/>
        <item m="1" x="1727"/>
        <item m="1" x="1273"/>
        <item m="1" x="1169"/>
        <item x="925"/>
        <item m="1" x="2095"/>
        <item m="1" x="1756"/>
        <item m="1" x="2101"/>
        <item m="1" x="2031"/>
        <item m="1" x="2087"/>
        <item m="1" x="1350"/>
        <item m="1" x="1303"/>
        <item m="1" x="1876"/>
        <item m="1" x="1208"/>
        <item m="1" x="2090"/>
        <item m="1" x="1842"/>
        <item m="1" x="1161"/>
        <item m="1" x="1741"/>
        <item m="1" x="1505"/>
        <item x="684"/>
        <item m="1" x="1305"/>
        <item x="1005"/>
        <item x="523"/>
        <item x="682"/>
        <item x="1114"/>
        <item x="710"/>
        <item m="1" x="1311"/>
        <item x="718"/>
        <item m="1" x="1296"/>
        <item x="5"/>
        <item x="763"/>
        <item m="1" x="1436"/>
        <item x="111"/>
        <item m="1" x="1153"/>
        <item m="1" x="1445"/>
        <item x="782"/>
        <item x="683"/>
        <item x="685"/>
        <item m="1" x="1254"/>
        <item x="704"/>
        <item x="743"/>
        <item x="1123"/>
        <item x="259"/>
        <item x="473"/>
        <item x="472"/>
        <item m="1" x="1199"/>
        <item m="1" x="1792"/>
        <item m="1" x="1917"/>
        <item m="1" x="2007"/>
        <item x="712"/>
        <item x="147"/>
        <item x="312"/>
        <item x="128"/>
        <item x="708"/>
        <item x="727"/>
        <item x="726"/>
        <item x="725"/>
        <item x="706"/>
        <item m="1" x="1274"/>
        <item m="1" x="1777"/>
        <item m="1" x="1904"/>
        <item x="1111"/>
        <item x="779"/>
        <item m="1" x="1975"/>
        <item m="1" x="1213"/>
        <item x="1126"/>
        <item m="1" x="1999"/>
        <item x="1016"/>
        <item x="771"/>
        <item x="1080"/>
        <item m="1" x="1398"/>
        <item m="1" x="1482"/>
        <item x="138"/>
        <item x="1000"/>
        <item m="1" x="1360"/>
        <item x="1117"/>
        <item x="477"/>
        <item m="1" x="1332"/>
        <item x="775"/>
        <item x="73"/>
        <item m="1" x="1881"/>
        <item x="1119"/>
        <item m="1" x="1547"/>
        <item x="791"/>
        <item x="146"/>
        <item x="1008"/>
        <item x="410"/>
        <item m="1" x="1249"/>
        <item x="1124"/>
        <item m="1" x="1424"/>
        <item m="1" x="1736"/>
        <item m="1" x="1910"/>
        <item m="1" x="2055"/>
        <item m="1" x="1759"/>
        <item x="408"/>
        <item x="1082"/>
        <item x="1125"/>
        <item m="1" x="1873"/>
        <item m="1" x="1581"/>
        <item m="1" x="1715"/>
        <item x="326"/>
        <item x="1110"/>
        <item x="1122"/>
        <item x="493"/>
        <item x="787"/>
        <item x="786"/>
        <item x="1011"/>
        <item x="879"/>
        <item x="880"/>
        <item x="881"/>
        <item m="1" x="1470"/>
        <item x="1014"/>
        <item x="1013"/>
        <item x="1113"/>
        <item m="1" x="1829"/>
        <item m="1" x="2024"/>
        <item m="1" x="1538"/>
        <item m="1" x="1637"/>
        <item m="1" x="1466"/>
        <item x="1009"/>
        <item x="149"/>
        <item x="1010"/>
        <item m="1" x="2077"/>
        <item m="1" x="1714"/>
        <item x="277"/>
        <item m="1" x="1766"/>
        <item m="1" x="1549"/>
        <item m="1" x="1659"/>
        <item x="497"/>
        <item x="118"/>
        <item x="1118"/>
        <item x="494"/>
        <item m="1" x="1352"/>
        <item x="1078"/>
        <item m="1" x="1421"/>
        <item m="1" x="2036"/>
        <item x="1003"/>
        <item x="1001"/>
        <item x="140"/>
        <item x="999"/>
        <item x="1004"/>
        <item x="139"/>
        <item x="137"/>
        <item x="1007"/>
        <item x="1002"/>
        <item m="1" x="1493"/>
        <item m="1" x="1263"/>
        <item x="1017"/>
        <item x="154"/>
        <item m="1" x="1524"/>
        <item m="1" x="1839"/>
        <item m="1" x="1496"/>
        <item x="780"/>
        <item x="331"/>
        <item x="667"/>
        <item x="283"/>
        <item x="1116"/>
        <item m="1" x="1219"/>
        <item x="216"/>
        <item x="125"/>
        <item x="127"/>
        <item x="72"/>
        <item x="144"/>
        <item x="1006"/>
        <item x="214"/>
        <item x="731"/>
        <item x="220"/>
        <item x="730"/>
        <item m="1" x="1935"/>
        <item x="744"/>
        <item x="1081"/>
        <item x="1079"/>
        <item m="1" x="1949"/>
        <item m="1" x="1944"/>
        <item m="1" x="1386"/>
        <item x="597"/>
        <item x="549"/>
        <item m="1" x="1650"/>
        <item x="1061"/>
        <item m="1" x="1176"/>
        <item m="1" x="1875"/>
        <item m="1" x="1314"/>
        <item x="406"/>
        <item x="1128"/>
        <item m="1" x="1769"/>
        <item m="1" x="1674"/>
        <item m="1" x="1447"/>
        <item m="1" x="1693"/>
        <item x="739"/>
        <item m="1" x="1240"/>
        <item m="1" x="1661"/>
        <item m="1" x="1729"/>
        <item x="724"/>
        <item m="1" x="1960"/>
        <item x="1131"/>
        <item m="1" x="1163"/>
        <item m="1" x="1887"/>
        <item x="219"/>
        <item m="1" x="1838"/>
        <item m="1" x="1420"/>
        <item m="1" x="1877"/>
        <item x="412"/>
        <item x="151"/>
        <item x="1085"/>
        <item m="1" x="1326"/>
        <item x="79"/>
        <item m="1" x="1984"/>
        <item x="729"/>
        <item x="152"/>
        <item x="1086"/>
        <item x="503"/>
        <item x="411"/>
        <item x="728"/>
        <item m="1" x="1991"/>
        <item m="1" x="2035"/>
        <item m="1" x="1894"/>
        <item x="793"/>
        <item m="1" x="1336"/>
        <item x="781"/>
        <item x="209"/>
        <item x="99"/>
        <item m="1" x="1409"/>
        <item m="1" x="1895"/>
        <item x="245"/>
        <item x="119"/>
        <item m="1" x="1342"/>
        <item m="1" x="1267"/>
        <item x="248"/>
        <item m="1" x="1874"/>
        <item m="1" x="1539"/>
        <item x="723"/>
        <item m="1" x="1654"/>
        <item x="126"/>
        <item x="722"/>
        <item x="218"/>
        <item x="217"/>
        <item m="1" x="1962"/>
        <item x="721"/>
        <item x="246"/>
        <item x="778"/>
        <item x="213"/>
        <item x="215"/>
        <item x="206"/>
        <item m="1" x="1883"/>
        <item x="777"/>
        <item m="1" x="1639"/>
        <item m="1" x="1856"/>
        <item m="1" x="1665"/>
        <item x="550"/>
        <item m="1" x="2048"/>
        <item m="1" x="1353"/>
        <item x="276"/>
        <item x="1112"/>
        <item m="1" x="2028"/>
        <item m="1" x="1882"/>
        <item m="1" x="1939"/>
        <item m="1" x="1832"/>
        <item m="1" x="1444"/>
        <item x="556"/>
        <item x="873"/>
        <item x="100"/>
        <item x="70"/>
        <item x="555"/>
        <item x="1094"/>
        <item x="850"/>
        <item m="1" x="1871"/>
        <item x="1130"/>
        <item m="1" x="1802"/>
        <item x="68"/>
        <item x="122"/>
        <item x="589"/>
        <item x="210"/>
        <item x="1129"/>
        <item x="1071"/>
        <item x="278"/>
        <item x="284"/>
        <item x="280"/>
        <item m="1" x="2108"/>
        <item x="281"/>
        <item m="1" x="1685"/>
        <item x="317"/>
        <item m="1" x="1343"/>
        <item x="311"/>
        <item x="309"/>
        <item x="1121"/>
        <item x="310"/>
        <item x="318"/>
        <item m="1" x="1215"/>
        <item x="320"/>
        <item x="319"/>
        <item x="1108"/>
        <item x="1083"/>
        <item x="1062"/>
        <item m="1" x="1794"/>
        <item m="1" x="1403"/>
        <item m="1" x="1635"/>
        <item m="1" x="1355"/>
        <item m="1" x="1743"/>
        <item x="705"/>
        <item m="1" x="1530"/>
        <item x="1075"/>
        <item x="66"/>
        <item m="1" x="1892"/>
        <item x="998"/>
        <item x="67"/>
        <item x="121"/>
        <item x="847"/>
        <item x="996"/>
        <item x="870"/>
        <item m="1" x="1879"/>
        <item x="120"/>
        <item x="869"/>
        <item x="131"/>
        <item x="132"/>
        <item x="133"/>
        <item x="74"/>
        <item m="1" x="1773"/>
        <item x="63"/>
        <item x="1109"/>
        <item m="1" x="1628"/>
        <item m="1" x="2020"/>
        <item x="69"/>
        <item x="123"/>
        <item x="872"/>
        <item x="851"/>
        <item m="1" x="1675"/>
        <item x="282"/>
        <item m="1" x="1544"/>
        <item m="1" x="1513"/>
        <item x="1090"/>
        <item x="71"/>
        <item x="1095"/>
        <item x="124"/>
        <item x="143"/>
        <item m="1" x="1720"/>
        <item x="871"/>
        <item m="1" x="1787"/>
        <item x="878"/>
        <item x="876"/>
        <item x="867"/>
        <item x="877"/>
        <item x="874"/>
        <item x="875"/>
        <item x="65"/>
        <item x="409"/>
        <item x="130"/>
        <item x="496"/>
        <item m="1" x="1330"/>
        <item x="275"/>
        <item x="995"/>
        <item x="1132"/>
        <item x="76"/>
        <item x="502"/>
        <item x="1059"/>
        <item x="734"/>
        <item m="1" x="1201"/>
        <item m="1" x="1222"/>
        <item x="407"/>
        <item x="207"/>
        <item m="1" x="1146"/>
        <item x="212"/>
        <item x="205"/>
        <item x="717"/>
        <item x="208"/>
        <item m="1" x="1649"/>
        <item m="1" x="1552"/>
        <item x="243"/>
        <item m="1" x="1439"/>
        <item x="789"/>
        <item x="1088"/>
        <item x="413"/>
        <item x="882"/>
        <item x="134"/>
        <item m="1" x="1619"/>
        <item m="1" x="1986"/>
        <item m="1" x="1453"/>
        <item m="1" x="1753"/>
        <item m="1" x="1431"/>
        <item m="1" x="1699"/>
        <item m="1" x="1953"/>
        <item m="1" x="1253"/>
        <item x="738"/>
        <item m="1" x="1228"/>
        <item m="1" x="1747"/>
        <item x="733"/>
        <item x="757"/>
        <item m="1" x="1826"/>
        <item x="737"/>
        <item x="658"/>
        <item m="1" x="1237"/>
        <item x="640"/>
        <item m="1" x="1308"/>
        <item m="1" x="1664"/>
        <item m="1" x="1945"/>
        <item m="1" x="1799"/>
        <item m="1" x="1144"/>
        <item x="636"/>
        <item x="639"/>
        <item x="638"/>
        <item m="1" x="1536"/>
        <item x="748"/>
        <item x="756"/>
        <item x="750"/>
        <item x="752"/>
        <item x="745"/>
        <item x="754"/>
        <item x="746"/>
        <item m="1" x="1598"/>
        <item x="753"/>
        <item x="747"/>
        <item x="749"/>
        <item x="755"/>
        <item x="751"/>
        <item x="102"/>
        <item x="491"/>
        <item x="1049"/>
        <item x="542"/>
        <item m="1" x="1293"/>
        <item x="707"/>
        <item x="709"/>
        <item x="104"/>
        <item x="109"/>
        <item x="643"/>
        <item x="641"/>
        <item m="1" x="1979"/>
        <item x="760"/>
        <item x="761"/>
        <item x="762"/>
        <item x="759"/>
        <item x="1020"/>
        <item x="770"/>
        <item m="1" x="1408"/>
        <item m="1" x="1540"/>
        <item m="1" x="1880"/>
        <item m="1" x="1260"/>
        <item x="224"/>
        <item m="1" x="1282"/>
        <item m="1" x="1181"/>
        <item x="593"/>
        <item x="592"/>
        <item m="1" x="1808"/>
        <item x="602"/>
        <item m="1" x="1779"/>
        <item m="1" x="1416"/>
        <item m="1" x="1271"/>
        <item m="1" x="1479"/>
        <item m="1" x="1257"/>
        <item x="340"/>
        <item x="230"/>
        <item x="988"/>
        <item m="1" x="1502"/>
        <item m="1" x="1287"/>
        <item x="7"/>
        <item m="1" x="1399"/>
        <item m="1" x="1413"/>
        <item m="1" x="1268"/>
        <item m="1" x="2093"/>
        <item m="1" x="1432"/>
        <item m="1" x="1417"/>
        <item m="1" x="1182"/>
        <item m="1" x="1270"/>
        <item m="1" x="1602"/>
        <item m="1" x="1345"/>
        <item m="1" x="1243"/>
        <item m="1" x="1555"/>
        <item m="1" x="1377"/>
        <item x="14"/>
        <item m="1" x="1726"/>
        <item m="1" x="2052"/>
        <item m="1" x="1951"/>
        <item x="19"/>
        <item m="1" x="1301"/>
        <item m="1" x="1405"/>
        <item m="1" x="1990"/>
        <item x="26"/>
        <item x="27"/>
        <item x="29"/>
        <item x="31"/>
        <item x="33"/>
        <item x="34"/>
        <item x="35"/>
        <item x="36"/>
        <item x="37"/>
        <item m="1" x="1588"/>
        <item m="1" x="2011"/>
        <item x="40"/>
        <item m="1" x="2046"/>
        <item m="1" x="1157"/>
        <item x="44"/>
        <item m="1" x="2069"/>
        <item m="1" x="2063"/>
        <item m="1" x="1690"/>
        <item m="1" x="2045"/>
        <item m="1" x="1954"/>
        <item m="1" x="1695"/>
        <item m="1" x="2009"/>
        <item x="52"/>
        <item m="1" x="1535"/>
        <item m="1" x="1299"/>
        <item m="1" x="1694"/>
        <item m="1" x="1961"/>
        <item m="1" x="1754"/>
        <item m="1" x="1225"/>
        <item m="1" x="1280"/>
        <item m="1" x="1663"/>
        <item x="113"/>
        <item m="1" x="1797"/>
        <item m="1" x="1758"/>
        <item m="1" x="1197"/>
        <item x="115"/>
        <item m="1" x="2034"/>
        <item m="1" x="1579"/>
        <item m="1" x="1472"/>
        <item m="1" x="1672"/>
        <item m="1" x="2039"/>
        <item m="1" x="1430"/>
        <item m="1" x="1822"/>
        <item x="117"/>
        <item x="129"/>
        <item m="1" x="1501"/>
        <item m="1" x="1931"/>
        <item x="240"/>
        <item x="241"/>
        <item x="242"/>
        <item x="244"/>
        <item x="247"/>
        <item x="249"/>
        <item x="250"/>
        <item x="251"/>
        <item x="252"/>
        <item x="253"/>
        <item x="254"/>
        <item x="255"/>
        <item x="256"/>
        <item x="257"/>
        <item x="258"/>
        <item m="1" x="1380"/>
        <item m="1" x="1415"/>
        <item x="261"/>
        <item x="262"/>
        <item x="263"/>
        <item x="264"/>
        <item x="265"/>
        <item m="1" x="1519"/>
        <item m="1" x="1252"/>
        <item x="267"/>
        <item m="1" x="1145"/>
        <item m="1" x="1327"/>
        <item m="1" x="1912"/>
        <item m="1" x="1183"/>
        <item m="1" x="1978"/>
        <item m="1" x="1796"/>
        <item m="1" x="1936"/>
        <item m="1" x="1854"/>
        <item x="272"/>
        <item m="1" x="1258"/>
        <item m="1" x="1504"/>
        <item m="1" x="1633"/>
        <item m="1" x="1156"/>
        <item m="1" x="1515"/>
        <item m="1" x="2017"/>
        <item x="414"/>
        <item m="1" x="1193"/>
        <item x="415"/>
        <item x="416"/>
        <item m="1" x="1140"/>
        <item m="1" x="1656"/>
        <item x="417"/>
        <item m="1" x="1392"/>
        <item m="1" x="1307"/>
        <item m="1" x="1368"/>
        <item m="1" x="2004"/>
        <item x="420"/>
        <item m="1" x="1558"/>
        <item m="1" x="1812"/>
        <item m="1" x="1185"/>
        <item x="421"/>
        <item m="1" x="1533"/>
        <item m="1" x="1285"/>
        <item m="1" x="1480"/>
        <item x="423"/>
        <item m="1" x="2018"/>
        <item x="424"/>
        <item x="425"/>
        <item m="1" x="2103"/>
        <item m="1" x="1584"/>
        <item m="1" x="1174"/>
        <item x="427"/>
        <item m="1" x="1407"/>
        <item m="1" x="1586"/>
        <item m="1" x="1306"/>
        <item x="429"/>
        <item x="430"/>
        <item m="1" x="2072"/>
        <item x="482"/>
        <item x="487"/>
        <item x="522"/>
        <item x="524"/>
        <item x="525"/>
        <item m="1" x="1668"/>
        <item x="531"/>
        <item x="534"/>
        <item x="535"/>
        <item x="536"/>
        <item x="537"/>
        <item x="552"/>
        <item x="553"/>
        <item x="554"/>
        <item x="557"/>
        <item x="558"/>
        <item m="1" x="1230"/>
        <item x="559"/>
        <item x="560"/>
        <item x="561"/>
        <item x="562"/>
        <item x="563"/>
        <item x="564"/>
        <item m="1" x="1532"/>
        <item x="566"/>
        <item x="568"/>
        <item x="569"/>
        <item m="1" x="1626"/>
        <item m="1" x="1723"/>
        <item m="1" x="1817"/>
        <item m="1" x="2074"/>
        <item x="571"/>
        <item x="572"/>
        <item m="1" x="1968"/>
        <item m="1" x="1614"/>
        <item m="1" x="1292"/>
        <item m="1" x="1662"/>
        <item m="1" x="2091"/>
        <item x="575"/>
        <item m="1" x="1564"/>
        <item x="577"/>
        <item m="1" x="1317"/>
        <item x="509"/>
        <item x="580"/>
        <item m="1" x="1981"/>
        <item m="1" x="1426"/>
        <item m="1" x="1697"/>
        <item x="581"/>
        <item m="1" x="1718"/>
        <item x="583"/>
        <item x="715"/>
        <item x="716"/>
        <item x="719"/>
        <item x="720"/>
        <item m="1" x="1784"/>
        <item x="732"/>
        <item x="735"/>
        <item x="736"/>
        <item x="742"/>
        <item x="758"/>
        <item x="765"/>
        <item x="766"/>
        <item x="768"/>
        <item x="772"/>
        <item x="788"/>
        <item x="790"/>
        <item m="1" x="2025"/>
        <item x="899"/>
        <item x="900"/>
        <item x="901"/>
        <item x="902"/>
        <item m="1" x="1778"/>
        <item x="903"/>
        <item x="904"/>
        <item x="906"/>
        <item x="907"/>
        <item x="908"/>
        <item x="909"/>
        <item m="1" x="1615"/>
        <item m="1" x="1703"/>
        <item x="911"/>
        <item x="912"/>
        <item x="913"/>
        <item x="914"/>
        <item x="915"/>
        <item m="1" x="1636"/>
        <item x="917"/>
        <item m="1" x="2005"/>
        <item x="918"/>
        <item m="1" x="2113"/>
        <item m="1" x="1455"/>
        <item m="1" x="1489"/>
        <item x="920"/>
        <item m="1" x="1234"/>
        <item x="919"/>
        <item m="1" x="1393"/>
        <item m="1" x="1827"/>
        <item m="1" x="1885"/>
        <item x="921"/>
        <item m="1" x="1518"/>
        <item m="1" x="1646"/>
        <item x="922"/>
        <item x="923"/>
        <item x="953"/>
        <item x="956"/>
        <item x="957"/>
        <item x="958"/>
        <item x="960"/>
        <item x="962"/>
        <item x="963"/>
        <item x="964"/>
        <item x="965"/>
        <item x="966"/>
        <item m="1" x="1284"/>
        <item x="967"/>
        <item x="968"/>
        <item x="973"/>
        <item x="979"/>
        <item x="981"/>
        <item x="982"/>
        <item x="983"/>
        <item x="985"/>
        <item x="986"/>
        <item x="987"/>
        <item x="989"/>
        <item x="990"/>
        <item x="991"/>
        <item x="992"/>
        <item m="1" x="1438"/>
        <item x="994"/>
        <item m="1" x="1745"/>
        <item x="222"/>
        <item x="231"/>
        <item x="642"/>
        <item m="1" x="1196"/>
        <item m="1" x="1375"/>
        <item x="644"/>
        <item x="645"/>
        <item m="1" x="1909"/>
        <item m="1" x="1165"/>
        <item m="1" x="1627"/>
        <item m="1" x="1908"/>
        <item x="646"/>
        <item x="647"/>
        <item m="1" x="1347"/>
        <item m="1" x="1186"/>
        <item m="1" x="1831"/>
        <item m="1" x="1845"/>
        <item m="1" x="1612"/>
        <item m="1" x="1442"/>
        <item m="1" x="1604"/>
        <item x="648"/>
        <item m="1" x="1462"/>
        <item m="1" x="1625"/>
        <item m="1" x="1976"/>
        <item m="1" x="1483"/>
        <item x="649"/>
        <item x="650"/>
        <item m="1" x="1391"/>
        <item m="1" x="1790"/>
        <item m="1" x="2040"/>
        <item m="1" x="1525"/>
        <item m="1" x="1309"/>
        <item m="1" x="1443"/>
        <item m="1" x="1707"/>
        <item x="651"/>
        <item x="653"/>
        <item x="654"/>
        <item x="655"/>
        <item x="656"/>
        <item x="657"/>
        <item m="1" x="2051"/>
        <item m="1" x="1824"/>
        <item m="1" x="1187"/>
        <item m="1" x="1687"/>
        <item m="1" x="1369"/>
        <item m="1" x="1283"/>
        <item m="1" x="1896"/>
        <item x="997"/>
        <item x="1012"/>
        <item x="1015"/>
        <item x="1018"/>
        <item x="1019"/>
        <item m="1" x="1361"/>
        <item m="1" x="1974"/>
        <item x="1022"/>
        <item m="1" x="1947"/>
        <item x="1025"/>
        <item m="1" x="1168"/>
        <item x="1026"/>
        <item x="1027"/>
        <item x="1087"/>
        <item m="1" x="1495"/>
        <item x="1057"/>
        <item x="1058"/>
        <item x="1063"/>
        <item x="1064"/>
        <item m="1" x="1691"/>
        <item x="1066"/>
        <item x="1067"/>
        <item x="1068"/>
        <item x="1069"/>
        <item x="1089"/>
        <item x="1099"/>
        <item x="1103"/>
        <item x="1104"/>
        <item m="1" x="2094"/>
        <item m="1" x="1866"/>
        <item m="1" x="1888"/>
        <item m="1" x="1582"/>
        <item x="1106"/>
        <item x="1076"/>
        <item x="1077"/>
        <item x="135"/>
        <item x="136"/>
        <item x="141"/>
        <item x="142"/>
        <item x="145"/>
        <item x="148"/>
        <item x="150"/>
        <item m="1" x="1948"/>
        <item x="153"/>
        <item x="155"/>
        <item m="1" x="1698"/>
        <item x="157"/>
        <item x="158"/>
        <item m="1" x="1993"/>
        <item x="159"/>
        <item m="1" x="1809"/>
        <item m="1" x="1262"/>
        <item m="1" x="1609"/>
        <item x="160"/>
        <item m="1" x="1914"/>
        <item x="162"/>
        <item m="1" x="1503"/>
        <item m="1" x="1624"/>
        <item x="163"/>
        <item x="164"/>
        <item m="1" x="1705"/>
        <item m="1" x="2088"/>
        <item m="1" x="1335"/>
        <item m="1" x="1995"/>
        <item m="1" x="1835"/>
        <item m="1" x="1788"/>
        <item m="1" x="1221"/>
        <item m="1" x="1771"/>
        <item m="1" x="2041"/>
        <item m="1" x="1548"/>
        <item m="1" x="1848"/>
        <item m="1" x="2070"/>
        <item m="1" x="1805"/>
        <item x="168"/>
        <item m="1" x="2111"/>
        <item x="169"/>
        <item m="1" x="1916"/>
        <item m="1" x="1933"/>
        <item m="1" x="1418"/>
        <item m="1" x="1716"/>
        <item m="1" x="2100"/>
        <item m="1" x="1158"/>
        <item m="1" x="1793"/>
        <item x="172"/>
        <item m="1" x="2002"/>
        <item x="173"/>
        <item m="1" x="1669"/>
        <item x="174"/>
        <item m="1" x="1596"/>
        <item m="1" x="1597"/>
        <item m="1" x="1559"/>
        <item m="1" x="1152"/>
        <item m="1" x="1211"/>
        <item m="1" x="1433"/>
        <item m="1" x="1898"/>
        <item x="177"/>
        <item m="1" x="1746"/>
        <item m="1" x="1869"/>
        <item m="1" x="2092"/>
        <item m="1" x="2003"/>
        <item x="178"/>
        <item m="1" x="1583"/>
        <item m="1" x="1537"/>
        <item m="1" x="1600"/>
        <item m="1" x="2029"/>
        <item x="179"/>
        <item x="180"/>
        <item x="338"/>
        <item x="339"/>
        <item m="1" x="1818"/>
        <item m="1" x="1922"/>
        <item m="1" x="1290"/>
        <item m="1" x="1744"/>
        <item m="1" x="1813"/>
        <item m="1" x="1616"/>
        <item x="342"/>
        <item m="1" x="1717"/>
        <item x="343"/>
        <item x="344"/>
        <item m="1" x="1468"/>
        <item x="345"/>
        <item m="1" x="1606"/>
        <item m="1" x="1851"/>
        <item x="347"/>
        <item x="350"/>
        <item m="1" x="1511"/>
        <item x="351"/>
        <item x="352"/>
        <item m="1" x="1376"/>
        <item m="1" x="1958"/>
        <item x="353"/>
        <item x="354"/>
        <item x="355"/>
        <item x="356"/>
        <item x="357"/>
        <item x="358"/>
        <item x="359"/>
        <item m="1" x="2084"/>
        <item x="361"/>
        <item m="1" x="2022"/>
        <item m="1" x="1775"/>
        <item x="1136"/>
        <item m="1" x="1631"/>
        <item m="1" x="1966"/>
        <item x="165"/>
        <item x="1137"/>
        <item m="1" x="1374"/>
        <item x="1139"/>
        <item x="363"/>
        <item x="364"/>
        <item x="365"/>
        <item x="366"/>
        <item x="367"/>
        <item m="1" x="1291"/>
        <item x="368"/>
        <item x="369"/>
        <item x="370"/>
        <item x="371"/>
        <item x="372"/>
        <item x="373"/>
        <item x="374"/>
        <item x="375"/>
        <item x="376"/>
        <item x="377"/>
        <item x="378"/>
        <item x="379"/>
        <item x="380"/>
        <item x="381"/>
        <item x="382"/>
        <item x="383"/>
        <item x="384"/>
        <item x="386"/>
        <item m="1" x="1231"/>
        <item x="387"/>
        <item x="388"/>
        <item x="389"/>
        <item x="390"/>
        <item x="391"/>
        <item x="392"/>
        <item x="393"/>
        <item x="394"/>
        <item x="396"/>
        <item m="1" x="1825"/>
        <item m="1" x="1671"/>
        <item x="400"/>
        <item x="401"/>
        <item m="1" x="1998"/>
        <item m="1" x="1454"/>
        <item x="402"/>
        <item x="403"/>
        <item m="1" x="1173"/>
        <item x="606"/>
        <item x="607"/>
        <item m="1" x="1568"/>
        <item m="1" x="1203"/>
        <item x="620"/>
        <item m="1" x="1310"/>
        <item m="1" x="1354"/>
        <item x="621"/>
        <item m="1" x="1963"/>
        <item x="622"/>
        <item m="1" x="1491"/>
        <item m="1" x="1251"/>
        <item x="623"/>
        <item x="624"/>
        <item x="625"/>
        <item x="626"/>
        <item x="627"/>
        <item m="1" x="1589"/>
        <item x="628"/>
        <item m="1" x="1534"/>
        <item x="630"/>
        <item x="631"/>
        <item m="1" x="1702"/>
        <item m="1" x="1915"/>
        <item m="1" x="1492"/>
        <item m="1" x="2109"/>
        <item m="1" x="1725"/>
        <item x="815"/>
        <item x="816"/>
        <item x="817"/>
        <item x="818"/>
        <item x="819"/>
        <item m="1" x="1178"/>
        <item x="820"/>
        <item x="821"/>
        <item x="822"/>
        <item x="823"/>
        <item x="824"/>
        <item x="825"/>
        <item x="826"/>
        <item m="1" x="1275"/>
        <item x="828"/>
        <item x="829"/>
        <item x="830"/>
        <item x="831"/>
        <item m="1" x="1653"/>
        <item x="832"/>
        <item x="833"/>
        <item x="834"/>
        <item m="1" x="1750"/>
        <item m="1" x="1170"/>
        <item m="1" x="1607"/>
        <item x="838"/>
        <item x="839"/>
        <item x="840"/>
        <item x="841"/>
        <item m="1" x="1682"/>
        <item x="842"/>
        <item x="843"/>
        <item x="844"/>
        <item x="845"/>
        <item m="1" x="1629"/>
        <item x="929"/>
        <item m="1" x="1162"/>
        <item m="1" x="1965"/>
        <item m="1" x="2079"/>
        <item m="1" x="1816"/>
        <item m="1" x="1264"/>
        <item m="1" x="2083"/>
        <item m="1" x="1899"/>
        <item m="1" x="1381"/>
        <item m="1" x="1834"/>
        <item m="1" x="1338"/>
        <item m="1" x="1893"/>
        <item m="1" x="1227"/>
        <item x="937"/>
        <item m="1" x="1964"/>
        <item m="1" x="1850"/>
        <item m="1" x="1836"/>
        <item m="1" x="1180"/>
        <item m="1" x="1458"/>
        <item m="1" x="1806"/>
        <item x="927"/>
        <item m="1" x="1177"/>
        <item m="1" x="1449"/>
        <item x="939"/>
        <item x="940"/>
        <item m="1" x="1411"/>
        <item m="1" x="1206"/>
        <item m="1" x="1657"/>
        <item x="181"/>
        <item x="183"/>
        <item x="184"/>
        <item x="185"/>
        <item m="1" x="1344"/>
        <item m="1" x="1348"/>
        <item m="1" x="1456"/>
        <item x="187"/>
        <item m="1" x="1755"/>
        <item m="1" x="2066"/>
        <item x="189"/>
        <item x="190"/>
        <item x="191"/>
        <item x="192"/>
        <item m="1" x="1382"/>
        <item m="1" x="1760"/>
        <item m="1" x="1863"/>
        <item x="194"/>
        <item x="195"/>
        <item x="196"/>
        <item m="1" x="1901"/>
        <item x="197"/>
        <item x="198"/>
        <item m="1" x="1992"/>
        <item m="1" x="1865"/>
        <item m="1" x="1272"/>
        <item m="1" x="1941"/>
        <item x="201"/>
        <item x="202"/>
        <item x="203"/>
        <item x="204"/>
        <item x="605"/>
        <item x="868"/>
        <item x="883"/>
        <item x="884"/>
        <item x="885"/>
        <item x="886"/>
        <item m="1" x="1188"/>
        <item x="887"/>
        <item x="888"/>
        <item x="889"/>
        <item x="890"/>
        <item x="891"/>
        <item x="892"/>
        <item x="893"/>
        <item x="894"/>
        <item x="895"/>
        <item x="896"/>
        <item m="1" x="1423"/>
        <item x="897"/>
        <item x="898"/>
        <item x="285"/>
        <item m="1" x="1610"/>
        <item m="1" x="2096"/>
        <item m="1" x="1184"/>
        <item m="1" x="1768"/>
        <item m="1" x="1719"/>
        <item m="1" x="1692"/>
        <item m="1" x="2056"/>
        <item x="296"/>
        <item m="1" x="1325"/>
        <item m="1" x="1239"/>
        <item m="1" x="1527"/>
        <item m="1" x="1269"/>
        <item m="1" x="1928"/>
        <item m="1" x="1569"/>
        <item m="1" x="1244"/>
        <item m="1" x="1801"/>
        <item x="1029"/>
        <item x="1135"/>
        <item x="1030"/>
        <item m="1" x="2023"/>
        <item x="1031"/>
        <item x="1032"/>
        <item m="1" x="1481"/>
        <item m="1" x="1872"/>
        <item m="1" x="1906"/>
        <item m="1" x="1748"/>
        <item x="1035"/>
        <item x="1036"/>
        <item m="1" x="1988"/>
        <item x="1038"/>
        <item x="1039"/>
        <item x="1041"/>
        <item x="1133"/>
        <item x="492"/>
        <item x="498"/>
        <item x="499"/>
        <item x="500"/>
        <item m="1" x="1956"/>
        <item x="504"/>
        <item m="1" x="1175"/>
        <item x="506"/>
        <item x="507"/>
        <item x="508"/>
        <item m="1" x="1603"/>
        <item x="511"/>
        <item x="512"/>
        <item m="1" x="1897"/>
        <item x="513"/>
        <item x="514"/>
        <item m="1" x="1878"/>
        <item x="520"/>
        <item x="322"/>
        <item x="325"/>
        <item m="1" x="1781"/>
        <item m="1" x="1151"/>
        <item m="1" x="2050"/>
        <item x="328"/>
        <item x="329"/>
        <item m="1" x="1324"/>
        <item x="330"/>
        <item x="332"/>
        <item x="333"/>
        <item m="1" x="1340"/>
        <item m="1" x="1551"/>
        <item x="565"/>
        <item x="567"/>
        <item x="570"/>
        <item m="1" x="1712"/>
        <item x="573"/>
        <item x="574"/>
        <item x="576"/>
        <item x="578"/>
        <item x="579"/>
        <item x="582"/>
        <item m="1" x="1531"/>
        <item x="75"/>
        <item x="81"/>
        <item x="82"/>
        <item x="83"/>
        <item x="84"/>
        <item x="85"/>
        <item x="86"/>
        <item x="88"/>
        <item x="89"/>
        <item x="90"/>
        <item m="1" x="1630"/>
        <item m="1" x="2027"/>
        <item m="1" x="1704"/>
        <item x="94"/>
        <item x="95"/>
        <item x="96"/>
        <item x="659"/>
        <item m="1" x="1202"/>
        <item x="660"/>
        <item x="661"/>
        <item x="662"/>
        <item x="663"/>
        <item x="664"/>
        <item x="665"/>
        <item x="666"/>
        <item m="1" x="1864"/>
        <item m="1" x="1323"/>
        <item x="679"/>
        <item m="1" x="1927"/>
        <item m="1" x="1387"/>
        <item m="1" x="1500"/>
        <item m="1" x="2049"/>
        <item m="1" x="1223"/>
        <item x="674"/>
        <item x="675"/>
        <item x="676"/>
        <item x="677"/>
        <item x="678"/>
        <item m="1" x="1363"/>
        <item m="1" x="2010"/>
        <item x="681"/>
        <item m="1" x="1279"/>
        <item x="686"/>
        <item m="1" x="2105"/>
        <item x="687"/>
        <item m="1" x="1194"/>
        <item m="1" x="1448"/>
        <item x="688"/>
        <item x="689"/>
        <item m="1" x="1446"/>
        <item m="1" x="1474"/>
        <item m="1" x="1934"/>
        <item m="1" x="1643"/>
        <item x="690"/>
        <item m="1" x="1846"/>
        <item m="1" x="1634"/>
        <item m="1" x="1632"/>
        <item x="693"/>
        <item x="694"/>
        <item x="695"/>
        <item x="697"/>
        <item m="1" x="1686"/>
        <item x="698"/>
        <item m="1" x="1709"/>
        <item m="1" x="1276"/>
        <item x="701"/>
        <item x="702"/>
        <item m="1" x="1645"/>
        <item m="1" x="1980"/>
        <item x="551"/>
        <item x="2"/>
        <item x="6"/>
        <item m="1" x="1742"/>
        <item x="11"/>
        <item x="12"/>
        <item m="1" x="1346"/>
        <item x="13"/>
        <item x="15"/>
        <item x="16"/>
        <item x="17"/>
        <item x="18"/>
        <item x="20"/>
        <item x="22"/>
        <item x="23"/>
        <item x="25"/>
        <item x="39"/>
        <item x="41"/>
        <item x="42"/>
        <item m="1" x="1677"/>
        <item m="1" x="2089"/>
        <item x="45"/>
        <item x="46"/>
        <item x="47"/>
        <item x="49"/>
        <item x="50"/>
        <item x="51"/>
        <item x="53"/>
        <item m="1" x="1970"/>
        <item m="1" x="2038"/>
        <item x="55"/>
        <item m="1" x="1233"/>
        <item x="77"/>
        <item x="80"/>
        <item x="93"/>
        <item x="97"/>
        <item x="116"/>
        <item m="1" x="1902"/>
        <item x="297"/>
        <item m="1" x="1242"/>
        <item m="1" x="1929"/>
        <item x="334"/>
        <item x="432"/>
        <item x="433"/>
        <item x="447"/>
        <item x="448"/>
        <item x="450"/>
        <item x="451"/>
        <item x="452"/>
        <item x="454"/>
        <item x="457"/>
        <item x="459"/>
        <item x="462"/>
        <item x="471"/>
        <item x="501"/>
        <item x="505"/>
        <item m="1" x="1577"/>
        <item x="516"/>
        <item x="519"/>
        <item x="629"/>
        <item m="1" x="1509"/>
        <item m="1" x="2054"/>
        <item x="700"/>
        <item x="713"/>
        <item m="1" x="1148"/>
        <item x="796"/>
        <item x="809"/>
        <item x="811"/>
        <item x="813"/>
        <item x="827"/>
        <item x="835"/>
        <item x="836"/>
        <item x="837"/>
        <item x="910"/>
        <item x="993"/>
        <item x="1024"/>
        <item m="1" x="1735"/>
        <item x="1056"/>
        <item x="1065"/>
        <item m="1" x="2012"/>
        <item m="1" x="1783"/>
        <item m="1" x="1160"/>
        <item m="1" x="1841"/>
        <item m="1" x="1499"/>
        <item m="1" x="2000"/>
        <item m="1" x="2047"/>
        <item m="1" x="1476"/>
        <item x="260"/>
        <item x="279"/>
        <item x="510"/>
        <item x="916"/>
        <item x="1037"/>
        <item m="1" x="1594"/>
        <item m="1" x="1651"/>
        <item x="43"/>
        <item m="1" x="2053"/>
        <item m="1" x="1950"/>
        <item x="156"/>
        <item x="166"/>
        <item x="167"/>
        <item x="170"/>
        <item x="171"/>
        <item x="175"/>
        <item x="176"/>
        <item x="188"/>
        <item m="1" x="1855"/>
        <item x="199"/>
        <item x="200"/>
        <item x="237"/>
        <item x="266"/>
        <item x="268"/>
        <item x="269"/>
        <item x="270"/>
        <item x="271"/>
        <item x="273"/>
        <item x="274"/>
        <item m="1" x="1397"/>
        <item m="1" x="1434"/>
        <item x="418"/>
        <item x="419"/>
        <item x="422"/>
        <item x="426"/>
        <item x="428"/>
        <item m="1" x="1507"/>
        <item x="633"/>
        <item x="668"/>
        <item x="669"/>
        <item x="670"/>
        <item x="671"/>
        <item x="672"/>
        <item x="673"/>
        <item x="680"/>
        <item x="866"/>
        <item x="926"/>
        <item x="931"/>
        <item x="932"/>
        <item x="934"/>
        <item x="935"/>
        <item x="938"/>
        <item x="1033"/>
        <item x="1034"/>
        <item x="1040"/>
        <item x="1046"/>
        <item x="1060"/>
        <item x="1134"/>
        <item x="8"/>
        <item x="9"/>
        <item x="10"/>
        <item x="38"/>
        <item x="54"/>
        <item x="1021"/>
        <item x="1023"/>
        <item x="186"/>
        <item x="193"/>
        <item x="108"/>
        <item x="619"/>
        <item x="632"/>
        <item x="114"/>
        <item x="348"/>
        <item x="360"/>
        <item x="87"/>
        <item x="91"/>
        <item x="92"/>
        <item x="349"/>
        <item x="1138"/>
        <item x="439"/>
        <item x="110"/>
        <item x="287"/>
        <item x="288"/>
        <item x="289"/>
        <item x="290"/>
        <item x="294"/>
        <item x="295"/>
        <item x="298"/>
        <item x="299"/>
        <item x="300"/>
        <item x="327"/>
        <item x="691"/>
        <item x="692"/>
        <item x="696"/>
        <item x="699"/>
        <item x="703"/>
        <item x="161"/>
        <item m="1" x="1570"/>
        <item x="62"/>
        <item x="385"/>
        <item x="341"/>
        <item m="1" x="1959"/>
        <item x="399"/>
        <item x="106"/>
        <item x="112"/>
        <item x="438"/>
        <item x="441"/>
        <item x="346"/>
      </items>
    </pivotField>
    <pivotField axis="axisRow" outline="0" showAll="0" includeNewItemsInFilter="1" defaultSubtotal="0">
      <items count="861">
        <item x="203"/>
        <item x="447"/>
        <item x="444"/>
        <item x="439"/>
        <item x="443"/>
        <item x="442"/>
        <item x="440"/>
        <item x="438"/>
        <item x="446"/>
        <item x="578"/>
        <item x="589"/>
        <item x="587"/>
        <item x="825"/>
        <item x="346"/>
        <item x="839"/>
        <item x="347"/>
        <item x="94"/>
        <item x="213"/>
        <item x="480"/>
        <item x="320"/>
        <item x="826"/>
        <item x="407"/>
        <item x="581"/>
        <item x="579"/>
        <item x="843"/>
        <item x="844"/>
        <item x="591"/>
        <item x="824"/>
        <item x="590"/>
        <item x="584"/>
        <item x="582"/>
        <item x="583"/>
        <item x="841"/>
        <item x="828"/>
        <item x="823"/>
        <item x="829"/>
        <item x="565"/>
        <item x="840"/>
        <item x="827"/>
        <item x="664"/>
        <item x="580"/>
        <item x="410"/>
        <item x="278"/>
        <item x="600"/>
        <item x="371"/>
        <item x="394"/>
        <item x="392"/>
        <item x="817"/>
        <item x="837"/>
        <item x="649"/>
        <item x="577"/>
        <item x="118"/>
        <item x="807"/>
        <item x="830"/>
        <item x="386"/>
        <item x="562"/>
        <item x="383"/>
        <item x="384"/>
        <item x="77"/>
        <item x="83"/>
        <item x="806"/>
        <item x="534"/>
        <item x="533"/>
        <item x="391"/>
        <item x="378"/>
        <item x="568"/>
        <item x="653"/>
        <item x="247"/>
        <item x="518"/>
        <item x="137"/>
        <item x="819"/>
        <item x="241"/>
        <item x="135"/>
        <item x="138"/>
        <item x="136"/>
        <item x="620"/>
        <item x="604"/>
        <item x="139"/>
        <item x="615"/>
        <item x="612"/>
        <item x="211"/>
        <item x="206"/>
        <item x="220"/>
        <item x="219"/>
        <item x="273"/>
        <item x="614"/>
        <item x="90"/>
        <item x="87"/>
        <item x="483"/>
        <item x="431"/>
        <item x="250"/>
        <item x="560"/>
        <item x="249"/>
        <item x="382"/>
        <item x="248"/>
        <item x="380"/>
        <item x="559"/>
        <item x="379"/>
        <item x="246"/>
        <item x="818"/>
        <item x="126"/>
        <item x="564"/>
        <item x="558"/>
        <item x="387"/>
        <item x="251"/>
        <item x="372"/>
        <item x="369"/>
        <item x="557"/>
        <item x="385"/>
        <item x="804"/>
        <item x="570"/>
        <item x="406"/>
        <item x="815"/>
        <item x="816"/>
        <item x="365"/>
        <item x="393"/>
        <item x="655"/>
        <item x="390"/>
        <item x="381"/>
        <item x="482"/>
        <item x="400"/>
        <item x="605"/>
        <item x="107"/>
        <item x="42"/>
        <item x="660"/>
        <item x="820"/>
        <item x="647"/>
        <item x="757"/>
        <item x="652"/>
        <item x="388"/>
        <item x="338"/>
        <item x="376"/>
        <item x="270"/>
        <item x="264"/>
        <item x="488"/>
        <item x="602"/>
        <item x="831"/>
        <item x="266"/>
        <item x="448"/>
        <item x="425"/>
        <item x="756"/>
        <item x="474"/>
        <item x="794"/>
        <item x="793"/>
        <item x="223"/>
        <item x="513"/>
        <item x="11"/>
        <item x="764"/>
        <item x="507"/>
        <item x="79"/>
        <item x="662"/>
        <item x="617"/>
        <item x="405"/>
        <item x="265"/>
        <item x="78"/>
        <item x="263"/>
        <item x="285"/>
        <item x="595"/>
        <item x="596"/>
        <item x="751"/>
        <item x="832"/>
        <item x="754"/>
        <item x="753"/>
        <item x="833"/>
        <item x="722"/>
        <item x="477"/>
        <item x="397"/>
        <item x="215"/>
        <item x="176"/>
        <item x="479"/>
        <item x="487"/>
        <item x="769"/>
        <item x="395"/>
        <item x="643"/>
        <item x="750"/>
        <item x="642"/>
        <item x="728"/>
        <item x="109"/>
        <item x="282"/>
        <item x="288"/>
        <item x="398"/>
        <item x="644"/>
        <item x="402"/>
        <item x="441"/>
        <item x="404"/>
        <item x="646"/>
        <item x="35"/>
        <item x="601"/>
        <item x="432"/>
        <item x="403"/>
        <item x="221"/>
        <item x="396"/>
        <item x="110"/>
        <item x="20"/>
        <item x="478"/>
        <item x="708"/>
        <item x="283"/>
        <item x="19"/>
        <item x="261"/>
        <item x="116"/>
        <item x="286"/>
        <item x="489"/>
        <item x="117"/>
        <item x="21"/>
        <item x="516"/>
        <item x="262"/>
        <item x="49"/>
        <item x="770"/>
        <item x="214"/>
        <item x="210"/>
        <item x="476"/>
        <item x="216"/>
        <item x="127"/>
        <item x="797"/>
        <item x="426"/>
        <item x="0"/>
        <item x="9"/>
        <item x="7"/>
        <item x="603"/>
        <item x="613"/>
        <item x="427"/>
        <item x="616"/>
        <item x="611"/>
        <item x="445"/>
        <item x="618"/>
        <item x="208"/>
        <item x="656"/>
        <item x="610"/>
        <item x="3"/>
        <item x="5"/>
        <item x="752"/>
        <item x="593"/>
        <item x="681"/>
        <item x="606"/>
        <item x="740"/>
        <item x="424"/>
        <item x="8"/>
        <item x="217"/>
        <item x="10"/>
        <item x="179"/>
        <item x="661"/>
        <item x="755"/>
        <item x="741"/>
        <item x="597"/>
        <item x="89"/>
        <item x="723"/>
        <item x="32"/>
        <item x="174"/>
        <item x="178"/>
        <item x="17"/>
        <item x="742"/>
        <item x="260"/>
        <item x="212"/>
        <item x="177"/>
        <item x="475"/>
        <item x="16"/>
        <item x="45"/>
        <item x="259"/>
        <item x="609"/>
        <item x="608"/>
        <item x="607"/>
        <item x="498"/>
        <item x="1"/>
        <item x="271"/>
        <item x="4"/>
        <item x="218"/>
        <item x="535"/>
        <item x="119"/>
        <item x="437"/>
        <item x="124"/>
        <item x="91"/>
        <item x="771"/>
        <item x="399"/>
        <item x="619"/>
        <item x="745"/>
        <item x="648"/>
        <item x="594"/>
        <item x="18"/>
        <item x="22"/>
        <item x="23"/>
        <item x="33"/>
        <item x="37"/>
        <item x="39"/>
        <item x="43"/>
        <item x="44"/>
        <item x="46"/>
        <item x="47"/>
        <item x="48"/>
        <item x="50"/>
        <item x="51"/>
        <item x="52"/>
        <item x="53"/>
        <item x="54"/>
        <item x="55"/>
        <item x="56"/>
        <item x="57"/>
        <item x="58"/>
        <item x="73"/>
        <item x="80"/>
        <item x="81"/>
        <item x="82"/>
        <item x="84"/>
        <item x="86"/>
        <item x="130"/>
        <item x="132"/>
        <item x="133"/>
        <item x="134"/>
        <item x="226"/>
        <item x="227"/>
        <item x="228"/>
        <item x="229"/>
        <item x="230"/>
        <item x="232"/>
        <item x="236"/>
        <item x="238"/>
        <item x="239"/>
        <item x="242"/>
        <item x="243"/>
        <item x="348"/>
        <item x="349"/>
        <item x="350"/>
        <item x="351"/>
        <item x="353"/>
        <item x="354"/>
        <item x="355"/>
        <item x="357"/>
        <item x="358"/>
        <item x="359"/>
        <item x="361"/>
        <item x="362"/>
        <item x="363"/>
        <item x="364"/>
        <item x="339"/>
        <item x="433"/>
        <item x="434"/>
        <item x="435"/>
        <item x="436"/>
        <item x="452"/>
        <item x="453"/>
        <item x="454"/>
        <item x="456"/>
        <item x="458"/>
        <item x="465"/>
        <item x="158"/>
        <item x="467"/>
        <item x="470"/>
        <item x="471"/>
        <item x="473"/>
        <item x="555"/>
        <item x="556"/>
        <item x="561"/>
        <item x="563"/>
        <item x="567"/>
        <item x="569"/>
        <item x="571"/>
        <item x="572"/>
        <item x="573"/>
        <item x="574"/>
        <item x="575"/>
        <item x="576"/>
        <item x="585"/>
        <item x="586"/>
        <item x="588"/>
        <item x="592"/>
        <item x="598"/>
        <item x="599"/>
        <item x="682"/>
        <item x="683"/>
        <item x="684"/>
        <item x="685"/>
        <item x="686"/>
        <item x="687"/>
        <item x="688"/>
        <item x="689"/>
        <item x="690"/>
        <item x="693"/>
        <item x="694"/>
        <item x="696"/>
        <item x="697"/>
        <item x="698"/>
        <item x="700"/>
        <item x="701"/>
        <item x="702"/>
        <item x="703"/>
        <item x="720"/>
        <item x="721"/>
        <item x="724"/>
        <item x="725"/>
        <item x="726"/>
        <item x="727"/>
        <item x="729"/>
        <item x="730"/>
        <item x="731"/>
        <item x="732"/>
        <item x="733"/>
        <item x="734"/>
        <item x="735"/>
        <item x="737"/>
        <item x="738"/>
        <item x="739"/>
        <item x="743"/>
        <item x="744"/>
        <item x="746"/>
        <item x="747"/>
        <item x="748"/>
        <item x="749"/>
        <item x="204"/>
        <item x="205"/>
        <item x="207"/>
        <item x="209"/>
        <item x="224"/>
        <item x="497"/>
        <item x="499"/>
        <item x="500"/>
        <item x="501"/>
        <item x="502"/>
        <item x="503"/>
        <item x="504"/>
        <item x="505"/>
        <item x="506"/>
        <item x="508"/>
        <item x="509"/>
        <item x="510"/>
        <item x="511"/>
        <item x="512"/>
        <item x="758"/>
        <item x="759"/>
        <item x="760"/>
        <item x="762"/>
        <item x="766"/>
        <item x="767"/>
        <item x="785"/>
        <item x="788"/>
        <item x="789"/>
        <item x="790"/>
        <item x="802"/>
        <item x="803"/>
        <item x="808"/>
        <item x="809"/>
        <item x="811"/>
        <item x="812"/>
        <item x="813"/>
        <item x="814"/>
        <item x="834"/>
        <item x="835"/>
        <item x="821"/>
        <item x="822"/>
        <item x="140"/>
        <item x="141"/>
        <item x="142"/>
        <item x="143"/>
        <item x="144"/>
        <item x="145"/>
        <item x="146"/>
        <item x="147"/>
        <item x="148"/>
        <item x="149"/>
        <item x="150"/>
        <item x="151"/>
        <item x="152"/>
        <item x="153"/>
        <item x="155"/>
        <item x="156"/>
        <item x="157"/>
        <item x="161"/>
        <item x="162"/>
        <item x="165"/>
        <item x="166"/>
        <item x="167"/>
        <item x="170"/>
        <item x="171"/>
        <item x="172"/>
        <item x="173"/>
        <item x="284"/>
        <item x="287"/>
        <item x="290"/>
        <item x="291"/>
        <item x="292"/>
        <item x="293"/>
        <item x="294"/>
        <item x="295"/>
        <item x="298"/>
        <item x="299"/>
        <item x="300"/>
        <item x="301"/>
        <item x="302"/>
        <item x="303"/>
        <item x="304"/>
        <item x="305"/>
        <item x="306"/>
        <item x="310"/>
        <item x="857"/>
        <item x="858"/>
        <item x="860"/>
        <item x="316"/>
        <item x="317"/>
        <item x="318"/>
        <item x="319"/>
        <item x="321"/>
        <item x="322"/>
        <item x="323"/>
        <item x="324"/>
        <item x="325"/>
        <item x="328"/>
        <item x="329"/>
        <item x="330"/>
        <item x="331"/>
        <item x="332"/>
        <item x="333"/>
        <item x="334"/>
        <item x="335"/>
        <item x="336"/>
        <item x="337"/>
        <item x="340"/>
        <item x="341"/>
        <item x="342"/>
        <item x="343"/>
        <item x="344"/>
        <item x="485"/>
        <item x="486"/>
        <item x="491"/>
        <item x="492"/>
        <item x="493"/>
        <item x="494"/>
        <item x="495"/>
        <item x="621"/>
        <item x="622"/>
        <item x="623"/>
        <item x="624"/>
        <item x="625"/>
        <item x="626"/>
        <item x="627"/>
        <item x="628"/>
        <item x="629"/>
        <item x="630"/>
        <item x="631"/>
        <item x="632"/>
        <item x="633"/>
        <item x="635"/>
        <item x="636"/>
        <item x="637"/>
        <item x="638"/>
        <item x="639"/>
        <item x="640"/>
        <item x="641"/>
        <item x="650"/>
        <item x="651"/>
        <item x="657"/>
        <item x="659"/>
        <item x="663"/>
        <item x="706"/>
        <item x="707"/>
        <item x="710"/>
        <item x="711"/>
        <item x="712"/>
        <item x="715"/>
        <item x="716"/>
        <item x="705"/>
        <item x="718"/>
        <item x="719"/>
        <item x="181"/>
        <item x="175"/>
        <item x="180"/>
        <item x="182"/>
        <item x="183"/>
        <item x="185"/>
        <item x="187"/>
        <item x="188"/>
        <item x="189"/>
        <item x="190"/>
        <item x="192"/>
        <item x="193"/>
        <item x="194"/>
        <item x="195"/>
        <item x="196"/>
        <item x="199"/>
        <item x="200"/>
        <item x="201"/>
        <item x="202"/>
        <item x="484"/>
        <item x="665"/>
        <item x="666"/>
        <item x="667"/>
        <item x="668"/>
        <item x="669"/>
        <item x="670"/>
        <item x="671"/>
        <item x="672"/>
        <item x="673"/>
        <item x="674"/>
        <item x="675"/>
        <item x="676"/>
        <item x="677"/>
        <item x="678"/>
        <item x="679"/>
        <item x="680"/>
        <item x="254"/>
        <item x="15"/>
        <item x="853"/>
        <item x="768"/>
        <item x="854"/>
        <item x="855"/>
        <item x="772"/>
        <item x="773"/>
        <item x="774"/>
        <item x="777"/>
        <item x="778"/>
        <item x="779"/>
        <item x="780"/>
        <item x="781"/>
        <item x="783"/>
        <item x="792"/>
        <item x="795"/>
        <item x="796"/>
        <item x="798"/>
        <item x="800"/>
        <item x="409"/>
        <item x="415"/>
        <item x="417"/>
        <item x="419"/>
        <item x="420"/>
        <item x="267"/>
        <item x="268"/>
        <item x="269"/>
        <item x="272"/>
        <item x="274"/>
        <item x="275"/>
        <item x="276"/>
        <item x="277"/>
        <item x="279"/>
        <item x="280"/>
        <item x="281"/>
        <item x="455"/>
        <item x="457"/>
        <item x="459"/>
        <item x="461"/>
        <item x="462"/>
        <item x="463"/>
        <item x="464"/>
        <item x="466"/>
        <item x="468"/>
        <item x="469"/>
        <item x="472"/>
        <item x="92"/>
        <item x="93"/>
        <item x="95"/>
        <item x="97"/>
        <item x="99"/>
        <item x="103"/>
        <item x="106"/>
        <item x="111"/>
        <item x="514"/>
        <item x="515"/>
        <item x="517"/>
        <item x="525"/>
        <item x="526"/>
        <item x="527"/>
        <item x="528"/>
        <item x="529"/>
        <item x="530"/>
        <item x="532"/>
        <item x="536"/>
        <item x="537"/>
        <item x="538"/>
        <item x="539"/>
        <item x="540"/>
        <item x="543"/>
        <item x="544"/>
        <item x="545"/>
        <item x="547"/>
        <item x="548"/>
        <item x="550"/>
        <item x="551"/>
        <item x="552"/>
        <item x="709"/>
        <item x="450"/>
        <item x="2"/>
        <item x="6"/>
        <item x="12"/>
        <item x="13"/>
        <item x="14"/>
        <item x="29"/>
        <item x="30"/>
        <item x="31"/>
        <item x="34"/>
        <item x="36"/>
        <item x="38"/>
        <item x="40"/>
        <item x="41"/>
        <item x="60"/>
        <item x="61"/>
        <item x="62"/>
        <item x="63"/>
        <item x="65"/>
        <item x="68"/>
        <item x="69"/>
        <item x="70"/>
        <item x="72"/>
        <item x="76"/>
        <item x="88"/>
        <item x="98"/>
        <item x="100"/>
        <item x="104"/>
        <item x="108"/>
        <item x="113"/>
        <item x="225"/>
        <item x="235"/>
        <item x="255"/>
        <item x="327"/>
        <item x="345"/>
        <item x="370"/>
        <item x="374"/>
        <item x="375"/>
        <item x="377"/>
        <item x="389"/>
        <item x="401"/>
        <item x="408"/>
        <item x="411"/>
        <item x="412"/>
        <item x="413"/>
        <item x="414"/>
        <item x="428"/>
        <item x="429"/>
        <item x="430"/>
        <item x="449"/>
        <item x="451"/>
        <item x="481"/>
        <item x="554"/>
        <item x="634"/>
        <item x="645"/>
        <item x="691"/>
        <item x="692"/>
        <item x="695"/>
        <item x="775"/>
        <item x="776"/>
        <item x="784"/>
        <item x="786"/>
        <item x="787"/>
        <item x="799"/>
        <item x="801"/>
        <item x="810"/>
        <item x="836"/>
        <item x="838"/>
        <item x="842"/>
        <item x="845"/>
        <item x="846"/>
        <item x="231"/>
        <item x="416"/>
        <item x="418"/>
        <item x="421"/>
        <item x="422"/>
        <item x="24"/>
        <item x="25"/>
        <item x="64"/>
        <item x="67"/>
        <item x="71"/>
        <item x="74"/>
        <item x="96"/>
        <item x="159"/>
        <item x="160"/>
        <item x="163"/>
        <item x="164"/>
        <item x="168"/>
        <item x="169"/>
        <item x="186"/>
        <item x="197"/>
        <item x="198"/>
        <item x="222"/>
        <item x="233"/>
        <item x="234"/>
        <item x="237"/>
        <item x="240"/>
        <item x="244"/>
        <item x="245"/>
        <item x="352"/>
        <item x="356"/>
        <item x="360"/>
        <item x="519"/>
        <item x="520"/>
        <item x="521"/>
        <item x="522"/>
        <item x="523"/>
        <item x="524"/>
        <item x="531"/>
        <item x="704"/>
        <item x="713"/>
        <item x="714"/>
        <item x="717"/>
        <item x="736"/>
        <item x="782"/>
        <item x="791"/>
        <item x="805"/>
        <item x="26"/>
        <item x="27"/>
        <item x="28"/>
        <item x="59"/>
        <item x="75"/>
        <item x="761"/>
        <item x="763"/>
        <item x="191"/>
        <item x="184"/>
        <item x="122"/>
        <item x="654"/>
        <item x="490"/>
        <item x="496"/>
        <item x="131"/>
        <item x="296"/>
        <item x="307"/>
        <item x="308"/>
        <item x="309"/>
        <item x="658"/>
        <item x="102"/>
        <item x="105"/>
        <item x="297"/>
        <item x="859"/>
        <item x="367"/>
        <item x="373"/>
        <item x="66"/>
        <item x="125"/>
        <item x="252"/>
        <item x="253"/>
        <item x="256"/>
        <item x="257"/>
        <item x="258"/>
        <item x="541"/>
        <item x="542"/>
        <item x="546"/>
        <item x="549"/>
        <item x="553"/>
        <item x="101"/>
        <item x="765"/>
        <item x="154"/>
        <item x="566"/>
        <item x="85"/>
        <item x="326"/>
        <item x="289"/>
        <item x="128"/>
        <item x="112"/>
        <item x="114"/>
        <item x="115"/>
        <item x="121"/>
        <item x="123"/>
        <item x="129"/>
        <item x="366"/>
        <item x="368"/>
        <item x="120"/>
        <item x="423"/>
        <item x="460"/>
        <item x="699"/>
        <item x="311"/>
        <item x="312"/>
        <item x="313"/>
        <item x="314"/>
        <item x="315"/>
        <item x="847"/>
        <item x="848"/>
        <item x="849"/>
        <item x="850"/>
        <item x="851"/>
        <item x="852"/>
        <item x="856"/>
      </items>
    </pivotField>
    <pivotField axis="axisRow" showAll="0">
      <items count="634">
        <item m="1" x="486"/>
        <item m="1" x="305"/>
        <item m="1" x="557"/>
        <item m="1" x="542"/>
        <item m="1" x="386"/>
        <item m="1" x="503"/>
        <item m="1" x="496"/>
        <item m="1" x="538"/>
        <item m="1" x="490"/>
        <item m="1" x="439"/>
        <item m="1" x="528"/>
        <item m="1" x="428"/>
        <item m="1" x="556"/>
        <item m="1" x="379"/>
        <item m="1" x="359"/>
        <item m="1" x="358"/>
        <item m="1" x="523"/>
        <item m="1" x="417"/>
        <item m="1" x="346"/>
        <item m="1" x="325"/>
        <item m="1" x="389"/>
        <item m="1" x="468"/>
        <item m="1" x="452"/>
        <item m="1" x="362"/>
        <item m="1" x="520"/>
        <item x="172"/>
        <item x="150"/>
        <item m="1" x="497"/>
        <item m="1" x="588"/>
        <item m="1" x="563"/>
        <item x="292"/>
        <item m="1" x="356"/>
        <item x="163"/>
        <item x="170"/>
        <item m="1" x="430"/>
        <item m="1" x="551"/>
        <item m="1" x="391"/>
        <item x="216"/>
        <item x="32"/>
        <item x="160"/>
        <item m="1" x="624"/>
        <item x="271"/>
        <item m="1" x="535"/>
        <item m="1" x="516"/>
        <item m="1" x="598"/>
        <item m="1" x="460"/>
        <item x="96"/>
        <item m="1" x="494"/>
        <item m="1" x="321"/>
        <item m="1" x="498"/>
        <item m="1" x="467"/>
        <item m="1" x="595"/>
        <item m="1" x="605"/>
        <item m="1" x="419"/>
        <item m="1" x="607"/>
        <item x="36"/>
        <item m="1" x="629"/>
        <item x="275"/>
        <item m="1" x="405"/>
        <item m="1" x="404"/>
        <item m="1" x="572"/>
        <item x="238"/>
        <item m="1" x="304"/>
        <item m="1" x="424"/>
        <item m="1" x="570"/>
        <item m="1" x="560"/>
        <item m="1" x="398"/>
        <item m="1" x="349"/>
        <item x="277"/>
        <item m="1" x="565"/>
        <item m="1" x="436"/>
        <item m="1" x="581"/>
        <item m="1" x="524"/>
        <item m="1" x="626"/>
        <item x="21"/>
        <item m="1" x="576"/>
        <item m="1" x="412"/>
        <item m="1" x="327"/>
        <item x="162"/>
        <item x="0"/>
        <item m="1" x="603"/>
        <item m="1" x="329"/>
        <item m="1" x="420"/>
        <item m="1" x="515"/>
        <item m="1" x="606"/>
        <item m="1" x="534"/>
        <item m="1" x="584"/>
        <item m="1" x="360"/>
        <item m="1" x="630"/>
        <item m="1" x="518"/>
        <item m="1" x="499"/>
        <item m="1" x="354"/>
        <item x="95"/>
        <item m="1" x="484"/>
        <item m="1" x="491"/>
        <item x="55"/>
        <item m="1" x="619"/>
        <item x="217"/>
        <item x="2"/>
        <item m="1" x="463"/>
        <item m="1" x="609"/>
        <item m="1" x="445"/>
        <item m="1" x="442"/>
        <item m="1" x="373"/>
        <item m="1" x="464"/>
        <item x="291"/>
        <item m="1" x="507"/>
        <item x="47"/>
        <item m="1" x="580"/>
        <item m="1" x="616"/>
        <item m="1" x="480"/>
        <item x="97"/>
        <item m="1" x="521"/>
        <item m="1" x="462"/>
        <item m="1" x="596"/>
        <item m="1" x="437"/>
        <item m="1" x="399"/>
        <item m="1" x="447"/>
        <item m="1" x="344"/>
        <item m="1" x="393"/>
        <item m="1" x="541"/>
        <item m="1" x="455"/>
        <item x="11"/>
        <item m="1" x="345"/>
        <item x="169"/>
        <item x="12"/>
        <item m="1" x="423"/>
        <item m="1" x="434"/>
        <item x="165"/>
        <item m="1" x="343"/>
        <item m="1" x="395"/>
        <item m="1" x="324"/>
        <item x="1"/>
        <item m="1" x="592"/>
        <item x="54"/>
        <item m="1" x="504"/>
        <item m="1" x="449"/>
        <item x="218"/>
        <item x="6"/>
        <item m="1" x="501"/>
        <item m="1" x="513"/>
        <item m="1" x="583"/>
        <item m="1" x="298"/>
        <item x="220"/>
        <item x="105"/>
        <item m="1" x="454"/>
        <item m="1" x="474"/>
        <item x="112"/>
        <item m="1" x="545"/>
        <item m="1" x="416"/>
        <item x="222"/>
        <item m="1" x="334"/>
        <item m="1" x="299"/>
        <item m="1" x="415"/>
        <item m="1" x="336"/>
        <item x="221"/>
        <item x="23"/>
        <item m="1" x="508"/>
        <item m="1" x="564"/>
        <item x="219"/>
        <item m="1" x="623"/>
        <item m="1" x="479"/>
        <item m="1" x="631"/>
        <item m="1" x="483"/>
        <item m="1" x="446"/>
        <item m="1" x="585"/>
        <item x="213"/>
        <item x="210"/>
        <item x="262"/>
        <item m="1" x="328"/>
        <item m="1" x="352"/>
        <item x="212"/>
        <item m="1" x="390"/>
        <item m="1" x="312"/>
        <item m="1" x="394"/>
        <item m="1" x="438"/>
        <item x="240"/>
        <item m="1" x="465"/>
        <item m="1" x="555"/>
        <item m="1" x="519"/>
        <item m="1" x="409"/>
        <item x="236"/>
        <item x="35"/>
        <item m="1" x="376"/>
        <item m="1" x="456"/>
        <item m="1" x="481"/>
        <item m="1" x="363"/>
        <item m="1" x="337"/>
        <item x="283"/>
        <item m="1" x="347"/>
        <item m="1" x="406"/>
        <item m="1" x="613"/>
        <item m="1" x="536"/>
        <item m="1" x="505"/>
        <item m="1" x="306"/>
        <item x="94"/>
        <item x="40"/>
        <item x="4"/>
        <item m="1" x="403"/>
        <item m="1" x="425"/>
        <item m="1" x="554"/>
        <item m="1" x="383"/>
        <item m="1" x="426"/>
        <item m="1" x="400"/>
        <item m="1" x="440"/>
        <item x="10"/>
        <item x="13"/>
        <item x="24"/>
        <item x="15"/>
        <item m="1" x="470"/>
        <item m="1" x="366"/>
        <item x="19"/>
        <item x="20"/>
        <item x="22"/>
        <item m="1" x="333"/>
        <item x="233"/>
        <item x="25"/>
        <item x="26"/>
        <item x="27"/>
        <item x="28"/>
        <item x="29"/>
        <item x="8"/>
        <item m="1" x="547"/>
        <item m="1" x="466"/>
        <item m="1" x="372"/>
        <item x="114"/>
        <item x="51"/>
        <item m="1" x="384"/>
        <item m="1" x="371"/>
        <item m="1" x="450"/>
        <item m="1" x="610"/>
        <item m="1" x="488"/>
        <item m="1" x="380"/>
        <item m="1" x="311"/>
        <item x="52"/>
        <item x="53"/>
        <item m="1" x="461"/>
        <item x="100"/>
        <item x="101"/>
        <item x="102"/>
        <item x="103"/>
        <item x="104"/>
        <item m="1" x="411"/>
        <item m="1" x="388"/>
        <item m="1" x="367"/>
        <item m="1" x="567"/>
        <item m="1" x="459"/>
        <item x="108"/>
        <item m="1" x="566"/>
        <item x="109"/>
        <item m="1" x="308"/>
        <item m="1" x="421"/>
        <item m="1" x="544"/>
        <item m="1" x="469"/>
        <item m="1" x="435"/>
        <item m="1" x="614"/>
        <item x="151"/>
        <item x="152"/>
        <item m="1" x="410"/>
        <item x="153"/>
        <item x="154"/>
        <item m="1" x="509"/>
        <item m="1" x="590"/>
        <item x="155"/>
        <item m="1" x="331"/>
        <item m="1" x="533"/>
        <item m="1" x="340"/>
        <item m="1" x="381"/>
        <item m="1" x="511"/>
        <item x="156"/>
        <item m="1" x="627"/>
        <item m="1" x="632"/>
        <item x="157"/>
        <item m="1" x="323"/>
        <item x="158"/>
        <item m="1" x="578"/>
        <item x="159"/>
        <item m="1" x="527"/>
        <item x="166"/>
        <item x="167"/>
        <item x="168"/>
        <item m="1" x="429"/>
        <item x="171"/>
        <item m="1" x="600"/>
        <item x="208"/>
        <item x="209"/>
        <item m="1" x="537"/>
        <item x="214"/>
        <item x="215"/>
        <item x="237"/>
        <item m="1" x="573"/>
        <item x="239"/>
        <item x="242"/>
        <item m="1" x="531"/>
        <item m="1" x="378"/>
        <item x="241"/>
        <item m="1" x="368"/>
        <item m="1" x="608"/>
        <item m="1" x="575"/>
        <item m="1" x="422"/>
        <item x="254"/>
        <item x="255"/>
        <item x="256"/>
        <item x="257"/>
        <item x="258"/>
        <item m="1" x="377"/>
        <item x="260"/>
        <item m="1" x="540"/>
        <item x="89"/>
        <item x="90"/>
        <item m="1" x="517"/>
        <item x="92"/>
        <item x="93"/>
        <item m="1" x="364"/>
        <item m="1" x="612"/>
        <item x="98"/>
        <item x="99"/>
        <item x="179"/>
        <item m="1" x="589"/>
        <item m="1" x="625"/>
        <item x="141"/>
        <item m="1" x="316"/>
        <item m="1" x="444"/>
        <item m="1" x="313"/>
        <item m="1" x="357"/>
        <item m="1" x="587"/>
        <item x="75"/>
        <item m="1" x="485"/>
        <item m="1" x="332"/>
        <item x="202"/>
        <item m="1" x="506"/>
        <item x="180"/>
        <item m="1" x="427"/>
        <item x="182"/>
        <item x="183"/>
        <item x="184"/>
        <item x="185"/>
        <item x="186"/>
        <item m="1" x="318"/>
        <item x="261"/>
        <item m="1" x="571"/>
        <item m="1" x="476"/>
        <item x="263"/>
        <item m="1" x="300"/>
        <item x="265"/>
        <item x="274"/>
        <item m="1" x="351"/>
        <item x="293"/>
        <item x="282"/>
        <item x="284"/>
        <item x="285"/>
        <item x="286"/>
        <item x="287"/>
        <item x="288"/>
        <item x="289"/>
        <item m="1" x="512"/>
        <item m="1" x="586"/>
        <item m="1" x="307"/>
        <item m="1" x="493"/>
        <item x="290"/>
        <item x="56"/>
        <item x="57"/>
        <item x="58"/>
        <item x="266"/>
        <item x="59"/>
        <item m="1" x="319"/>
        <item x="60"/>
        <item m="1" x="387"/>
        <item x="61"/>
        <item m="1" x="582"/>
        <item x="64"/>
        <item m="1" x="408"/>
        <item m="1" x="522"/>
        <item m="1" x="315"/>
        <item x="63"/>
        <item m="1" x="418"/>
        <item x="65"/>
        <item m="1" x="320"/>
        <item m="1" x="413"/>
        <item m="1" x="317"/>
        <item m="1" x="577"/>
        <item x="67"/>
        <item m="1" x="348"/>
        <item x="68"/>
        <item m="1" x="385"/>
        <item x="70"/>
        <item m="1" x="628"/>
        <item m="1" x="514"/>
        <item x="71"/>
        <item m="1" x="431"/>
        <item x="72"/>
        <item x="73"/>
        <item x="74"/>
        <item x="117"/>
        <item m="1" x="448"/>
        <item m="1" x="559"/>
        <item m="1" x="342"/>
        <item m="1" x="453"/>
        <item x="119"/>
        <item x="120"/>
        <item m="1" x="341"/>
        <item m="1" x="553"/>
        <item x="121"/>
        <item m="1" x="495"/>
        <item x="122"/>
        <item m="1" x="562"/>
        <item x="125"/>
        <item m="1" x="350"/>
        <item x="126"/>
        <item x="127"/>
        <item m="1" x="620"/>
        <item m="1" x="550"/>
        <item x="129"/>
        <item x="130"/>
        <item x="133"/>
        <item x="223"/>
        <item m="1" x="615"/>
        <item m="1" x="552"/>
        <item m="1" x="303"/>
        <item m="1" x="471"/>
        <item x="295"/>
        <item x="296"/>
        <item x="297"/>
        <item x="134"/>
        <item x="135"/>
        <item x="136"/>
        <item m="1" x="302"/>
        <item m="1" x="314"/>
        <item m="1" x="561"/>
        <item m="1" x="543"/>
        <item x="140"/>
        <item x="142"/>
        <item x="143"/>
        <item x="144"/>
        <item x="145"/>
        <item x="146"/>
        <item m="1" x="396"/>
        <item m="1" x="510"/>
        <item m="1" x="487"/>
        <item x="148"/>
        <item x="149"/>
        <item m="1" x="392"/>
        <item x="79"/>
        <item x="173"/>
        <item m="1" x="374"/>
        <item x="174"/>
        <item x="175"/>
        <item x="176"/>
        <item x="177"/>
        <item x="178"/>
        <item x="224"/>
        <item x="225"/>
        <item m="1" x="477"/>
        <item m="1" x="526"/>
        <item m="1" x="339"/>
        <item m="1" x="591"/>
        <item m="1" x="473"/>
        <item m="1" x="335"/>
        <item x="247"/>
        <item m="1" x="569"/>
        <item x="248"/>
        <item m="1" x="441"/>
        <item x="245"/>
        <item x="249"/>
        <item m="1" x="414"/>
        <item x="250"/>
        <item m="1" x="338"/>
        <item m="1" x="407"/>
        <item x="251"/>
        <item m="1" x="433"/>
        <item m="1" x="601"/>
        <item x="253"/>
        <item m="1" x="500"/>
        <item m="1" x="482"/>
        <item m="1" x="558"/>
        <item m="1" x="330"/>
        <item m="1" x="401"/>
        <item m="1" x="604"/>
        <item m="1" x="309"/>
        <item m="1" x="594"/>
        <item m="1" x="602"/>
        <item x="80"/>
        <item x="81"/>
        <item m="1" x="546"/>
        <item m="1" x="432"/>
        <item m="1" x="370"/>
        <item x="85"/>
        <item x="86"/>
        <item x="87"/>
        <item x="88"/>
        <item x="227"/>
        <item x="228"/>
        <item x="229"/>
        <item x="230"/>
        <item x="231"/>
        <item x="232"/>
        <item x="234"/>
        <item m="1" x="622"/>
        <item x="235"/>
        <item m="1" x="502"/>
        <item x="113"/>
        <item x="115"/>
        <item x="116"/>
        <item m="1" x="593"/>
        <item x="268"/>
        <item m="1" x="530"/>
        <item m="1" x="457"/>
        <item m="1" x="618"/>
        <item x="272"/>
        <item x="273"/>
        <item x="276"/>
        <item x="278"/>
        <item x="279"/>
        <item x="280"/>
        <item x="281"/>
        <item x="34"/>
        <item m="1" x="301"/>
        <item x="39"/>
        <item x="42"/>
        <item x="43"/>
        <item x="44"/>
        <item m="1" x="397"/>
        <item x="187"/>
        <item m="1" x="579"/>
        <item x="188"/>
        <item m="1" x="475"/>
        <item x="189"/>
        <item m="1" x="599"/>
        <item m="1" x="361"/>
        <item m="1" x="375"/>
        <item x="190"/>
        <item x="191"/>
        <item x="192"/>
        <item x="193"/>
        <item x="194"/>
        <item m="1" x="478"/>
        <item m="1" x="532"/>
        <item m="1" x="621"/>
        <item m="1" x="597"/>
        <item m="1" x="549"/>
        <item m="1" x="353"/>
        <item m="1" x="355"/>
        <item m="1" x="574"/>
        <item m="1" x="489"/>
        <item m="1" x="492"/>
        <item x="198"/>
        <item m="1" x="326"/>
        <item m="1" x="365"/>
        <item m="1" x="539"/>
        <item x="200"/>
        <item x="201"/>
        <item m="1" x="548"/>
        <item m="1" x="382"/>
        <item m="1" x="322"/>
        <item m="1" x="443"/>
        <item m="1" x="529"/>
        <item x="206"/>
        <item x="246"/>
        <item x="164"/>
        <item x="3"/>
        <item x="5"/>
        <item x="7"/>
        <item x="9"/>
        <item x="14"/>
        <item x="16"/>
        <item m="1" x="472"/>
        <item m="1" x="611"/>
        <item m="1" x="617"/>
        <item x="30"/>
        <item m="1" x="310"/>
        <item x="33"/>
        <item x="37"/>
        <item m="1" x="402"/>
        <item x="48"/>
        <item x="76"/>
        <item x="77"/>
        <item x="82"/>
        <item x="84"/>
        <item x="91"/>
        <item m="1" x="458"/>
        <item m="1" x="568"/>
        <item x="118"/>
        <item x="128"/>
        <item x="137"/>
        <item x="138"/>
        <item x="139"/>
        <item x="147"/>
        <item x="161"/>
        <item x="181"/>
        <item x="211"/>
        <item m="1" x="369"/>
        <item x="243"/>
        <item x="244"/>
        <item x="259"/>
        <item x="267"/>
        <item x="269"/>
        <item x="270"/>
        <item m="1" x="525"/>
        <item x="294"/>
        <item x="18"/>
        <item x="62"/>
        <item x="66"/>
        <item x="69"/>
        <item x="78"/>
        <item x="83"/>
        <item x="106"/>
        <item x="107"/>
        <item x="110"/>
        <item x="111"/>
        <item x="252"/>
        <item x="264"/>
        <item m="1" x="451"/>
        <item x="49"/>
        <item x="50"/>
        <item x="123"/>
        <item x="131"/>
        <item x="132"/>
        <item x="226"/>
        <item x="38"/>
        <item x="45"/>
        <item x="124"/>
        <item x="17"/>
        <item x="195"/>
        <item x="196"/>
        <item x="197"/>
        <item x="199"/>
        <item x="203"/>
        <item x="204"/>
        <item x="205"/>
        <item x="207"/>
        <item x="41"/>
        <item x="46"/>
        <item x="31"/>
        <item t="default"/>
      </items>
    </pivotField>
    <pivotField dataField="1" numFmtId="164" showAll="0"/>
  </pivotFields>
  <rowFields count="9">
    <field x="0"/>
    <field x="3"/>
    <field x="1"/>
    <field x="4"/>
    <field x="2"/>
    <field x="5"/>
    <field x="6"/>
    <field x="7"/>
    <field x="8"/>
  </rowFields>
  <rowItems count="55">
    <i>
      <x v="12"/>
      <x v="25"/>
    </i>
    <i r="2">
      <x/>
      <x v="207"/>
    </i>
    <i r="4">
      <x/>
      <x v="545"/>
      <x v="234"/>
      <x v="215"/>
      <x v="79"/>
    </i>
    <i r="4">
      <x v="1"/>
      <x v="538"/>
      <x v="232"/>
      <x v="262"/>
      <x v="79"/>
    </i>
    <i r="4">
      <x v="5"/>
      <x v="540"/>
      <x v="232"/>
      <x v="228"/>
      <x v="79"/>
    </i>
    <i r="4">
      <x v="6"/>
      <x v="531"/>
      <x v="232"/>
      <x v="264"/>
      <x v="79"/>
    </i>
    <i r="4">
      <x v="7"/>
      <x v="537"/>
      <x v="233"/>
      <x v="229"/>
      <x v="79"/>
    </i>
    <i r="4">
      <x v="9"/>
      <x v="527"/>
      <x v="1921"/>
      <x v="677"/>
      <x v="79"/>
    </i>
    <i r="4">
      <x v="10"/>
      <x v="530"/>
      <x v="234"/>
      <x v="217"/>
      <x v="79"/>
    </i>
    <i r="4">
      <x v="11"/>
      <x v="546"/>
      <x v="1550"/>
      <x v="236"/>
      <x v="79"/>
    </i>
    <i r="4">
      <x v="14"/>
      <x v="528"/>
      <x v="234"/>
      <x v="216"/>
      <x v="79"/>
    </i>
    <i r="4">
      <x v="16"/>
      <x v="547"/>
      <x v="234"/>
      <x v="238"/>
      <x v="79"/>
    </i>
    <i r="4">
      <x v="17"/>
      <x v="652"/>
      <x v="232"/>
      <x v="146"/>
      <x v="134"/>
    </i>
    <i r="4">
      <x v="18"/>
      <x v="542"/>
      <x v="232"/>
      <x v="678"/>
      <x v="79"/>
    </i>
    <i r="4">
      <x v="20"/>
      <x v="111"/>
      <x v="232"/>
      <x v="679"/>
      <x v="393"/>
    </i>
    <i r="4">
      <x v="30"/>
      <x v="541"/>
      <x v="232"/>
      <x v="680"/>
      <x v="74"/>
    </i>
    <i r="2">
      <x v="1"/>
      <x v="33"/>
    </i>
    <i r="4">
      <x v="6"/>
      <x v="394"/>
      <x v="1550"/>
      <x v="178"/>
      <x v="74"/>
    </i>
    <i r="4">
      <x v="8"/>
      <x v="392"/>
      <x v="1118"/>
      <x v="474"/>
      <x v="79"/>
    </i>
    <i r="6">
      <x v="1551"/>
      <x v="473"/>
      <x v="74"/>
    </i>
    <i r="4">
      <x v="21"/>
      <x v="325"/>
      <x v="232"/>
      <x v="196"/>
      <x v="79"/>
    </i>
    <i r="4">
      <x v="23"/>
      <x v="327"/>
      <x v="232"/>
      <x v="156"/>
      <x v="79"/>
    </i>
    <i r="4">
      <x v="27"/>
      <x v="329"/>
      <x v="232"/>
      <x v="200"/>
      <x v="74"/>
    </i>
    <i r="2">
      <x v="2"/>
      <x v="49"/>
    </i>
    <i r="4">
      <x v="3"/>
      <x v="1754"/>
      <x v="234"/>
      <x v="179"/>
      <x v="79"/>
    </i>
    <i r="2">
      <x v="3"/>
      <x v="266"/>
    </i>
    <i r="4">
      <x/>
      <x v="1755"/>
      <x v="2106"/>
      <x v="835"/>
      <x v="581"/>
    </i>
    <i r="4">
      <x v="2"/>
      <x v="550"/>
      <x v="1563"/>
      <x v="478"/>
      <x v="402"/>
    </i>
    <i r="4">
      <x v="4"/>
      <x v="1389"/>
      <x v="1560"/>
      <x v="476"/>
      <x v="221"/>
    </i>
    <i r="4">
      <x v="5"/>
      <x v="1395"/>
      <x v="2113"/>
      <x v="479"/>
      <x v="221"/>
    </i>
    <i r="4">
      <x v="8"/>
      <x v="370"/>
      <x v="2078"/>
      <x v="806"/>
      <x v="614"/>
    </i>
    <i r="4">
      <x v="9"/>
      <x v="1735"/>
      <x v="2083"/>
      <x v="813"/>
      <x v="620"/>
    </i>
    <i r="4">
      <x v="15"/>
      <x v="1398"/>
      <x v="1566"/>
      <x v="480"/>
      <x v="404"/>
    </i>
    <i r="4">
      <x v="21"/>
      <x v="1399"/>
      <x v="1567"/>
      <x v="481"/>
      <x v="406"/>
    </i>
    <i r="4">
      <x v="22"/>
      <x v="669"/>
      <x v="1561"/>
      <x v="477"/>
      <x v="399"/>
    </i>
    <i r="4">
      <x v="23"/>
      <x v="521"/>
      <x v="1558"/>
      <x v="475"/>
      <x v="398"/>
    </i>
    <i r="4">
      <x v="26"/>
      <x v="1401"/>
      <x v="1569"/>
      <x v="482"/>
      <x v="408"/>
    </i>
    <i r="4">
      <x v="32"/>
      <x v="1402"/>
      <x v="1570"/>
      <x v="483"/>
      <x v="409"/>
    </i>
    <i r="2">
      <x v="7"/>
      <x v="136"/>
    </i>
    <i r="4">
      <x/>
      <x v="1405"/>
      <x v="1573"/>
      <x v="484"/>
      <x v="581"/>
    </i>
    <i r="4">
      <x v="1"/>
      <x v="1406"/>
      <x v="1574"/>
      <x v="485"/>
      <x v="581"/>
    </i>
    <i r="4">
      <x v="2"/>
      <x v="1407"/>
      <x v="1575"/>
      <x v="486"/>
      <x v="196"/>
    </i>
    <i r="4">
      <x v="3"/>
      <x v="1408"/>
      <x v="1576"/>
      <x v="487"/>
      <x v="582"/>
    </i>
    <i r="4">
      <x v="4"/>
      <x v="1409"/>
      <x v="1577"/>
      <x v="488"/>
      <x v="412"/>
    </i>
    <i r="4">
      <x v="6"/>
      <x v="273"/>
      <x v="1579"/>
      <x v="807"/>
      <x v="615"/>
    </i>
    <i r="4">
      <x v="17"/>
      <x v="1410"/>
      <x v="1578"/>
      <x v="489"/>
      <x v="413"/>
    </i>
    <i r="4">
      <x v="22"/>
      <x v="1412"/>
      <x v="2079"/>
      <x v="808"/>
      <x v="616"/>
    </i>
    <i r="4">
      <x v="23"/>
      <x v="1413"/>
      <x v="1581"/>
      <x v="809"/>
      <x v="74"/>
    </i>
    <i r="4">
      <x v="24"/>
      <x v="1414"/>
      <x v="371"/>
      <x v="490"/>
      <x v="414"/>
    </i>
    <i r="2">
      <x v="8"/>
      <x v="258"/>
    </i>
    <i r="4">
      <x v="13"/>
      <x v="1422"/>
      <x v="1584"/>
      <x v="491"/>
      <x v="221"/>
    </i>
    <i r="4">
      <x v="29"/>
      <x v="1423"/>
      <x v="1588"/>
      <x v="492"/>
      <x v="420"/>
    </i>
    <i r="4">
      <x v="30"/>
      <x v="1424"/>
      <x v="2084"/>
      <x v="814"/>
      <x v="421"/>
    </i>
    <i r="4">
      <x v="31"/>
      <x v="1425"/>
      <x v="1590"/>
      <x v="493"/>
      <x v="422"/>
    </i>
    <i t="grand">
      <x/>
    </i>
  </rowItems>
  <colItems count="1">
    <i/>
  </colItems>
  <dataFields count="1">
    <dataField name="Sum of Pagu" fld="9" baseField="0" baseItem="0" numFmtId="164"/>
  </dataFields>
  <formats count="170">
    <format dxfId="5189">
      <pivotArea outline="0" collapsedLevelsAreSubtotals="1" fieldPosition="0"/>
    </format>
    <format dxfId="5188">
      <pivotArea dataOnly="0" labelOnly="1" outline="0" axis="axisValues" fieldPosition="0"/>
    </format>
    <format dxfId="5187">
      <pivotArea dataOnly="0" labelOnly="1" fieldPosition="0">
        <references count="1">
          <reference field="3" count="0"/>
        </references>
      </pivotArea>
    </format>
    <format dxfId="5186">
      <pivotArea dataOnly="0" fieldPosition="0">
        <references count="1">
          <reference field="4" count="1">
            <x v="207"/>
          </reference>
        </references>
      </pivotArea>
    </format>
    <format dxfId="5185">
      <pivotArea dataOnly="0" labelOnly="1" fieldPosition="0">
        <references count="3">
          <reference field="0" count="1" selected="0">
            <x v="0"/>
          </reference>
          <reference field="1" count="1">
            <x v="3"/>
          </reference>
          <reference field="3" count="1" selected="0">
            <x v="17"/>
          </reference>
        </references>
      </pivotArea>
    </format>
    <format dxfId="5184">
      <pivotArea collapsedLevelsAreSubtotals="1" fieldPosition="0">
        <references count="4">
          <reference field="0" count="1" selected="0">
            <x v="0"/>
          </reference>
          <reference field="1" count="1" selected="0">
            <x v="3"/>
          </reference>
          <reference field="3" count="1" selected="0">
            <x v="17"/>
          </reference>
          <reference field="4" count="1">
            <x v="164"/>
          </reference>
        </references>
      </pivotArea>
    </format>
    <format dxfId="5183">
      <pivotArea collapsedLevelsAreSubtotals="1" fieldPosition="0">
        <references count="4">
          <reference field="0" count="1" selected="0">
            <x v="0"/>
          </reference>
          <reference field="1" count="1" selected="0">
            <x v="4"/>
          </reference>
          <reference field="3" count="1" selected="0">
            <x v="17"/>
          </reference>
          <reference field="4" count="1">
            <x v="4"/>
          </reference>
        </references>
      </pivotArea>
    </format>
    <format dxfId="5182">
      <pivotArea dataOnly="0" labelOnly="1" fieldPosition="0">
        <references count="1">
          <reference field="6" count="0"/>
        </references>
      </pivotArea>
    </format>
    <format dxfId="5181">
      <pivotArea field="5" type="button" dataOnly="0" labelOnly="1" outline="0" axis="axisRow" fieldPosition="5"/>
    </format>
    <format dxfId="5180">
      <pivotArea dataOnly="0" labelOnly="1" outline="0" axis="axisValues" fieldPosition="0"/>
    </format>
    <format dxfId="5179">
      <pivotArea dataOnly="0" labelOnly="1" fieldPosition="0">
        <references count="1">
          <reference field="7" count="0"/>
        </references>
      </pivotArea>
    </format>
    <format dxfId="5178">
      <pivotArea dataOnly="0" labelOnly="1" fieldPosition="0">
        <references count="1">
          <reference field="7" count="0"/>
        </references>
      </pivotArea>
    </format>
    <format dxfId="5177">
      <pivotArea dataOnly="0" labelOnly="1" fieldPosition="0">
        <references count="1">
          <reference field="7" count="0"/>
        </references>
      </pivotArea>
    </format>
    <format dxfId="5176">
      <pivotArea field="0" type="button" dataOnly="0" labelOnly="1" outline="0" axis="axisRow" fieldPosition="0"/>
    </format>
    <format dxfId="5175">
      <pivotArea field="3" type="button" dataOnly="0" labelOnly="1" outline="0" axis="axisRow" fieldPosition="1"/>
    </format>
    <format dxfId="5174">
      <pivotArea field="4" type="button" dataOnly="0" labelOnly="1" outline="0" axis="axisRow" fieldPosition="3"/>
    </format>
    <format dxfId="5173">
      <pivotArea field="5" type="button" dataOnly="0" labelOnly="1" outline="0" axis="axisRow" fieldPosition="5"/>
    </format>
    <format dxfId="5172">
      <pivotArea dataOnly="0" labelOnly="1" outline="0" axis="axisValues" fieldPosition="0"/>
    </format>
    <format dxfId="5171">
      <pivotArea field="0" type="button" dataOnly="0" labelOnly="1" outline="0" axis="axisRow" fieldPosition="0"/>
    </format>
    <format dxfId="5170">
      <pivotArea field="3" type="button" dataOnly="0" labelOnly="1" outline="0" axis="axisRow" fieldPosition="1"/>
    </format>
    <format dxfId="5169">
      <pivotArea field="4" type="button" dataOnly="0" labelOnly="1" outline="0" axis="axisRow" fieldPosition="3"/>
    </format>
    <format dxfId="5168">
      <pivotArea field="5" type="button" dataOnly="0" labelOnly="1" outline="0" axis="axisRow" fieldPosition="5"/>
    </format>
    <format dxfId="5167">
      <pivotArea dataOnly="0" labelOnly="1" outline="0" axis="axisValues" fieldPosition="0"/>
    </format>
    <format dxfId="5166">
      <pivotArea field="5" type="button" dataOnly="0" labelOnly="1" outline="0" axis="axisRow" fieldPosition="5"/>
    </format>
    <format dxfId="5165">
      <pivotArea field="6" type="button" dataOnly="0" labelOnly="1" outline="0" axis="axisRow" fieldPosition="6"/>
    </format>
    <format dxfId="5164">
      <pivotArea field="5" type="button" dataOnly="0" labelOnly="1" outline="0" axis="axisRow" fieldPosition="5"/>
    </format>
    <format dxfId="5163">
      <pivotArea field="6" type="button" dataOnly="0" labelOnly="1" outline="0" axis="axisRow" fieldPosition="6"/>
    </format>
    <format dxfId="5162">
      <pivotArea dataOnly="0" labelOnly="1" fieldPosition="0">
        <references count="1">
          <reference field="5" count="0"/>
        </references>
      </pivotArea>
    </format>
    <format dxfId="5161">
      <pivotArea dataOnly="0" labelOnly="1" fieldPosition="0">
        <references count="1">
          <reference field="2" count="0"/>
        </references>
      </pivotArea>
    </format>
    <format dxfId="5160">
      <pivotArea dataOnly="0" labelOnly="1" fieldPosition="0">
        <references count="1">
          <reference field="8" count="0"/>
        </references>
      </pivotArea>
    </format>
    <format dxfId="5159">
      <pivotArea collapsedLevelsAreSubtotals="1" fieldPosition="0">
        <references count="2">
          <reference field="0" count="1" selected="0">
            <x v="0"/>
          </reference>
          <reference field="3" count="1">
            <x v="17"/>
          </reference>
        </references>
      </pivotArea>
    </format>
    <format dxfId="5158">
      <pivotArea dataOnly="0" labelOnly="1" offset="IV1" fieldPosition="0">
        <references count="1">
          <reference field="0" count="1">
            <x v="0"/>
          </reference>
        </references>
      </pivotArea>
    </format>
    <format dxfId="5157">
      <pivotArea dataOnly="0" labelOnly="1" fieldPosition="0">
        <references count="2">
          <reference field="0" count="1" selected="0">
            <x v="0"/>
          </reference>
          <reference field="3" count="1">
            <x v="17"/>
          </reference>
        </references>
      </pivotArea>
    </format>
    <format dxfId="5156">
      <pivotArea collapsedLevelsAreSubtotals="1" fieldPosition="0">
        <references count="2">
          <reference field="0" count="1" selected="0">
            <x v="1"/>
          </reference>
          <reference field="3" count="1">
            <x v="22"/>
          </reference>
        </references>
      </pivotArea>
    </format>
    <format dxfId="5155">
      <pivotArea dataOnly="0" labelOnly="1" offset="IV1" fieldPosition="0">
        <references count="1">
          <reference field="0" count="1">
            <x v="1"/>
          </reference>
        </references>
      </pivotArea>
    </format>
    <format dxfId="5154">
      <pivotArea dataOnly="0" labelOnly="1" fieldPosition="0">
        <references count="2">
          <reference field="0" count="1" selected="0">
            <x v="1"/>
          </reference>
          <reference field="3" count="1">
            <x v="22"/>
          </reference>
        </references>
      </pivotArea>
    </format>
    <format dxfId="5153">
      <pivotArea collapsedLevelsAreSubtotals="1" fieldPosition="0">
        <references count="2">
          <reference field="0" count="1" selected="0">
            <x v="2"/>
          </reference>
          <reference field="3" count="1">
            <x v="4"/>
          </reference>
        </references>
      </pivotArea>
    </format>
    <format dxfId="5152">
      <pivotArea dataOnly="0" labelOnly="1" offset="IV1" fieldPosition="0">
        <references count="1">
          <reference field="0" count="1">
            <x v="2"/>
          </reference>
        </references>
      </pivotArea>
    </format>
    <format dxfId="5151">
      <pivotArea dataOnly="0" labelOnly="1" fieldPosition="0">
        <references count="2">
          <reference field="0" count="1" selected="0">
            <x v="2"/>
          </reference>
          <reference field="3" count="1">
            <x v="4"/>
          </reference>
        </references>
      </pivotArea>
    </format>
    <format dxfId="5150">
      <pivotArea collapsedLevelsAreSubtotals="1" fieldPosition="0">
        <references count="2">
          <reference field="0" count="1" selected="0">
            <x v="3"/>
          </reference>
          <reference field="3" count="1">
            <x v="19"/>
          </reference>
        </references>
      </pivotArea>
    </format>
    <format dxfId="5149">
      <pivotArea dataOnly="0" labelOnly="1" offset="IV1" fieldPosition="0">
        <references count="1">
          <reference field="0" count="1">
            <x v="3"/>
          </reference>
        </references>
      </pivotArea>
    </format>
    <format dxfId="5148">
      <pivotArea dataOnly="0" labelOnly="1" fieldPosition="0">
        <references count="2">
          <reference field="0" count="1" selected="0">
            <x v="3"/>
          </reference>
          <reference field="3" count="1">
            <x v="19"/>
          </reference>
        </references>
      </pivotArea>
    </format>
    <format dxfId="5147">
      <pivotArea collapsedLevelsAreSubtotals="1" fieldPosition="0">
        <references count="2">
          <reference field="0" count="1" selected="0">
            <x v="4"/>
          </reference>
          <reference field="3" count="1">
            <x v="37"/>
          </reference>
        </references>
      </pivotArea>
    </format>
    <format dxfId="5146">
      <pivotArea dataOnly="0" labelOnly="1" offset="IV1" fieldPosition="0">
        <references count="1">
          <reference field="0" count="1">
            <x v="4"/>
          </reference>
        </references>
      </pivotArea>
    </format>
    <format dxfId="5145">
      <pivotArea dataOnly="0" labelOnly="1" fieldPosition="0">
        <references count="2">
          <reference field="0" count="1" selected="0">
            <x v="4"/>
          </reference>
          <reference field="3" count="1">
            <x v="37"/>
          </reference>
        </references>
      </pivotArea>
    </format>
    <format dxfId="5144">
      <pivotArea collapsedLevelsAreSubtotals="1" fieldPosition="0">
        <references count="2">
          <reference field="0" count="1" selected="0">
            <x v="5"/>
          </reference>
          <reference field="3" count="1">
            <x v="38"/>
          </reference>
        </references>
      </pivotArea>
    </format>
    <format dxfId="5143">
      <pivotArea dataOnly="0" labelOnly="1" offset="IV1" fieldPosition="0">
        <references count="1">
          <reference field="0" count="1">
            <x v="5"/>
          </reference>
        </references>
      </pivotArea>
    </format>
    <format dxfId="5142">
      <pivotArea dataOnly="0" labelOnly="1" fieldPosition="0">
        <references count="2">
          <reference field="0" count="1" selected="0">
            <x v="5"/>
          </reference>
          <reference field="3" count="1">
            <x v="38"/>
          </reference>
        </references>
      </pivotArea>
    </format>
    <format dxfId="5141">
      <pivotArea collapsedLevelsAreSubtotals="1" fieldPosition="0">
        <references count="2">
          <reference field="0" count="1" selected="0">
            <x v="6"/>
          </reference>
          <reference field="3" count="1">
            <x v="16"/>
          </reference>
        </references>
      </pivotArea>
    </format>
    <format dxfId="5140">
      <pivotArea dataOnly="0" labelOnly="1" offset="IV1" fieldPosition="0">
        <references count="1">
          <reference field="0" count="1">
            <x v="6"/>
          </reference>
        </references>
      </pivotArea>
    </format>
    <format dxfId="5139">
      <pivotArea dataOnly="0" labelOnly="1" fieldPosition="0">
        <references count="2">
          <reference field="0" count="1" selected="0">
            <x v="6"/>
          </reference>
          <reference field="3" count="1">
            <x v="16"/>
          </reference>
        </references>
      </pivotArea>
    </format>
    <format dxfId="5138">
      <pivotArea collapsedLevelsAreSubtotals="1" fieldPosition="0">
        <references count="2">
          <reference field="0" count="1" selected="0">
            <x v="7"/>
          </reference>
          <reference field="3" count="1">
            <x v="42"/>
          </reference>
        </references>
      </pivotArea>
    </format>
    <format dxfId="5137">
      <pivotArea dataOnly="0" labelOnly="1" offset="IV1" fieldPosition="0">
        <references count="1">
          <reference field="0" count="1">
            <x v="7"/>
          </reference>
        </references>
      </pivotArea>
    </format>
    <format dxfId="5136">
      <pivotArea dataOnly="0" labelOnly="1" fieldPosition="0">
        <references count="2">
          <reference field="0" count="1" selected="0">
            <x v="7"/>
          </reference>
          <reference field="3" count="1">
            <x v="42"/>
          </reference>
        </references>
      </pivotArea>
    </format>
    <format dxfId="5135">
      <pivotArea collapsedLevelsAreSubtotals="1" fieldPosition="0">
        <references count="2">
          <reference field="0" count="1" selected="0">
            <x v="8"/>
          </reference>
          <reference field="3" count="1">
            <x v="11"/>
          </reference>
        </references>
      </pivotArea>
    </format>
    <format dxfId="5134">
      <pivotArea dataOnly="0" labelOnly="1" offset="IV1" fieldPosition="0">
        <references count="1">
          <reference field="0" count="1">
            <x v="8"/>
          </reference>
        </references>
      </pivotArea>
    </format>
    <format dxfId="5133">
      <pivotArea dataOnly="0" labelOnly="1" fieldPosition="0">
        <references count="2">
          <reference field="0" count="1" selected="0">
            <x v="8"/>
          </reference>
          <reference field="3" count="1">
            <x v="11"/>
          </reference>
        </references>
      </pivotArea>
    </format>
    <format dxfId="5132">
      <pivotArea collapsedLevelsAreSubtotals="1" fieldPosition="0">
        <references count="2">
          <reference field="0" count="1" selected="0">
            <x v="9"/>
          </reference>
          <reference field="3" count="1">
            <x v="10"/>
          </reference>
        </references>
      </pivotArea>
    </format>
    <format dxfId="5131">
      <pivotArea dataOnly="0" labelOnly="1" offset="IV1" fieldPosition="0">
        <references count="1">
          <reference field="0" count="1">
            <x v="9"/>
          </reference>
        </references>
      </pivotArea>
    </format>
    <format dxfId="5130">
      <pivotArea dataOnly="0" labelOnly="1" fieldPosition="0">
        <references count="2">
          <reference field="0" count="1" selected="0">
            <x v="9"/>
          </reference>
          <reference field="3" count="1">
            <x v="10"/>
          </reference>
        </references>
      </pivotArea>
    </format>
    <format dxfId="5129">
      <pivotArea collapsedLevelsAreSubtotals="1" fieldPosition="0">
        <references count="2">
          <reference field="0" count="1" selected="0">
            <x v="10"/>
          </reference>
          <reference field="3" count="1">
            <x v="20"/>
          </reference>
        </references>
      </pivotArea>
    </format>
    <format dxfId="5128">
      <pivotArea dataOnly="0" labelOnly="1" offset="IV1" fieldPosition="0">
        <references count="1">
          <reference field="0" count="1">
            <x v="10"/>
          </reference>
        </references>
      </pivotArea>
    </format>
    <format dxfId="5127">
      <pivotArea dataOnly="0" labelOnly="1" fieldPosition="0">
        <references count="2">
          <reference field="0" count="1" selected="0">
            <x v="10"/>
          </reference>
          <reference field="3" count="1">
            <x v="20"/>
          </reference>
        </references>
      </pivotArea>
    </format>
    <format dxfId="5126">
      <pivotArea collapsedLevelsAreSubtotals="1" fieldPosition="0">
        <references count="2">
          <reference field="0" count="1" selected="0">
            <x v="11"/>
          </reference>
          <reference field="3" count="1">
            <x v="43"/>
          </reference>
        </references>
      </pivotArea>
    </format>
    <format dxfId="5125">
      <pivotArea dataOnly="0" labelOnly="1" offset="IV1" fieldPosition="0">
        <references count="1">
          <reference field="0" count="1">
            <x v="11"/>
          </reference>
        </references>
      </pivotArea>
    </format>
    <format dxfId="5124">
      <pivotArea dataOnly="0" labelOnly="1" fieldPosition="0">
        <references count="2">
          <reference field="0" count="1" selected="0">
            <x v="11"/>
          </reference>
          <reference field="3" count="1">
            <x v="43"/>
          </reference>
        </references>
      </pivotArea>
    </format>
    <format dxfId="5123">
      <pivotArea collapsedLevelsAreSubtotals="1" fieldPosition="0">
        <references count="2">
          <reference field="0" count="1" selected="0">
            <x v="12"/>
          </reference>
          <reference field="3" count="1">
            <x v="25"/>
          </reference>
        </references>
      </pivotArea>
    </format>
    <format dxfId="5122">
      <pivotArea dataOnly="0" labelOnly="1" offset="IV1" fieldPosition="0">
        <references count="1">
          <reference field="0" count="1">
            <x v="12"/>
          </reference>
        </references>
      </pivotArea>
    </format>
    <format dxfId="5121">
      <pivotArea dataOnly="0" labelOnly="1" fieldPosition="0">
        <references count="2">
          <reference field="0" count="1" selected="0">
            <x v="12"/>
          </reference>
          <reference field="3" count="1">
            <x v="25"/>
          </reference>
        </references>
      </pivotArea>
    </format>
    <format dxfId="5120">
      <pivotArea collapsedLevelsAreSubtotals="1" fieldPosition="0">
        <references count="2">
          <reference field="0" count="1" selected="0">
            <x v="13"/>
          </reference>
          <reference field="3" count="1">
            <x v="45"/>
          </reference>
        </references>
      </pivotArea>
    </format>
    <format dxfId="5119">
      <pivotArea dataOnly="0" labelOnly="1" offset="IV1" fieldPosition="0">
        <references count="1">
          <reference field="0" count="1">
            <x v="13"/>
          </reference>
        </references>
      </pivotArea>
    </format>
    <format dxfId="5118">
      <pivotArea dataOnly="0" labelOnly="1" fieldPosition="0">
        <references count="2">
          <reference field="0" count="1" selected="0">
            <x v="13"/>
          </reference>
          <reference field="3" count="1">
            <x v="45"/>
          </reference>
        </references>
      </pivotArea>
    </format>
    <format dxfId="5117">
      <pivotArea collapsedLevelsAreSubtotals="1" fieldPosition="0">
        <references count="2">
          <reference field="0" count="1" selected="0">
            <x v="14"/>
          </reference>
          <reference field="3" count="1">
            <x v="3"/>
          </reference>
        </references>
      </pivotArea>
    </format>
    <format dxfId="5116">
      <pivotArea dataOnly="0" labelOnly="1" offset="IV1" fieldPosition="0">
        <references count="1">
          <reference field="0" count="1">
            <x v="14"/>
          </reference>
        </references>
      </pivotArea>
    </format>
    <format dxfId="5115">
      <pivotArea dataOnly="0" labelOnly="1" fieldPosition="0">
        <references count="2">
          <reference field="0" count="1" selected="0">
            <x v="14"/>
          </reference>
          <reference field="3" count="1">
            <x v="3"/>
          </reference>
        </references>
      </pivotArea>
    </format>
    <format dxfId="5114">
      <pivotArea collapsedLevelsAreSubtotals="1" fieldPosition="0">
        <references count="2">
          <reference field="0" count="1" selected="0">
            <x v="15"/>
          </reference>
          <reference field="3" count="1">
            <x v="40"/>
          </reference>
        </references>
      </pivotArea>
    </format>
    <format dxfId="5113">
      <pivotArea dataOnly="0" labelOnly="1" offset="IV1" fieldPosition="0">
        <references count="1">
          <reference field="0" count="1">
            <x v="15"/>
          </reference>
        </references>
      </pivotArea>
    </format>
    <format dxfId="5112">
      <pivotArea dataOnly="0" labelOnly="1" fieldPosition="0">
        <references count="2">
          <reference field="0" count="1" selected="0">
            <x v="15"/>
          </reference>
          <reference field="3" count="1">
            <x v="40"/>
          </reference>
        </references>
      </pivotArea>
    </format>
    <format dxfId="5111">
      <pivotArea collapsedLevelsAreSubtotals="1" fieldPosition="0">
        <references count="2">
          <reference field="0" count="1" selected="0">
            <x v="16"/>
          </reference>
          <reference field="3" count="1">
            <x v="5"/>
          </reference>
        </references>
      </pivotArea>
    </format>
    <format dxfId="5110">
      <pivotArea dataOnly="0" labelOnly="1" offset="IV1" fieldPosition="0">
        <references count="1">
          <reference field="0" count="1">
            <x v="16"/>
          </reference>
        </references>
      </pivotArea>
    </format>
    <format dxfId="5109">
      <pivotArea dataOnly="0" labelOnly="1" fieldPosition="0">
        <references count="2">
          <reference field="0" count="1" selected="0">
            <x v="16"/>
          </reference>
          <reference field="3" count="1">
            <x v="5"/>
          </reference>
        </references>
      </pivotArea>
    </format>
    <format dxfId="5108">
      <pivotArea collapsedLevelsAreSubtotals="1" fieldPosition="0">
        <references count="2">
          <reference field="0" count="1" selected="0">
            <x v="17"/>
          </reference>
          <reference field="3" count="1">
            <x v="26"/>
          </reference>
        </references>
      </pivotArea>
    </format>
    <format dxfId="5107">
      <pivotArea dataOnly="0" labelOnly="1" offset="IV1" fieldPosition="0">
        <references count="1">
          <reference field="0" count="1">
            <x v="17"/>
          </reference>
        </references>
      </pivotArea>
    </format>
    <format dxfId="5106">
      <pivotArea dataOnly="0" labelOnly="1" fieldPosition="0">
        <references count="2">
          <reference field="0" count="1" selected="0">
            <x v="17"/>
          </reference>
          <reference field="3" count="1">
            <x v="26"/>
          </reference>
        </references>
      </pivotArea>
    </format>
    <format dxfId="5105">
      <pivotArea collapsedLevelsAreSubtotals="1" fieldPosition="0">
        <references count="2">
          <reference field="0" count="1" selected="0">
            <x v="18"/>
          </reference>
          <reference field="3" count="1">
            <x v="31"/>
          </reference>
        </references>
      </pivotArea>
    </format>
    <format dxfId="5104">
      <pivotArea dataOnly="0" labelOnly="1" offset="IV1" fieldPosition="0">
        <references count="1">
          <reference field="0" count="1">
            <x v="18"/>
          </reference>
        </references>
      </pivotArea>
    </format>
    <format dxfId="5103">
      <pivotArea dataOnly="0" labelOnly="1" fieldPosition="0">
        <references count="2">
          <reference field="0" count="1" selected="0">
            <x v="18"/>
          </reference>
          <reference field="3" count="1">
            <x v="31"/>
          </reference>
        </references>
      </pivotArea>
    </format>
    <format dxfId="5102">
      <pivotArea collapsedLevelsAreSubtotals="1" fieldPosition="0">
        <references count="2">
          <reference field="0" count="1" selected="0">
            <x v="19"/>
          </reference>
          <reference field="3" count="1">
            <x v="33"/>
          </reference>
        </references>
      </pivotArea>
    </format>
    <format dxfId="5101">
      <pivotArea dataOnly="0" labelOnly="1" offset="IV1" fieldPosition="0">
        <references count="1">
          <reference field="0" count="1">
            <x v="19"/>
          </reference>
        </references>
      </pivotArea>
    </format>
    <format dxfId="5100">
      <pivotArea dataOnly="0" labelOnly="1" fieldPosition="0">
        <references count="2">
          <reference field="0" count="1" selected="0">
            <x v="19"/>
          </reference>
          <reference field="3" count="1">
            <x v="33"/>
          </reference>
        </references>
      </pivotArea>
    </format>
    <format dxfId="5099">
      <pivotArea collapsedLevelsAreSubtotals="1" fieldPosition="0">
        <references count="2">
          <reference field="0" count="1" selected="0">
            <x v="20"/>
          </reference>
          <reference field="3" count="1">
            <x v="34"/>
          </reference>
        </references>
      </pivotArea>
    </format>
    <format dxfId="5098">
      <pivotArea dataOnly="0" labelOnly="1" offset="IV1" fieldPosition="0">
        <references count="1">
          <reference field="0" count="1">
            <x v="20"/>
          </reference>
        </references>
      </pivotArea>
    </format>
    <format dxfId="5097">
      <pivotArea dataOnly="0" labelOnly="1" fieldPosition="0">
        <references count="2">
          <reference field="0" count="1" selected="0">
            <x v="20"/>
          </reference>
          <reference field="3" count="1">
            <x v="34"/>
          </reference>
        </references>
      </pivotArea>
    </format>
    <format dxfId="5096">
      <pivotArea collapsedLevelsAreSubtotals="1" fieldPosition="0">
        <references count="2">
          <reference field="0" count="1" selected="0">
            <x v="21"/>
          </reference>
          <reference field="3" count="1">
            <x v="30"/>
          </reference>
        </references>
      </pivotArea>
    </format>
    <format dxfId="5095">
      <pivotArea dataOnly="0" labelOnly="1" offset="IV1" fieldPosition="0">
        <references count="1">
          <reference field="0" count="1">
            <x v="21"/>
          </reference>
        </references>
      </pivotArea>
    </format>
    <format dxfId="5094">
      <pivotArea dataOnly="0" labelOnly="1" fieldPosition="0">
        <references count="2">
          <reference field="0" count="1" selected="0">
            <x v="21"/>
          </reference>
          <reference field="3" count="1">
            <x v="30"/>
          </reference>
        </references>
      </pivotArea>
    </format>
    <format dxfId="5093">
      <pivotArea collapsedLevelsAreSubtotals="1" fieldPosition="0">
        <references count="2">
          <reference field="0" count="1" selected="0">
            <x v="22"/>
          </reference>
          <reference field="3" count="1">
            <x v="35"/>
          </reference>
        </references>
      </pivotArea>
    </format>
    <format dxfId="5092">
      <pivotArea dataOnly="0" labelOnly="1" offset="IV1" fieldPosition="0">
        <references count="1">
          <reference field="0" count="1">
            <x v="22"/>
          </reference>
        </references>
      </pivotArea>
    </format>
    <format dxfId="5091">
      <pivotArea dataOnly="0" labelOnly="1" fieldPosition="0">
        <references count="2">
          <reference field="0" count="1" selected="0">
            <x v="22"/>
          </reference>
          <reference field="3" count="1">
            <x v="35"/>
          </reference>
        </references>
      </pivotArea>
    </format>
    <format dxfId="5090">
      <pivotArea collapsedLevelsAreSubtotals="1" fieldPosition="0">
        <references count="2">
          <reference field="0" count="1" selected="0">
            <x v="23"/>
          </reference>
          <reference field="3" count="1">
            <x v="27"/>
          </reference>
        </references>
      </pivotArea>
    </format>
    <format dxfId="5089">
      <pivotArea dataOnly="0" labelOnly="1" offset="IV1" fieldPosition="0">
        <references count="1">
          <reference field="0" count="1">
            <x v="23"/>
          </reference>
        </references>
      </pivotArea>
    </format>
    <format dxfId="5088">
      <pivotArea dataOnly="0" labelOnly="1" fieldPosition="0">
        <references count="2">
          <reference field="0" count="1" selected="0">
            <x v="23"/>
          </reference>
          <reference field="3" count="1">
            <x v="27"/>
          </reference>
        </references>
      </pivotArea>
    </format>
    <format dxfId="5087">
      <pivotArea collapsedLevelsAreSubtotals="1" fieldPosition="0">
        <references count="2">
          <reference field="0" count="1" selected="0">
            <x v="24"/>
          </reference>
          <reference field="3" count="1">
            <x v="32"/>
          </reference>
        </references>
      </pivotArea>
    </format>
    <format dxfId="5086">
      <pivotArea dataOnly="0" labelOnly="1" offset="IV1" fieldPosition="0">
        <references count="1">
          <reference field="0" count="1">
            <x v="24"/>
          </reference>
        </references>
      </pivotArea>
    </format>
    <format dxfId="5085">
      <pivotArea dataOnly="0" labelOnly="1" fieldPosition="0">
        <references count="2">
          <reference field="0" count="1" selected="0">
            <x v="24"/>
          </reference>
          <reference field="3" count="1">
            <x v="32"/>
          </reference>
        </references>
      </pivotArea>
    </format>
    <format dxfId="5084">
      <pivotArea collapsedLevelsAreSubtotals="1" fieldPosition="0">
        <references count="2">
          <reference field="0" count="1" selected="0">
            <x v="25"/>
          </reference>
          <reference field="3" count="1">
            <x v="28"/>
          </reference>
        </references>
      </pivotArea>
    </format>
    <format dxfId="5083">
      <pivotArea dataOnly="0" labelOnly="1" offset="IV1" fieldPosition="0">
        <references count="1">
          <reference field="0" count="1">
            <x v="25"/>
          </reference>
        </references>
      </pivotArea>
    </format>
    <format dxfId="5082">
      <pivotArea dataOnly="0" labelOnly="1" fieldPosition="0">
        <references count="2">
          <reference field="0" count="1" selected="0">
            <x v="25"/>
          </reference>
          <reference field="3" count="1">
            <x v="28"/>
          </reference>
        </references>
      </pivotArea>
    </format>
    <format dxfId="5081">
      <pivotArea collapsedLevelsAreSubtotals="1" fieldPosition="0">
        <references count="2">
          <reference field="0" count="1" selected="0">
            <x v="26"/>
          </reference>
          <reference field="3" count="1">
            <x v="29"/>
          </reference>
        </references>
      </pivotArea>
    </format>
    <format dxfId="5080">
      <pivotArea dataOnly="0" labelOnly="1" offset="IV1" fieldPosition="0">
        <references count="1">
          <reference field="0" count="1">
            <x v="26"/>
          </reference>
        </references>
      </pivotArea>
    </format>
    <format dxfId="5079">
      <pivotArea dataOnly="0" labelOnly="1" fieldPosition="0">
        <references count="2">
          <reference field="0" count="1" selected="0">
            <x v="26"/>
          </reference>
          <reference field="3" count="1">
            <x v="29"/>
          </reference>
        </references>
      </pivotArea>
    </format>
    <format dxfId="5078">
      <pivotArea collapsedLevelsAreSubtotals="1" fieldPosition="0">
        <references count="2">
          <reference field="0" count="1" selected="0">
            <x v="27"/>
          </reference>
          <reference field="3" count="1">
            <x v="1"/>
          </reference>
        </references>
      </pivotArea>
    </format>
    <format dxfId="5077">
      <pivotArea dataOnly="0" labelOnly="1" offset="IV1" fieldPosition="0">
        <references count="1">
          <reference field="0" count="1">
            <x v="27"/>
          </reference>
        </references>
      </pivotArea>
    </format>
    <format dxfId="5076">
      <pivotArea dataOnly="0" labelOnly="1" fieldPosition="0">
        <references count="2">
          <reference field="0" count="1" selected="0">
            <x v="27"/>
          </reference>
          <reference field="3" count="1">
            <x v="1"/>
          </reference>
        </references>
      </pivotArea>
    </format>
    <format dxfId="5075">
      <pivotArea collapsedLevelsAreSubtotals="1" fieldPosition="0">
        <references count="2">
          <reference field="0" count="1" selected="0">
            <x v="28"/>
          </reference>
          <reference field="3" count="1">
            <x v="9"/>
          </reference>
        </references>
      </pivotArea>
    </format>
    <format dxfId="5074">
      <pivotArea dataOnly="0" labelOnly="1" offset="IV1" fieldPosition="0">
        <references count="1">
          <reference field="0" count="1">
            <x v="28"/>
          </reference>
        </references>
      </pivotArea>
    </format>
    <format dxfId="5073">
      <pivotArea dataOnly="0" labelOnly="1" fieldPosition="0">
        <references count="2">
          <reference field="0" count="1" selected="0">
            <x v="28"/>
          </reference>
          <reference field="3" count="1">
            <x v="9"/>
          </reference>
        </references>
      </pivotArea>
    </format>
    <format dxfId="5072">
      <pivotArea collapsedLevelsAreSubtotals="1" fieldPosition="0">
        <references count="2">
          <reference field="0" count="1" selected="0">
            <x v="30"/>
          </reference>
          <reference field="3" count="1">
            <x v="18"/>
          </reference>
        </references>
      </pivotArea>
    </format>
    <format dxfId="5071">
      <pivotArea dataOnly="0" labelOnly="1" offset="IV1" fieldPosition="0">
        <references count="1">
          <reference field="0" count="1">
            <x v="30"/>
          </reference>
        </references>
      </pivotArea>
    </format>
    <format dxfId="5070">
      <pivotArea dataOnly="0" labelOnly="1" fieldPosition="0">
        <references count="2">
          <reference field="0" count="1" selected="0">
            <x v="30"/>
          </reference>
          <reference field="3" count="1">
            <x v="18"/>
          </reference>
        </references>
      </pivotArea>
    </format>
    <format dxfId="5069">
      <pivotArea collapsedLevelsAreSubtotals="1" fieldPosition="0">
        <references count="2">
          <reference field="0" count="1" selected="0">
            <x v="31"/>
          </reference>
          <reference field="3" count="1">
            <x v="39"/>
          </reference>
        </references>
      </pivotArea>
    </format>
    <format dxfId="5068">
      <pivotArea dataOnly="0" labelOnly="1" offset="IV1" fieldPosition="0">
        <references count="1">
          <reference field="0" count="1">
            <x v="31"/>
          </reference>
        </references>
      </pivotArea>
    </format>
    <format dxfId="5067">
      <pivotArea dataOnly="0" labelOnly="1" fieldPosition="0">
        <references count="2">
          <reference field="0" count="1" selected="0">
            <x v="31"/>
          </reference>
          <reference field="3" count="1">
            <x v="39"/>
          </reference>
        </references>
      </pivotArea>
    </format>
    <format dxfId="5066">
      <pivotArea collapsedLevelsAreSubtotals="1" fieldPosition="0">
        <references count="2">
          <reference field="0" count="1" selected="0">
            <x v="32"/>
          </reference>
          <reference field="3" count="1">
            <x v="8"/>
          </reference>
        </references>
      </pivotArea>
    </format>
    <format dxfId="5065">
      <pivotArea dataOnly="0" labelOnly="1" offset="IV1" fieldPosition="0">
        <references count="1">
          <reference field="0" count="1">
            <x v="32"/>
          </reference>
        </references>
      </pivotArea>
    </format>
    <format dxfId="5064">
      <pivotArea dataOnly="0" labelOnly="1" fieldPosition="0">
        <references count="2">
          <reference field="0" count="1" selected="0">
            <x v="32"/>
          </reference>
          <reference field="3" count="1">
            <x v="8"/>
          </reference>
        </references>
      </pivotArea>
    </format>
    <format dxfId="5063">
      <pivotArea collapsedLevelsAreSubtotals="1" fieldPosition="0">
        <references count="2">
          <reference field="0" count="1" selected="0">
            <x v="33"/>
          </reference>
          <reference field="3" count="1">
            <x v="2"/>
          </reference>
        </references>
      </pivotArea>
    </format>
    <format dxfId="5062">
      <pivotArea dataOnly="0" labelOnly="1" offset="IV1" fieldPosition="0">
        <references count="1">
          <reference field="0" count="1">
            <x v="33"/>
          </reference>
        </references>
      </pivotArea>
    </format>
    <format dxfId="5061">
      <pivotArea dataOnly="0" labelOnly="1" fieldPosition="0">
        <references count="2">
          <reference field="0" count="1" selected="0">
            <x v="33"/>
          </reference>
          <reference field="3" count="1">
            <x v="2"/>
          </reference>
        </references>
      </pivotArea>
    </format>
    <format dxfId="5060">
      <pivotArea collapsedLevelsAreSubtotals="1" fieldPosition="0">
        <references count="2">
          <reference field="0" count="1" selected="0">
            <x v="34"/>
          </reference>
          <reference field="3" count="1">
            <x v="44"/>
          </reference>
        </references>
      </pivotArea>
    </format>
    <format dxfId="5059">
      <pivotArea dataOnly="0" labelOnly="1" offset="IV1" fieldPosition="0">
        <references count="1">
          <reference field="0" count="1">
            <x v="34"/>
          </reference>
        </references>
      </pivotArea>
    </format>
    <format dxfId="5058">
      <pivotArea dataOnly="0" labelOnly="1" fieldPosition="0">
        <references count="2">
          <reference field="0" count="1" selected="0">
            <x v="34"/>
          </reference>
          <reference field="3" count="1">
            <x v="44"/>
          </reference>
        </references>
      </pivotArea>
    </format>
    <format dxfId="5057">
      <pivotArea collapsedLevelsAreSubtotals="1" fieldPosition="0">
        <references count="2">
          <reference field="0" count="1" selected="0">
            <x v="35"/>
          </reference>
          <reference field="3" count="1">
            <x v="41"/>
          </reference>
        </references>
      </pivotArea>
    </format>
    <format dxfId="5056">
      <pivotArea dataOnly="0" labelOnly="1" offset="IV1" fieldPosition="0">
        <references count="1">
          <reference field="0" count="1">
            <x v="35"/>
          </reference>
        </references>
      </pivotArea>
    </format>
    <format dxfId="5055">
      <pivotArea dataOnly="0" labelOnly="1" fieldPosition="0">
        <references count="2">
          <reference field="0" count="1" selected="0">
            <x v="35"/>
          </reference>
          <reference field="3" count="1">
            <x v="41"/>
          </reference>
        </references>
      </pivotArea>
    </format>
    <format dxfId="5054">
      <pivotArea collapsedLevelsAreSubtotals="1" fieldPosition="0">
        <references count="2">
          <reference field="0" count="1" selected="0">
            <x v="36"/>
          </reference>
          <reference field="3" count="1">
            <x v="46"/>
          </reference>
        </references>
      </pivotArea>
    </format>
    <format dxfId="5053">
      <pivotArea dataOnly="0" labelOnly="1" offset="IV1" fieldPosition="0">
        <references count="1">
          <reference field="0" count="1">
            <x v="36"/>
          </reference>
        </references>
      </pivotArea>
    </format>
    <format dxfId="5052">
      <pivotArea dataOnly="0" labelOnly="1" fieldPosition="0">
        <references count="2">
          <reference field="0" count="1" selected="0">
            <x v="36"/>
          </reference>
          <reference field="3" count="1">
            <x v="46"/>
          </reference>
        </references>
      </pivotArea>
    </format>
    <format dxfId="5051">
      <pivotArea collapsedLevelsAreSubtotals="1" fieldPosition="0">
        <references count="2">
          <reference field="0" count="1" selected="0">
            <x v="37"/>
          </reference>
          <reference field="3" count="1">
            <x v="21"/>
          </reference>
        </references>
      </pivotArea>
    </format>
    <format dxfId="5050">
      <pivotArea dataOnly="0" labelOnly="1" offset="IV1" fieldPosition="0">
        <references count="1">
          <reference field="0" count="1">
            <x v="37"/>
          </reference>
        </references>
      </pivotArea>
    </format>
    <format dxfId="5049">
      <pivotArea dataOnly="0" labelOnly="1" fieldPosition="0">
        <references count="2">
          <reference field="0" count="1" selected="0">
            <x v="37"/>
          </reference>
          <reference field="3" count="1">
            <x v="21"/>
          </reference>
        </references>
      </pivotArea>
    </format>
    <format dxfId="5048">
      <pivotArea collapsedLevelsAreSubtotals="1" fieldPosition="0">
        <references count="2">
          <reference field="0" count="1" selected="0">
            <x v="38"/>
          </reference>
          <reference field="3" count="1">
            <x v="6"/>
          </reference>
        </references>
      </pivotArea>
    </format>
    <format dxfId="5047">
      <pivotArea dataOnly="0" labelOnly="1" offset="IV1" fieldPosition="0">
        <references count="1">
          <reference field="0" count="1">
            <x v="38"/>
          </reference>
        </references>
      </pivotArea>
    </format>
    <format dxfId="5046">
      <pivotArea dataOnly="0" labelOnly="1" fieldPosition="0">
        <references count="2">
          <reference field="0" count="1" selected="0">
            <x v="38"/>
          </reference>
          <reference field="3" count="1">
            <x v="6"/>
          </reference>
        </references>
      </pivotArea>
    </format>
    <format dxfId="5045">
      <pivotArea collapsedLevelsAreSubtotals="1" fieldPosition="0">
        <references count="2">
          <reference field="0" count="1" selected="0">
            <x v="39"/>
          </reference>
          <reference field="3" count="1">
            <x v="36"/>
          </reference>
        </references>
      </pivotArea>
    </format>
    <format dxfId="5044">
      <pivotArea dataOnly="0" labelOnly="1" offset="IV1" fieldPosition="0">
        <references count="1">
          <reference field="0" count="1">
            <x v="39"/>
          </reference>
        </references>
      </pivotArea>
    </format>
    <format dxfId="5043">
      <pivotArea dataOnly="0" labelOnly="1" fieldPosition="0">
        <references count="2">
          <reference field="0" count="1" selected="0">
            <x v="39"/>
          </reference>
          <reference field="3" count="1">
            <x v="36"/>
          </reference>
        </references>
      </pivotArea>
    </format>
    <format dxfId="5042">
      <pivotArea collapsedLevelsAreSubtotals="1" fieldPosition="0">
        <references count="2">
          <reference field="0" count="1" selected="0">
            <x v="40"/>
          </reference>
          <reference field="3" count="1">
            <x v="13"/>
          </reference>
        </references>
      </pivotArea>
    </format>
    <format dxfId="5041">
      <pivotArea dataOnly="0" labelOnly="1" offset="IV1" fieldPosition="0">
        <references count="1">
          <reference field="0" count="1">
            <x v="40"/>
          </reference>
        </references>
      </pivotArea>
    </format>
    <format dxfId="5040">
      <pivotArea dataOnly="0" labelOnly="1" fieldPosition="0">
        <references count="2">
          <reference field="0" count="1" selected="0">
            <x v="40"/>
          </reference>
          <reference field="3" count="1">
            <x v="13"/>
          </reference>
        </references>
      </pivotArea>
    </format>
    <format dxfId="5039">
      <pivotArea collapsedLevelsAreSubtotals="1" fieldPosition="0">
        <references count="2">
          <reference field="0" count="1" selected="0">
            <x v="41"/>
          </reference>
          <reference field="3" count="1">
            <x v="12"/>
          </reference>
        </references>
      </pivotArea>
    </format>
    <format dxfId="5038">
      <pivotArea dataOnly="0" labelOnly="1" offset="IV1" fieldPosition="0">
        <references count="1">
          <reference field="0" count="1">
            <x v="41"/>
          </reference>
        </references>
      </pivotArea>
    </format>
    <format dxfId="5037">
      <pivotArea dataOnly="0" labelOnly="1" fieldPosition="0">
        <references count="2">
          <reference field="0" count="1" selected="0">
            <x v="41"/>
          </reference>
          <reference field="3" count="1">
            <x v="12"/>
          </reference>
        </references>
      </pivotArea>
    </format>
    <format dxfId="5036">
      <pivotArea collapsedLevelsAreSubtotals="1" fieldPosition="0">
        <references count="2">
          <reference field="0" count="1" selected="0">
            <x v="42"/>
          </reference>
          <reference field="3" count="1">
            <x v="24"/>
          </reference>
        </references>
      </pivotArea>
    </format>
    <format dxfId="5035">
      <pivotArea dataOnly="0" labelOnly="1" offset="IV1" fieldPosition="0">
        <references count="1">
          <reference field="0" count="1">
            <x v="42"/>
          </reference>
        </references>
      </pivotArea>
    </format>
    <format dxfId="5034">
      <pivotArea dataOnly="0" labelOnly="1" fieldPosition="0">
        <references count="2">
          <reference field="0" count="1" selected="0">
            <x v="42"/>
          </reference>
          <reference field="3" count="1">
            <x v="24"/>
          </reference>
        </references>
      </pivotArea>
    </format>
    <format dxfId="5033">
      <pivotArea collapsedLevelsAreSubtotals="1" fieldPosition="0">
        <references count="2">
          <reference field="0" count="1" selected="0">
            <x v="43"/>
          </reference>
          <reference field="3" count="1">
            <x v="14"/>
          </reference>
        </references>
      </pivotArea>
    </format>
    <format dxfId="5032">
      <pivotArea dataOnly="0" labelOnly="1" offset="IV1" fieldPosition="0">
        <references count="1">
          <reference field="0" count="1">
            <x v="43"/>
          </reference>
        </references>
      </pivotArea>
    </format>
    <format dxfId="5031">
      <pivotArea dataOnly="0" labelOnly="1" fieldPosition="0">
        <references count="2">
          <reference field="0" count="1" selected="0">
            <x v="43"/>
          </reference>
          <reference field="3" count="1">
            <x v="14"/>
          </reference>
        </references>
      </pivotArea>
    </format>
    <format dxfId="5030">
      <pivotArea collapsedLevelsAreSubtotals="1" fieldPosition="0">
        <references count="2">
          <reference field="0" count="1" selected="0">
            <x v="44"/>
          </reference>
          <reference field="3" count="1">
            <x v="23"/>
          </reference>
        </references>
      </pivotArea>
    </format>
    <format dxfId="5029">
      <pivotArea dataOnly="0" labelOnly="1" offset="IV1" fieldPosition="0">
        <references count="1">
          <reference field="0" count="1">
            <x v="44"/>
          </reference>
        </references>
      </pivotArea>
    </format>
    <format dxfId="5028">
      <pivotArea dataOnly="0" labelOnly="1" fieldPosition="0">
        <references count="2">
          <reference field="0" count="1" selected="0">
            <x v="44"/>
          </reference>
          <reference field="3" count="1">
            <x v="23"/>
          </reference>
        </references>
      </pivotArea>
    </format>
    <format dxfId="5027">
      <pivotArea collapsedLevelsAreSubtotals="1" fieldPosition="0">
        <references count="2">
          <reference field="0" count="1" selected="0">
            <x v="45"/>
          </reference>
          <reference field="3" count="1">
            <x v="15"/>
          </reference>
        </references>
      </pivotArea>
    </format>
    <format dxfId="5026">
      <pivotArea dataOnly="0" labelOnly="1" offset="IV1" fieldPosition="0">
        <references count="1">
          <reference field="0" count="1">
            <x v="45"/>
          </reference>
        </references>
      </pivotArea>
    </format>
    <format dxfId="5025">
      <pivotArea dataOnly="0" labelOnly="1" fieldPosition="0">
        <references count="2">
          <reference field="0" count="1" selected="0">
            <x v="45"/>
          </reference>
          <reference field="3" count="1">
            <x v="15"/>
          </reference>
        </references>
      </pivotArea>
    </format>
    <format dxfId="5024">
      <pivotArea collapsedLevelsAreSubtotals="1" fieldPosition="0">
        <references count="2">
          <reference field="0" count="1" selected="0">
            <x v="29"/>
          </reference>
          <reference field="3" count="1">
            <x v="7"/>
          </reference>
        </references>
      </pivotArea>
    </format>
    <format dxfId="5023">
      <pivotArea dataOnly="0" labelOnly="1" offset="IV1" fieldPosition="0">
        <references count="1">
          <reference field="0" count="1">
            <x v="29"/>
          </reference>
        </references>
      </pivotArea>
    </format>
    <format dxfId="5022">
      <pivotArea dataOnly="0" labelOnly="1" fieldPosition="0">
        <references count="2">
          <reference field="0" count="1" selected="0">
            <x v="29"/>
          </reference>
          <reference field="3" count="1">
            <x v="7"/>
          </reference>
        </references>
      </pivotArea>
    </format>
    <format dxfId="5021">
      <pivotArea outline="0" collapsedLevelsAreSubtotals="1" fieldPosition="0"/>
    </format>
    <format dxfId="5020">
      <pivotArea dataOnly="0" labelOnly="1" outline="0" axis="axisValues" fieldPosition="0"/>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183"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7">
        <item x="0"/>
        <item x="1"/>
        <item x="2"/>
        <item h="1" x="8"/>
        <item h="1" x="9"/>
        <item h="1" x="19"/>
        <item h="1" x="3"/>
        <item h="1" x="4"/>
        <item h="1" x="5"/>
        <item h="1" x="17"/>
        <item h="1" x="6"/>
        <item h="1" x="7"/>
        <item h="1" x="30"/>
        <item h="1" x="13"/>
        <item h="1" x="29"/>
        <item h="1" x="25"/>
        <item h="1" x="18"/>
        <item h="1" x="24"/>
        <item h="1" x="23"/>
        <item h="1" x="10"/>
        <item h="1" x="15"/>
        <item h="1" x="12"/>
        <item h="1" x="11"/>
        <item h="1" x="16"/>
        <item h="1" x="26"/>
        <item h="1" x="27"/>
        <item h="1" x="14"/>
        <item h="1" m="1" x="31"/>
        <item h="1" m="1" x="32"/>
        <item h="1" m="1" x="35"/>
        <item h="1" m="1" x="36"/>
        <item h="1" m="1" x="33"/>
        <item h="1" m="1" x="34"/>
        <item h="1" x="20"/>
        <item h="1" x="21"/>
        <item h="1" x="22"/>
        <item h="1" x="28"/>
      </items>
    </pivotField>
    <pivotField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09">
        <item m="1" x="240"/>
        <item m="1" x="267"/>
        <item m="1" x="239"/>
        <item m="1" x="301"/>
        <item m="1" x="284"/>
        <item m="1" x="306"/>
        <item x="57"/>
        <item m="1" x="194"/>
        <item m="1" x="168"/>
        <item m="1" x="268"/>
        <item m="1" x="144"/>
        <item m="1" x="295"/>
        <item x="47"/>
        <item m="1" x="275"/>
        <item m="1" x="199"/>
        <item x="27"/>
        <item x="15"/>
        <item m="1" x="187"/>
        <item x="89"/>
        <item m="1" x="188"/>
        <item m="1" x="246"/>
        <item m="1" x="124"/>
        <item x="90"/>
        <item m="1" x="173"/>
        <item m="1" x="244"/>
        <item m="1" x="233"/>
        <item m="1" x="203"/>
        <item m="1" x="115"/>
        <item x="6"/>
        <item m="1" x="207"/>
        <item m="1" x="302"/>
        <item m="1" x="277"/>
        <item x="0"/>
        <item m="1" x="183"/>
        <item m="1" x="134"/>
        <item x="16"/>
        <item x="29"/>
        <item m="1" x="128"/>
        <item m="1" x="286"/>
        <item m="1" x="138"/>
        <item m="1" x="221"/>
        <item m="1" x="140"/>
        <item m="1" x="139"/>
        <item m="1" x="237"/>
        <item m="1" x="195"/>
        <item m="1" x="254"/>
        <item m="1" x="198"/>
        <item m="1" x="158"/>
        <item x="59"/>
        <item m="1" x="247"/>
        <item m="1" x="159"/>
        <item x="102"/>
        <item m="1" x="165"/>
        <item m="1" x="182"/>
        <item m="1" x="283"/>
        <item m="1" x="300"/>
        <item m="1" x="255"/>
        <item m="1" x="272"/>
        <item m="1" x="171"/>
        <item m="1" x="280"/>
        <item x="60"/>
        <item x="54"/>
        <item m="1" x="253"/>
        <item x="97"/>
        <item x="52"/>
        <item m="1" x="294"/>
        <item m="1" x="133"/>
        <item x="58"/>
        <item m="1" x="121"/>
        <item m="1" x="241"/>
        <item m="1" x="279"/>
        <item x="3"/>
        <item m="1" x="222"/>
        <item x="61"/>
        <item m="1" x="305"/>
        <item m="1" x="185"/>
        <item m="1" x="193"/>
        <item m="1" x="248"/>
        <item x="93"/>
        <item m="1" x="135"/>
        <item x="12"/>
        <item m="1" x="149"/>
        <item m="1" x="147"/>
        <item m="1" x="210"/>
        <item x="78"/>
        <item m="1" x="303"/>
        <item m="1" x="167"/>
        <item m="1" x="298"/>
        <item x="110"/>
        <item m="1" x="142"/>
        <item m="1" x="201"/>
        <item m="1" x="118"/>
        <item m="1" x="117"/>
        <item m="1" x="263"/>
        <item x="23"/>
        <item m="1" x="299"/>
        <item x="106"/>
        <item x="17"/>
        <item x="21"/>
        <item m="1" x="172"/>
        <item m="1" x="180"/>
        <item x="28"/>
        <item m="1" x="219"/>
        <item x="62"/>
        <item x="10"/>
        <item x="70"/>
        <item m="1" x="126"/>
        <item x="99"/>
        <item m="1" x="234"/>
        <item m="1" x="132"/>
        <item m="1" x="243"/>
        <item m="1" x="148"/>
        <item m="1" x="228"/>
        <item m="1" x="212"/>
        <item m="1" x="231"/>
        <item m="1" x="150"/>
        <item x="79"/>
        <item m="1" x="119"/>
        <item x="71"/>
        <item m="1" x="161"/>
        <item m="1" x="282"/>
        <item x="50"/>
        <item m="1" x="202"/>
        <item m="1" x="250"/>
        <item x="67"/>
        <item x="75"/>
        <item x="66"/>
        <item x="55"/>
        <item m="1" x="260"/>
        <item m="1" x="262"/>
        <item m="1" x="266"/>
        <item x="84"/>
        <item m="1" x="278"/>
        <item m="1" x="238"/>
        <item m="1" x="196"/>
        <item m="1" x="213"/>
        <item x="80"/>
        <item m="1" x="220"/>
        <item x="30"/>
        <item x="74"/>
        <item m="1" x="226"/>
        <item m="1" x="251"/>
        <item m="1" x="292"/>
        <item m="1" x="190"/>
        <item x="2"/>
        <item m="1" x="293"/>
        <item m="1" x="230"/>
        <item m="1" x="289"/>
        <item x="43"/>
        <item m="1" x="288"/>
        <item m="1" x="174"/>
        <item x="1"/>
        <item m="1" x="123"/>
        <item m="1" x="197"/>
        <item m="1" x="304"/>
        <item x="51"/>
        <item m="1" x="151"/>
        <item m="1" x="204"/>
        <item m="1" x="265"/>
        <item m="1" x="249"/>
        <item m="1" x="177"/>
        <item m="1" x="157"/>
        <item m="1" x="176"/>
        <item m="1" x="129"/>
        <item x="108"/>
        <item m="1" x="252"/>
        <item m="1" x="223"/>
        <item m="1" x="258"/>
        <item m="1" x="186"/>
        <item m="1" x="225"/>
        <item m="1" x="261"/>
        <item x="14"/>
        <item m="1" x="131"/>
        <item x="53"/>
        <item x="72"/>
        <item m="1" x="296"/>
        <item m="1" x="169"/>
        <item m="1" x="113"/>
        <item m="1" x="217"/>
        <item m="1" x="156"/>
        <item m="1" x="153"/>
        <item m="1" x="256"/>
        <item m="1" x="160"/>
        <item m="1" x="235"/>
        <item x="56"/>
        <item m="1" x="206"/>
        <item x="5"/>
        <item m="1" x="125"/>
        <item m="1" x="189"/>
        <item m="1" x="218"/>
        <item m="1" x="191"/>
        <item m="1" x="154"/>
        <item x="73"/>
        <item m="1" x="245"/>
        <item m="1" x="145"/>
        <item x="76"/>
        <item x="92"/>
        <item m="1" x="307"/>
        <item x="33"/>
        <item x="34"/>
        <item m="1" x="236"/>
        <item x="35"/>
        <item m="1" x="276"/>
        <item x="36"/>
        <item x="37"/>
        <item m="1" x="242"/>
        <item m="1" x="116"/>
        <item m="1" x="274"/>
        <item m="1" x="227"/>
        <item m="1" x="200"/>
        <item m="1" x="175"/>
        <item m="1" x="114"/>
        <item m="1" x="271"/>
        <item m="1" x="270"/>
        <item x="45"/>
        <item m="1" x="178"/>
        <item m="1" x="257"/>
        <item m="1" x="130"/>
        <item m="1" x="287"/>
        <item m="1" x="297"/>
        <item m="1" x="141"/>
        <item m="1" x="146"/>
        <item m="1" x="162"/>
        <item m="1" x="163"/>
        <item m="1" x="164"/>
        <item m="1" x="281"/>
        <item m="1" x="184"/>
        <item m="1" x="179"/>
        <item m="1" x="136"/>
        <item m="1" x="291"/>
        <item m="1" x="264"/>
        <item m="1" x="181"/>
        <item m="1" x="205"/>
        <item m="1" x="224"/>
        <item m="1" x="215"/>
        <item m="1" x="232"/>
        <item m="1" x="273"/>
        <item x="77"/>
        <item m="1" x="214"/>
        <item m="1" x="137"/>
        <item m="1" x="152"/>
        <item m="1" x="155"/>
        <item m="1" x="120"/>
        <item m="1" x="209"/>
        <item m="1" x="211"/>
        <item m="1" x="285"/>
        <item m="1" x="170"/>
        <item m="1" x="122"/>
        <item m="1" x="229"/>
        <item x="18"/>
        <item x="19"/>
        <item m="1" x="259"/>
        <item m="1" x="290"/>
        <item m="1" x="127"/>
        <item x="20"/>
        <item m="1" x="143"/>
        <item m="1" x="269"/>
        <item m="1" x="208"/>
        <item x="41"/>
        <item x="42"/>
        <item x="44"/>
        <item x="46"/>
        <item x="48"/>
        <item x="49"/>
        <item m="1" x="216"/>
        <item x="63"/>
        <item x="64"/>
        <item x="65"/>
        <item x="68"/>
        <item x="69"/>
        <item x="81"/>
        <item x="82"/>
        <item x="83"/>
        <item x="88"/>
        <item m="1" x="166"/>
        <item x="96"/>
        <item x="100"/>
        <item x="101"/>
        <item x="104"/>
        <item x="111"/>
        <item m="1" x="192"/>
        <item x="112"/>
        <item x="4"/>
        <item x="7"/>
        <item x="8"/>
        <item x="13"/>
        <item x="9"/>
        <item x="11"/>
        <item x="24"/>
        <item x="26"/>
        <item x="25"/>
        <item x="38"/>
        <item x="39"/>
        <item x="40"/>
        <item x="85"/>
        <item x="86"/>
        <item x="87"/>
        <item x="91"/>
        <item x="94"/>
        <item x="95"/>
        <item x="98"/>
        <item x="103"/>
        <item x="105"/>
        <item x="107"/>
        <item x="109"/>
        <item x="31"/>
        <item x="32"/>
        <item x="22"/>
        <item t="default"/>
      </items>
    </pivotField>
    <pivotField name="Kegiatan/Sasaran/Output" outline="0" showAll="0" defaultSubtotal="0">
      <items count="1764">
        <item m="1" x="1683"/>
        <item m="1" x="1278"/>
        <item x="323"/>
        <item m="1" x="941"/>
        <item m="1" x="1430"/>
        <item m="1" x="1375"/>
        <item m="1" x="773"/>
        <item m="1" x="1743"/>
        <item m="1" x="1717"/>
        <item m="1" x="1062"/>
        <item m="1" x="1421"/>
        <item m="1" x="738"/>
        <item m="1" x="1568"/>
        <item m="1" x="743"/>
        <item m="1" x="1266"/>
        <item m="1" x="1126"/>
        <item m="1" x="1085"/>
        <item m="1" x="834"/>
        <item m="1" x="1543"/>
        <item m="1" x="872"/>
        <item m="1" x="1598"/>
        <item x="463"/>
        <item m="1" x="1188"/>
        <item x="539"/>
        <item m="1" x="1719"/>
        <item m="1" x="1496"/>
        <item x="687"/>
        <item x="678"/>
        <item x="501"/>
        <item m="1" x="1659"/>
        <item x="569"/>
        <item m="1" x="1601"/>
        <item m="1" x="1586"/>
        <item m="1" x="1595"/>
        <item m="1" x="1047"/>
        <item m="1" x="1169"/>
        <item m="1" x="886"/>
        <item x="229"/>
        <item x="192"/>
        <item x="478"/>
        <item x="342"/>
        <item x="341"/>
        <item x="343"/>
        <item m="1" x="972"/>
        <item m="1" x="1011"/>
        <item x="226"/>
        <item m="1" x="1114"/>
        <item m="1" x="1096"/>
        <item m="1" x="1377"/>
        <item m="1" x="1738"/>
        <item m="1" x="1225"/>
        <item x="490"/>
        <item m="1" x="766"/>
        <item m="1" x="1760"/>
        <item m="1" x="1698"/>
        <item m="1" x="1163"/>
        <item m="1" x="1363"/>
        <item x="472"/>
        <item m="1" x="1000"/>
        <item m="1" x="1443"/>
        <item m="1" x="1516"/>
        <item m="1" x="1116"/>
        <item m="1" x="1669"/>
        <item m="1" x="1613"/>
        <item m="1" x="1503"/>
        <item m="1" x="769"/>
        <item m="1" x="909"/>
        <item x="185"/>
        <item m="1" x="1513"/>
        <item m="1" x="1650"/>
        <item m="1" x="1067"/>
        <item m="1" x="1105"/>
        <item m="1" x="809"/>
        <item m="1" x="1147"/>
        <item x="675"/>
        <item m="1" x="1533"/>
        <item m="1" x="1031"/>
        <item m="1" x="1666"/>
        <item m="1" x="1081"/>
        <item m="1" x="1739"/>
        <item x="578"/>
        <item x="222"/>
        <item m="1" x="978"/>
        <item x="465"/>
        <item m="1" x="1366"/>
        <item m="1" x="986"/>
        <item x="500"/>
        <item x="677"/>
        <item x="497"/>
        <item m="1" x="1207"/>
        <item m="1" x="708"/>
        <item m="1" x="1238"/>
        <item m="1" x="1460"/>
        <item m="1" x="1500"/>
        <item m="1" x="842"/>
        <item x="545"/>
        <item m="1" x="1273"/>
        <item m="1" x="1504"/>
        <item m="1" x="1592"/>
        <item m="1" x="1224"/>
        <item x="468"/>
        <item m="1" x="1249"/>
        <item m="1" x="1237"/>
        <item m="1" x="1139"/>
        <item x="587"/>
        <item m="1" x="1627"/>
        <item m="1" x="1644"/>
        <item m="1" x="1437"/>
        <item m="1" x="813"/>
        <item m="1" x="1084"/>
        <item m="1" x="1060"/>
        <item x="13"/>
        <item x="305"/>
        <item m="1" x="1030"/>
        <item m="1" x="1329"/>
        <item x="488"/>
        <item m="1" x="1677"/>
        <item m="1" x="1721"/>
        <item m="1" x="1492"/>
        <item m="1" x="716"/>
        <item m="1" x="955"/>
        <item x="324"/>
        <item m="1" x="1537"/>
        <item m="1" x="776"/>
        <item m="1" x="1661"/>
        <item m="1" x="1028"/>
        <item x="480"/>
        <item m="1" x="1461"/>
        <item m="1" x="1474"/>
        <item m="1" x="812"/>
        <item m="1" x="881"/>
        <item m="1" x="1256"/>
        <item m="1" x="714"/>
        <item m="1" x="1013"/>
        <item m="1" x="1515"/>
        <item m="1" x="821"/>
        <item m="1" x="1456"/>
        <item m="1" x="1322"/>
        <item m="1" x="894"/>
        <item m="1" x="1441"/>
        <item m="1" x="1632"/>
        <item m="1" x="1038"/>
        <item m="1" x="1517"/>
        <item x="425"/>
        <item m="1" x="907"/>
        <item m="1" x="1626"/>
        <item m="1" x="815"/>
        <item m="1" x="718"/>
        <item x="469"/>
        <item m="1" x="994"/>
        <item x="319"/>
        <item m="1" x="1347"/>
        <item m="1" x="1071"/>
        <item m="1" x="806"/>
        <item m="1" x="1608"/>
        <item m="1" x="1386"/>
        <item m="1" x="768"/>
        <item m="1" x="1763"/>
        <item m="1" x="836"/>
        <item m="1" x="1174"/>
        <item m="1" x="1337"/>
        <item x="558"/>
        <item m="1" x="938"/>
        <item x="109"/>
        <item m="1" x="1411"/>
        <item x="575"/>
        <item m="1" x="1353"/>
        <item m="1" x="1759"/>
        <item m="1" x="1052"/>
        <item x="507"/>
        <item m="1" x="783"/>
        <item x="69"/>
        <item x="190"/>
        <item m="1" x="930"/>
        <item x="181"/>
        <item m="1" x="1210"/>
        <item x="561"/>
        <item m="1" x="1100"/>
        <item m="1" x="796"/>
        <item m="1" x="1300"/>
        <item m="1" x="829"/>
        <item m="1" x="1381"/>
        <item x="38"/>
        <item m="1" x="711"/>
        <item m="1" x="1154"/>
        <item m="1" x="744"/>
        <item m="1" x="919"/>
        <item m="1" x="1272"/>
        <item m="1" x="725"/>
        <item m="1" x="1594"/>
        <item m="1" x="1074"/>
        <item x="649"/>
        <item m="1" x="851"/>
        <item m="1" x="784"/>
        <item x="673"/>
        <item m="1" x="904"/>
        <item x="93"/>
        <item x="271"/>
        <item x="573"/>
        <item x="674"/>
        <item m="1" x="761"/>
        <item m="1" x="924"/>
        <item m="1" x="722"/>
        <item x="367"/>
        <item m="1" x="1268"/>
        <item x="557"/>
        <item m="1" x="945"/>
        <item m="1" x="1424"/>
        <item m="1" x="728"/>
        <item m="1" x="1393"/>
        <item m="1" x="1423"/>
        <item x="676"/>
        <item m="1" x="988"/>
        <item x="289"/>
        <item m="1" x="1020"/>
        <item m="1" x="1684"/>
        <item m="1" x="1280"/>
        <item m="1" x="1397"/>
        <item m="1" x="1620"/>
        <item m="1" x="1017"/>
        <item m="1" x="1128"/>
        <item x="217"/>
        <item x="559"/>
        <item x="631"/>
        <item m="1" x="1037"/>
        <item x="562"/>
        <item x="625"/>
        <item x="233"/>
        <item x="234"/>
        <item m="1" x="1247"/>
        <item x="566"/>
        <item x="686"/>
        <item m="1" x="1294"/>
        <item x="72"/>
        <item x="532"/>
        <item m="1" x="1591"/>
        <item x="196"/>
        <item x="648"/>
        <item m="1" x="1323"/>
        <item m="1" x="1168"/>
        <item m="1" x="1088"/>
        <item m="1" x="1706"/>
        <item m="1" x="1715"/>
        <item m="1" x="767"/>
        <item m="1" x="1133"/>
        <item m="1" x="1198"/>
        <item m="1" x="1127"/>
        <item m="1" x="862"/>
        <item m="1" x="742"/>
        <item m="1" x="1705"/>
        <item m="1" x="1339"/>
        <item m="1" x="1688"/>
        <item m="1" x="1104"/>
        <item m="1" x="1021"/>
        <item m="1" x="1049"/>
        <item m="1" x="1219"/>
        <item m="1" x="970"/>
        <item x="464"/>
        <item m="1" x="1175"/>
        <item x="100"/>
        <item m="1" x="1403"/>
        <item m="1" x="1078"/>
        <item x="492"/>
        <item x="81"/>
        <item m="1" x="1358"/>
        <item m="1" x="933"/>
        <item x="85"/>
        <item x="640"/>
        <item m="1" x="1166"/>
        <item x="641"/>
        <item x="274"/>
        <item m="1" x="1524"/>
        <item x="645"/>
        <item x="255"/>
        <item x="396"/>
        <item m="1" x="863"/>
        <item x="357"/>
        <item m="1" x="920"/>
        <item m="1" x="840"/>
        <item x="64"/>
        <item x="355"/>
        <item m="1" x="1155"/>
        <item x="77"/>
        <item m="1" x="1472"/>
        <item m="1" x="962"/>
        <item m="1" x="1355"/>
        <item x="506"/>
        <item m="1" x="932"/>
        <item m="1" x="1005"/>
        <item x="318"/>
        <item m="1" x="1092"/>
        <item m="1" x="1519"/>
        <item m="1" x="1742"/>
        <item m="1" x="1418"/>
        <item x="43"/>
        <item m="1" x="1450"/>
        <item m="1" x="901"/>
        <item m="1" x="1622"/>
        <item m="1" x="1576"/>
        <item m="1" x="880"/>
        <item x="585"/>
        <item m="1" x="791"/>
        <item x="537"/>
        <item m="1" x="1070"/>
        <item m="1" x="1540"/>
        <item x="138"/>
        <item m="1" x="1233"/>
        <item m="1" x="1532"/>
        <item x="386"/>
        <item m="1" x="859"/>
        <item m="1" x="1390"/>
        <item m="1" x="1113"/>
        <item x="385"/>
        <item m="1" x="1328"/>
        <item m="1" x="1547"/>
        <item x="647"/>
        <item m="1" x="795"/>
        <item x="231"/>
        <item m="1" x="1310"/>
        <item m="1" x="1486"/>
        <item m="1" x="720"/>
        <item m="1" x="1376"/>
        <item x="636"/>
        <item x="198"/>
        <item m="1" x="905"/>
        <item x="19"/>
        <item x="49"/>
        <item x="20"/>
        <item x="312"/>
        <item x="21"/>
        <item x="313"/>
        <item x="48"/>
        <item m="1" x="1236"/>
        <item x="213"/>
        <item x="47"/>
        <item x="311"/>
        <item x="461"/>
        <item m="1" x="1093"/>
        <item x="74"/>
        <item m="1" x="1260"/>
        <item m="1" x="848"/>
        <item m="1" x="1512"/>
        <item m="1" x="1131"/>
        <item m="1" x="1505"/>
        <item m="1" x="723"/>
        <item x="491"/>
        <item m="1" x="1735"/>
        <item m="1" x="1091"/>
        <item x="194"/>
        <item x="543"/>
        <item x="320"/>
        <item m="1" x="828"/>
        <item m="1" x="1685"/>
        <item x="209"/>
        <item m="1" x="991"/>
        <item m="1" x="757"/>
        <item x="354"/>
        <item m="1" x="1006"/>
        <item m="1" x="1308"/>
        <item x="563"/>
        <item x="498"/>
        <item m="1" x="1408"/>
        <item m="1" x="1033"/>
        <item x="186"/>
        <item m="1" x="1502"/>
        <item x="52"/>
        <item x="193"/>
        <item x="201"/>
        <item x="517"/>
        <item x="518"/>
        <item x="244"/>
        <item x="76"/>
        <item x="635"/>
        <item m="1" x="839"/>
        <item x="572"/>
        <item x="225"/>
        <item x="53"/>
        <item m="1" x="981"/>
        <item m="1" x="726"/>
        <item x="667"/>
        <item x="325"/>
        <item m="1" x="1335"/>
        <item x="493"/>
        <item m="1" x="803"/>
        <item x="494"/>
        <item x="18"/>
        <item x="101"/>
        <item x="599"/>
        <item x="460"/>
        <item x="260"/>
        <item m="1" x="1025"/>
        <item x="75"/>
        <item x="17"/>
        <item m="1" x="1730"/>
        <item x="16"/>
        <item x="45"/>
        <item m="1" x="1099"/>
        <item x="495"/>
        <item m="1" x="1232"/>
        <item m="1" x="1368"/>
        <item m="1" x="1145"/>
        <item m="1" x="1142"/>
        <item m="1" x="1382"/>
        <item m="1" x="1305"/>
        <item m="1" x="1288"/>
        <item m="1" x="1271"/>
        <item m="1" x="1164"/>
        <item m="1" x="1642"/>
        <item m="1" x="759"/>
        <item x="655"/>
        <item x="481"/>
        <item m="1" x="985"/>
        <item x="588"/>
        <item x="637"/>
        <item m="1" x="1387"/>
        <item x="650"/>
        <item m="1" x="1615"/>
        <item x="665"/>
        <item m="1" x="1244"/>
        <item x="664"/>
        <item m="1" x="983"/>
        <item m="1" x="1313"/>
        <item x="113"/>
        <item x="547"/>
        <item x="548"/>
        <item x="586"/>
        <item x="643"/>
        <item x="685"/>
        <item x="96"/>
        <item m="1" x="1245"/>
        <item x="322"/>
        <item m="1" x="1056"/>
        <item m="1" x="789"/>
        <item x="164"/>
        <item m="1" x="937"/>
        <item m="1" x="911"/>
        <item x="601"/>
        <item m="1" x="707"/>
        <item x="530"/>
        <item m="1" x="1312"/>
        <item m="1" x="1727"/>
        <item m="1" x="893"/>
        <item x="87"/>
        <item x="668"/>
        <item x="605"/>
        <item x="590"/>
        <item x="205"/>
        <item m="1" x="1189"/>
        <item m="1" x="1307"/>
        <item m="1" x="1351"/>
        <item m="1" x="1265"/>
        <item m="1" x="956"/>
        <item m="1" x="1235"/>
        <item m="1" x="1179"/>
        <item m="1" x="885"/>
        <item m="1" x="1135"/>
        <item m="1" x="1336"/>
        <item m="1" x="1320"/>
        <item m="1" x="954"/>
        <item m="1" x="1314"/>
        <item m="1" x="1417"/>
        <item m="1" x="1153"/>
        <item m="1" x="852"/>
        <item m="1" x="1172"/>
        <item m="1" x="1700"/>
        <item m="1" x="1216"/>
        <item x="60"/>
        <item m="1" x="923"/>
        <item x="473"/>
        <item m="1" x="869"/>
        <item m="1" x="808"/>
        <item m="1" x="1487"/>
        <item m="1" x="1693"/>
        <item m="1" x="758"/>
        <item m="1" x="1039"/>
        <item x="470"/>
        <item m="1" x="1027"/>
        <item x="542"/>
        <item m="1" x="1373"/>
        <item m="1" x="984"/>
        <item x="265"/>
        <item x="264"/>
        <item m="1" x="997"/>
        <item x="350"/>
        <item m="1" x="1708"/>
        <item x="276"/>
        <item m="1" x="967"/>
        <item m="1" x="1110"/>
        <item m="1" x="1593"/>
        <item m="1" x="1190"/>
        <item x="195"/>
        <item m="1" x="1758"/>
        <item m="1" x="724"/>
        <item x="79"/>
        <item x="191"/>
        <item x="99"/>
        <item x="73"/>
        <item m="1" x="1191"/>
        <item x="638"/>
        <item m="1" x="1365"/>
        <item m="1" x="888"/>
        <item m="1" x="1671"/>
        <item m="1" x="1624"/>
        <item x="496"/>
        <item x="511"/>
        <item x="672"/>
        <item m="1" x="1514"/>
        <item x="529"/>
        <item m="1" x="1746"/>
        <item x="669"/>
        <item x="642"/>
        <item m="1" x="1130"/>
        <item m="1" x="1109"/>
        <item x="484"/>
        <item m="1" x="811"/>
        <item x="182"/>
        <item m="1" x="1498"/>
        <item m="1" x="1648"/>
        <item x="639"/>
        <item m="1" x="1186"/>
        <item x="266"/>
        <item x="238"/>
        <item x="592"/>
        <item m="1" x="1712"/>
        <item x="583"/>
        <item x="526"/>
        <item x="538"/>
        <item x="6"/>
        <item x="9"/>
        <item m="1" x="1442"/>
        <item x="7"/>
        <item x="4"/>
        <item m="1" x="1274"/>
        <item x="596"/>
        <item x="302"/>
        <item x="2"/>
        <item x="485"/>
        <item x="5"/>
        <item x="1"/>
        <item x="584"/>
        <item x="3"/>
        <item x="14"/>
        <item x="12"/>
        <item x="310"/>
        <item x="598"/>
        <item x="0"/>
        <item x="8"/>
        <item x="10"/>
        <item x="458"/>
        <item m="1" x="1187"/>
        <item x="241"/>
        <item m="1" x="1117"/>
        <item m="1" x="1416"/>
        <item m="1" x="1229"/>
        <item x="221"/>
        <item m="1" x="1528"/>
        <item m="1" x="1521"/>
        <item x="358"/>
        <item x="608"/>
        <item m="1" x="1173"/>
        <item m="1" x="1583"/>
        <item m="1" x="825"/>
        <item x="228"/>
        <item m="1" x="1079"/>
        <item x="541"/>
        <item m="1" x="824"/>
        <item m="1" x="1136"/>
        <item m="1" x="1587"/>
        <item m="1" x="750"/>
        <item m="1" x="847"/>
        <item x="571"/>
        <item x="197"/>
        <item m="1" x="1046"/>
        <item m="1" x="1261"/>
        <item m="1" x="1731"/>
        <item m="1" x="1426"/>
        <item x="510"/>
        <item m="1" x="1631"/>
        <item m="1" x="1714"/>
        <item m="1" x="1633"/>
        <item m="1" x="1045"/>
        <item x="110"/>
        <item x="430"/>
        <item m="1" x="1359"/>
        <item m="1" x="838"/>
        <item m="1" x="1523"/>
        <item m="1" x="1664"/>
        <item x="23"/>
        <item m="1" x="1087"/>
        <item m="1" x="729"/>
        <item x="71"/>
        <item m="1" x="1482"/>
        <item m="1" x="845"/>
        <item m="1" x="1479"/>
        <item m="1" x="1452"/>
        <item x="351"/>
        <item m="1" x="1646"/>
        <item x="230"/>
        <item m="1" x="1270"/>
        <item x="344"/>
        <item x="505"/>
        <item m="1" x="1740"/>
        <item m="1" x="1319"/>
        <item m="1" x="715"/>
        <item m="1" x="1134"/>
        <item x="644"/>
        <item x="602"/>
        <item x="84"/>
        <item m="1" x="1357"/>
        <item m="1" x="1462"/>
        <item m="1" x="1220"/>
        <item m="1" x="820"/>
        <item x="606"/>
        <item m="1" x="1489"/>
        <item x="552"/>
        <item m="1" x="882"/>
        <item m="1" x="1177"/>
        <item x="356"/>
        <item x="604"/>
        <item m="1" x="1001"/>
        <item m="1" x="1053"/>
        <item m="1" x="1214"/>
        <item m="1" x="1051"/>
        <item m="1" x="1024"/>
        <item x="232"/>
        <item m="1" x="1389"/>
        <item x="508"/>
        <item m="1" x="1616"/>
        <item m="1" x="754"/>
        <item x="423"/>
        <item x="499"/>
        <item m="1" x="1293"/>
        <item m="1" x="1321"/>
        <item m="1" x="917"/>
        <item x="224"/>
        <item m="1" x="1707"/>
        <item x="504"/>
        <item x="503"/>
        <item x="502"/>
        <item x="297"/>
        <item m="1" x="1638"/>
        <item m="1" x="1761"/>
        <item m="1" x="1544"/>
        <item m="1" x="763"/>
        <item x="347"/>
        <item m="1" x="1577"/>
        <item x="317"/>
        <item m="1" x="1525"/>
        <item m="1" x="1346"/>
        <item x="346"/>
        <item x="459"/>
        <item x="466"/>
        <item x="11"/>
        <item x="467"/>
        <item x="646"/>
        <item m="1" x="1369"/>
        <item m="1" x="1602"/>
        <item m="1" x="1159"/>
        <item x="91"/>
        <item m="1" x="1507"/>
        <item m="1" x="1596"/>
        <item m="1" x="868"/>
        <item x="315"/>
        <item m="1" x="1694"/>
        <item m="1" x="1567"/>
        <item x="50"/>
        <item x="314"/>
        <item x="35"/>
        <item x="199"/>
        <item x="240"/>
        <item x="56"/>
        <item m="1" x="976"/>
        <item m="1" x="1716"/>
        <item m="1" x="850"/>
        <item x="449"/>
        <item x="474"/>
        <item x="633"/>
        <item m="1" x="1367"/>
        <item m="1" x="1019"/>
        <item m="1" x="1281"/>
        <item m="1" x="793"/>
        <item m="1" x="855"/>
        <item x="235"/>
        <item m="1" x="1124"/>
        <item m="1" x="1696"/>
        <item x="560"/>
        <item m="1" x="926"/>
        <item m="1" x="1152"/>
        <item m="1" x="1196"/>
        <item m="1" x="1434"/>
        <item x="321"/>
        <item m="1" x="1647"/>
        <item m="1" x="1676"/>
        <item m="1" x="916"/>
        <item x="471"/>
        <item x="489"/>
        <item m="1" x="1200"/>
        <item m="1" x="1325"/>
        <item x="189"/>
        <item m="1" x="788"/>
        <item m="1" x="1034"/>
        <item m="1" x="1563"/>
        <item m="1" x="1660"/>
        <item m="1" x="1392"/>
        <item m="1" x="1546"/>
        <item m="1" x="1658"/>
        <item m="1" x="771"/>
        <item m="1" x="1413"/>
        <item m="1" x="1311"/>
        <item m="1" x="1572"/>
        <item m="1" x="1420"/>
        <item m="1" x="965"/>
        <item m="1" x="939"/>
        <item m="1" x="1756"/>
        <item m="1" x="1287"/>
        <item x="656"/>
        <item m="1" x="1275"/>
        <item x="223"/>
        <item m="1" x="1728"/>
        <item m="1" x="1747"/>
        <item m="1" x="1641"/>
        <item m="1" x="1204"/>
        <item m="1" x="1095"/>
        <item x="359"/>
        <item m="1" x="1015"/>
        <item m="1" x="1063"/>
        <item m="1" x="1571"/>
        <item m="1" x="764"/>
        <item m="1" x="701"/>
        <item m="1" x="1436"/>
        <item x="418"/>
        <item m="1" x="1699"/>
        <item m="1" x="1548"/>
        <item m="1" x="1107"/>
        <item m="1" x="1090"/>
        <item m="1" x="1754"/>
        <item m="1" x="1678"/>
        <item m="1" x="1653"/>
        <item m="1" x="1008"/>
        <item m="1" x="918"/>
        <item m="1" x="856"/>
        <item m="1" x="807"/>
        <item x="609"/>
        <item x="610"/>
        <item x="611"/>
        <item x="612"/>
        <item x="613"/>
        <item x="614"/>
        <item x="615"/>
        <item x="616"/>
        <item x="617"/>
        <item x="618"/>
        <item m="1" x="1120"/>
        <item x="622"/>
        <item x="102"/>
        <item x="623"/>
        <item m="1" x="798"/>
        <item m="1" x="999"/>
        <item m="1" x="908"/>
        <item m="1" x="1066"/>
        <item m="1" x="713"/>
        <item x="634"/>
        <item x="619"/>
        <item m="1" x="1252"/>
        <item x="44"/>
        <item m="1" x="1432"/>
        <item m="1" x="1316"/>
        <item x="597"/>
        <item m="1" x="973"/>
        <item x="152"/>
        <item x="153"/>
        <item m="1" x="1269"/>
        <item m="1" x="712"/>
        <item m="1" x="1484"/>
        <item m="1" x="1672"/>
        <item x="316"/>
        <item m="1" x="1234"/>
        <item m="1" x="854"/>
        <item m="1" x="1193"/>
        <item m="1" x="1026"/>
        <item m="1" x="1645"/>
        <item x="40"/>
        <item m="1" x="1072"/>
        <item m="1" x="1751"/>
        <item m="1" x="1326"/>
        <item m="1" x="740"/>
        <item m="1" x="749"/>
        <item m="1" x="1009"/>
        <item m="1" x="1639"/>
        <item m="1" x="1582"/>
        <item m="1" x="837"/>
        <item m="1" x="1566"/>
        <item m="1" x="1073"/>
        <item m="1" x="1558"/>
        <item m="1" x="1520"/>
        <item m="1" x="1681"/>
        <item m="1" x="706"/>
        <item m="1" x="835"/>
        <item m="1" x="1478"/>
        <item m="1" x="1509"/>
        <item m="1" x="1564"/>
        <item x="285"/>
        <item m="1" x="1259"/>
        <item m="1" x="1297"/>
        <item m="1" x="760"/>
        <item m="1" x="1634"/>
        <item x="121"/>
        <item x="123"/>
        <item x="326"/>
        <item m="1" x="1673"/>
        <item m="1" x="953"/>
        <item m="1" x="1654"/>
        <item m="1" x="1493"/>
        <item m="1" x="817"/>
        <item m="1" x="1663"/>
        <item m="1" x="1004"/>
        <item m="1" x="1075"/>
        <item x="659"/>
        <item m="1" x="1713"/>
        <item m="1" x="778"/>
        <item m="1" x="1652"/>
        <item m="1" x="1138"/>
        <item m="1" x="1541"/>
        <item m="1" x="980"/>
        <item m="1" x="936"/>
        <item m="1" x="782"/>
        <item m="1" x="1394"/>
        <item m="1" x="1526"/>
        <item m="1" x="802"/>
        <item m="1" x="1435"/>
        <item x="37"/>
        <item x="39"/>
        <item x="41"/>
        <item m="1" x="1119"/>
        <item m="1" x="1584"/>
        <item m="1" x="736"/>
        <item m="1" x="883"/>
        <item m="1" x="864"/>
        <item m="1" x="1640"/>
        <item m="1" x="943"/>
        <item m="1" x="1303"/>
        <item m="1" x="1711"/>
        <item m="1" x="737"/>
        <item m="1" x="1315"/>
        <item m="1" x="996"/>
        <item m="1" x="1490"/>
        <item m="1" x="1257"/>
        <item m="1" x="1750"/>
        <item m="1" x="1156"/>
        <item m="1" x="1140"/>
        <item m="1" x="741"/>
        <item m="1" x="857"/>
        <item m="1" x="1561"/>
        <item m="1" x="878"/>
        <item m="1" x="1253"/>
        <item m="1" x="1379"/>
        <item m="1" x="765"/>
        <item m="1" x="1457"/>
        <item m="1" x="1665"/>
        <item m="1" x="1349"/>
        <item m="1" x="1251"/>
        <item m="1" x="1263"/>
        <item m="1" x="1241"/>
        <item m="1" x="702"/>
        <item m="1" x="1511"/>
        <item m="1" x="1327"/>
        <item x="335"/>
        <item m="1" x="874"/>
        <item m="1" x="990"/>
        <item x="336"/>
        <item m="1" x="1725"/>
        <item m="1" x="1343"/>
        <item m="1" x="1129"/>
        <item m="1" x="1398"/>
        <item m="1" x="1617"/>
        <item m="1" x="794"/>
        <item m="1" x="1726"/>
        <item m="1" x="709"/>
        <item x="67"/>
        <item m="1" x="1007"/>
        <item m="1" x="1475"/>
        <item m="1" x="747"/>
        <item m="1" x="1022"/>
        <item x="204"/>
        <item x="215"/>
        <item x="216"/>
        <item m="1" x="977"/>
        <item m="1" x="961"/>
        <item m="1" x="1636"/>
        <item m="1" x="942"/>
        <item m="1" x="1345"/>
        <item m="1" x="1534"/>
        <item m="1" x="1203"/>
        <item m="1" x="1399"/>
        <item m="1" x="1161"/>
        <item x="288"/>
        <item m="1" x="891"/>
        <item m="1" x="819"/>
        <item x="364"/>
        <item m="1" x="1206"/>
        <item m="1" x="1371"/>
        <item m="1" x="1348"/>
        <item m="1" x="1254"/>
        <item m="1" x="1425"/>
        <item m="1" x="895"/>
        <item m="1" x="1635"/>
        <item m="1" x="1668"/>
        <item m="1" x="733"/>
        <item m="1" x="1610"/>
        <item m="1" x="1710"/>
        <item m="1" x="1151"/>
        <item m="1" x="974"/>
        <item m="1" x="721"/>
        <item m="1" x="792"/>
        <item m="1" x="1428"/>
        <item m="1" x="873"/>
        <item x="301"/>
        <item m="1" x="1553"/>
        <item m="1" x="1217"/>
        <item m="1" x="1231"/>
        <item x="32"/>
        <item x="42"/>
        <item x="55"/>
        <item m="1" x="1723"/>
        <item m="1" x="1108"/>
        <item x="68"/>
        <item m="1" x="1400"/>
        <item x="105"/>
        <item x="111"/>
        <item m="1" x="1094"/>
        <item m="1" x="1465"/>
        <item m="1" x="1384"/>
        <item m="1" x="1575"/>
        <item x="203"/>
        <item m="1" x="1141"/>
        <item x="219"/>
        <item m="1" x="1372"/>
        <item m="1" x="1016"/>
        <item m="1" x="879"/>
        <item m="1" x="1364"/>
        <item m="1" x="1407"/>
        <item m="1" x="1184"/>
        <item m="1" x="887"/>
        <item m="1" x="1036"/>
        <item m="1" x="1744"/>
        <item m="1" x="975"/>
        <item m="1" x="1286"/>
        <item m="1" x="1536"/>
        <item m="1" x="1331"/>
        <item m="1" x="1306"/>
        <item m="1" x="1059"/>
        <item m="1" x="1485"/>
        <item m="1" x="853"/>
        <item x="25"/>
        <item m="1" x="1695"/>
        <item m="1" x="1082"/>
        <item x="28"/>
        <item m="1" x="775"/>
        <item x="26"/>
        <item x="27"/>
        <item m="1" x="1570"/>
        <item x="62"/>
        <item x="63"/>
        <item m="1" x="1383"/>
        <item m="1" x="1458"/>
        <item x="112"/>
        <item x="114"/>
        <item m="1" x="1444"/>
        <item m="1" x="971"/>
        <item m="1" x="1600"/>
        <item m="1" x="1076"/>
        <item m="1" x="1604"/>
        <item m="1" x="1239"/>
        <item x="183"/>
        <item x="54"/>
        <item m="1" x="1068"/>
        <item m="1" x="1682"/>
        <item x="179"/>
        <item x="184"/>
        <item m="1" x="756"/>
        <item m="1" x="849"/>
        <item x="206"/>
        <item m="1" x="1637"/>
        <item m="1" x="1510"/>
        <item m="1" x="1585"/>
        <item m="1" x="801"/>
        <item m="1" x="745"/>
        <item m="1" x="1277"/>
        <item x="304"/>
        <item m="1" x="1551"/>
        <item m="1" x="1531"/>
        <item m="1" x="1481"/>
        <item x="352"/>
        <item m="1" x="1160"/>
        <item m="1" x="1451"/>
        <item m="1" x="719"/>
        <item m="1" x="1226"/>
        <item m="1" x="1296"/>
        <item m="1" x="833"/>
        <item m="1" x="1690"/>
        <item m="1" x="1518"/>
        <item m="1" x="717"/>
        <item m="1" x="1527"/>
        <item m="1" x="1018"/>
        <item m="1" x="1023"/>
        <item x="387"/>
        <item m="1" x="779"/>
        <item m="1" x="1080"/>
        <item m="1" x="1171"/>
        <item m="1" x="799"/>
        <item m="1" x="1569"/>
        <item m="1" x="993"/>
        <item m="1" x="822"/>
        <item m="1" x="1409"/>
        <item m="1" x="1410"/>
        <item m="1" x="1619"/>
        <item m="1" x="1301"/>
        <item m="1" x="1370"/>
        <item m="1" x="1670"/>
        <item m="1" x="1468"/>
        <item m="1" x="1176"/>
        <item m="1" x="1599"/>
        <item m="1" x="1391"/>
        <item m="1" x="1611"/>
        <item m="1" x="897"/>
        <item m="1" x="1058"/>
        <item m="1" x="1467"/>
        <item m="1" x="1264"/>
        <item m="1" x="1064"/>
        <item x="475"/>
        <item m="1" x="877"/>
        <item m="1" x="1560"/>
        <item m="1" x="1202"/>
        <item m="1" x="1757"/>
        <item m="1" x="1448"/>
        <item m="1" x="1150"/>
        <item m="1" x="995"/>
        <item x="600"/>
        <item m="1" x="814"/>
        <item x="652"/>
        <item x="653"/>
        <item x="660"/>
        <item m="1" x="927"/>
        <item m="1" x="1115"/>
        <item m="1" x="1401"/>
        <item x="83"/>
        <item m="1" x="987"/>
        <item x="82"/>
        <item x="88"/>
        <item x="98"/>
        <item m="1" x="1318"/>
        <item m="1" x="1178"/>
        <item m="1" x="935"/>
        <item m="1" x="830"/>
        <item m="1" x="870"/>
        <item m="1" x="928"/>
        <item m="1" x="1165"/>
        <item m="1" x="1158"/>
        <item x="187"/>
        <item x="188"/>
        <item m="1" x="875"/>
        <item m="1" x="1406"/>
        <item m="1" x="1643"/>
        <item m="1" x="963"/>
        <item m="1" x="998"/>
        <item m="1" x="1745"/>
        <item m="1" x="860"/>
        <item x="353"/>
        <item m="1" x="1276"/>
        <item x="366"/>
        <item m="1" x="1181"/>
        <item m="1" x="1455"/>
        <item m="1" x="1341"/>
        <item x="384"/>
        <item x="388"/>
        <item m="1" x="1304"/>
        <item m="1" x="780"/>
        <item m="1" x="913"/>
        <item m="1" x="1625"/>
        <item m="1" x="1433"/>
        <item m="1" x="1086"/>
        <item m="1" x="703"/>
        <item m="1" x="1483"/>
        <item m="1" x="753"/>
        <item m="1" x="989"/>
        <item m="1" x="1395"/>
        <item m="1" x="1469"/>
        <item m="1" x="1240"/>
        <item x="438"/>
        <item m="1" x="1733"/>
        <item m="1" x="846"/>
        <item m="1" x="1623"/>
        <item m="1" x="1732"/>
        <item m="1" x="1415"/>
        <item m="1" x="1404"/>
        <item m="1" x="1333"/>
        <item x="487"/>
        <item x="509"/>
        <item x="512"/>
        <item x="527"/>
        <item x="528"/>
        <item x="533"/>
        <item m="1" x="1680"/>
        <item m="1" x="1412"/>
        <item m="1" x="1101"/>
        <item m="1" x="1549"/>
        <item m="1" x="751"/>
        <item m="1" x="858"/>
        <item m="1" x="1340"/>
        <item m="1" x="1374"/>
        <item x="15"/>
        <item x="22"/>
        <item m="1" x="1476"/>
        <item m="1" x="1581"/>
        <item m="1" x="1040"/>
        <item m="1" x="1157"/>
        <item m="1" x="1649"/>
        <item x="33"/>
        <item m="1" x="1230"/>
        <item x="46"/>
        <item x="51"/>
        <item m="1" x="1317"/>
        <item x="65"/>
        <item x="66"/>
        <item m="1" x="1606"/>
        <item x="70"/>
        <item m="1" x="1405"/>
        <item m="1" x="948"/>
        <item m="1" x="1042"/>
        <item x="513"/>
        <item x="115"/>
        <item m="1" x="861"/>
        <item m="1" x="1014"/>
        <item m="1" x="890"/>
        <item x="117"/>
        <item m="1" x="1222"/>
        <item m="1" x="1557"/>
        <item m="1" x="1149"/>
        <item m="1" x="1223"/>
        <item m="1" x="1385"/>
        <item m="1" x="1565"/>
        <item m="1" x="1497"/>
        <item m="1" x="1248"/>
        <item m="1" x="1722"/>
        <item m="1" x="1729"/>
        <item m="1" x="1054"/>
        <item m="1" x="1499"/>
        <item m="1" x="940"/>
        <item x="119"/>
        <item m="1" x="931"/>
        <item m="1" x="785"/>
        <item m="1" x="1396"/>
        <item x="200"/>
        <item x="202"/>
        <item m="1" x="1170"/>
        <item m="1" x="1309"/>
        <item x="207"/>
        <item x="208"/>
        <item m="1" x="968"/>
        <item m="1" x="1453"/>
        <item x="210"/>
        <item x="211"/>
        <item m="1" x="1580"/>
        <item m="1" x="1243"/>
        <item m="1" x="1199"/>
        <item m="1" x="770"/>
        <item x="280"/>
        <item m="1" x="1192"/>
        <item x="281"/>
        <item x="282"/>
        <item m="1" x="1440"/>
        <item m="1" x="1097"/>
        <item x="283"/>
        <item x="284"/>
        <item m="1" x="1185"/>
        <item m="1" x="746"/>
        <item x="286"/>
        <item m="1" x="1208"/>
        <item m="1" x="1361"/>
        <item m="1" x="1213"/>
        <item m="1" x="1741"/>
        <item m="1" x="1628"/>
        <item m="1" x="841"/>
        <item m="1" x="826"/>
        <item x="287"/>
        <item m="1" x="1227"/>
        <item m="1" x="1470"/>
        <item m="1" x="1069"/>
        <item m="1" x="944"/>
        <item m="1" x="810"/>
        <item x="290"/>
        <item x="291"/>
        <item x="292"/>
        <item m="1" x="865"/>
        <item m="1" x="889"/>
        <item x="293"/>
        <item x="294"/>
        <item m="1" x="1330"/>
        <item m="1" x="1378"/>
        <item x="295"/>
        <item x="296"/>
        <item m="1" x="922"/>
        <item x="348"/>
        <item x="349"/>
        <item x="360"/>
        <item x="362"/>
        <item x="363"/>
        <item x="365"/>
        <item x="368"/>
        <item m="1" x="1029"/>
        <item m="1" x="786"/>
        <item m="1" x="1194"/>
        <item x="369"/>
        <item x="370"/>
        <item x="371"/>
        <item x="372"/>
        <item m="1" x="915"/>
        <item m="1" x="979"/>
        <item x="373"/>
        <item x="374"/>
        <item x="375"/>
        <item x="376"/>
        <item x="377"/>
        <item x="378"/>
        <item x="379"/>
        <item x="380"/>
        <item m="1" x="1167"/>
        <item m="1" x="1344"/>
        <item m="1" x="710"/>
        <item x="381"/>
        <item x="382"/>
        <item m="1" x="1044"/>
        <item x="383"/>
        <item m="1" x="1221"/>
        <item x="476"/>
        <item x="477"/>
        <item x="479"/>
        <item x="482"/>
        <item x="483"/>
        <item x="486"/>
        <item m="1" x="1228"/>
        <item x="564"/>
        <item m="1" x="1012"/>
        <item m="1" x="1621"/>
        <item m="1" x="1111"/>
        <item m="1" x="1736"/>
        <item m="1" x="1556"/>
        <item m="1" x="1089"/>
        <item x="567"/>
        <item m="1" x="1538"/>
        <item m="1" x="960"/>
        <item x="568"/>
        <item x="580"/>
        <item x="581"/>
        <item x="582"/>
        <item m="1" x="1209"/>
        <item m="1" x="1488"/>
        <item m="1" x="1356"/>
        <item x="591"/>
        <item x="593"/>
        <item x="594"/>
        <item x="595"/>
        <item x="178"/>
        <item x="180"/>
        <item m="1" x="1354"/>
        <item x="408"/>
        <item x="409"/>
        <item m="1" x="964"/>
        <item m="1" x="1466"/>
        <item m="1" x="735"/>
        <item m="1" x="1545"/>
        <item x="410"/>
        <item x="411"/>
        <item m="1" x="1603"/>
        <item m="1" x="727"/>
        <item m="1" x="1183"/>
        <item m="1" x="755"/>
        <item m="1" x="969"/>
        <item m="1" x="1655"/>
        <item m="1" x="949"/>
        <item x="412"/>
        <item m="1" x="1589"/>
        <item m="1" x="732"/>
        <item m="1" x="959"/>
        <item m="1" x="1283"/>
        <item x="413"/>
        <item x="414"/>
        <item m="1" x="1552"/>
        <item m="1" x="1562"/>
        <item m="1" x="1143"/>
        <item m="1" x="1246"/>
        <item m="1" x="1686"/>
        <item m="1" x="958"/>
        <item m="1" x="1464"/>
        <item x="415"/>
        <item x="417"/>
        <item x="419"/>
        <item x="420"/>
        <item x="421"/>
        <item m="1" x="739"/>
        <item m="1" x="1098"/>
        <item x="549"/>
        <item x="554"/>
        <item m="1" x="1605"/>
        <item x="607"/>
        <item x="679"/>
        <item x="651"/>
        <item x="657"/>
        <item x="658"/>
        <item x="661"/>
        <item x="662"/>
        <item x="663"/>
        <item x="680"/>
        <item m="1" x="1718"/>
        <item m="1" x="1667"/>
        <item m="1" x="1352"/>
        <item m="1" x="800"/>
        <item x="681"/>
        <item x="670"/>
        <item x="671"/>
        <item m="1" x="1471"/>
        <item x="122"/>
        <item m="1" x="844"/>
        <item x="124"/>
        <item x="125"/>
        <item x="126"/>
        <item x="127"/>
        <item m="1" x="704"/>
        <item x="128"/>
        <item m="1" x="1614"/>
        <item m="1" x="947"/>
        <item m="1" x="1402"/>
        <item x="129"/>
        <item m="1" x="805"/>
        <item x="131"/>
        <item m="1" x="1573"/>
        <item m="1" x="1003"/>
        <item x="132"/>
        <item x="133"/>
        <item m="1" x="1055"/>
        <item m="1" x="1679"/>
        <item m="1" x="1590"/>
        <item m="1" x="902"/>
        <item m="1" x="818"/>
        <item m="1" x="1749"/>
        <item m="1" x="1429"/>
        <item m="1" x="790"/>
        <item m="1" x="867"/>
        <item m="1" x="914"/>
        <item x="136"/>
        <item m="1" x="950"/>
        <item m="1" x="1289"/>
        <item x="137"/>
        <item m="1" x="1035"/>
        <item m="1" x="1748"/>
        <item x="139"/>
        <item m="1" x="1529"/>
        <item m="1" x="730"/>
        <item m="1" x="1506"/>
        <item m="1" x="1535"/>
        <item x="140"/>
        <item x="141"/>
        <item m="1" x="892"/>
        <item x="142"/>
        <item m="1" x="1555"/>
        <item x="143"/>
        <item m="1" x="1255"/>
        <item m="1" x="1630"/>
        <item m="1" x="1439"/>
        <item x="145"/>
        <item m="1" x="1292"/>
        <item m="1" x="1737"/>
        <item m="1" x="752"/>
        <item x="146"/>
        <item m="1" x="1579"/>
        <item m="1" x="1607"/>
        <item m="1" x="1180"/>
        <item m="1" x="951"/>
        <item x="147"/>
        <item m="1" x="1302"/>
        <item m="1" x="884"/>
        <item m="1" x="982"/>
        <item m="1" x="832"/>
        <item x="148"/>
        <item x="149"/>
        <item m="1" x="1065"/>
        <item m="1" x="1332"/>
        <item m="1" x="1697"/>
        <item m="1" x="1501"/>
        <item x="239"/>
        <item m="1" x="1162"/>
        <item m="1" x="1298"/>
        <item m="1" x="1077"/>
        <item m="1" x="1197"/>
        <item m="1" x="1431"/>
        <item x="242"/>
        <item m="1" x="1559"/>
        <item m="1" x="898"/>
        <item x="243"/>
        <item x="246"/>
        <item m="1" x="816"/>
        <item x="247"/>
        <item x="248"/>
        <item m="1" x="1295"/>
        <item m="1" x="804"/>
        <item x="249"/>
        <item x="250"/>
        <item x="251"/>
        <item x="252"/>
        <item x="253"/>
        <item x="254"/>
        <item m="1" x="1218"/>
        <item x="256"/>
        <item x="257"/>
        <item x="258"/>
        <item m="1" x="1250"/>
        <item m="1" x="1674"/>
        <item m="1" x="1285"/>
        <item m="1" x="1103"/>
        <item m="1" x="1427"/>
        <item m="1" x="921"/>
        <item m="1" x="925"/>
        <item x="697"/>
        <item x="698"/>
        <item x="699"/>
        <item x="700"/>
        <item x="259"/>
        <item x="261"/>
        <item x="262"/>
        <item x="263"/>
        <item x="268"/>
        <item m="1" x="1125"/>
        <item x="269"/>
        <item x="270"/>
        <item x="272"/>
        <item x="273"/>
        <item m="1" x="1689"/>
        <item m="1" x="827"/>
        <item x="275"/>
        <item m="1" x="1061"/>
        <item m="1" x="1057"/>
        <item m="1" x="787"/>
        <item m="1" x="906"/>
        <item x="278"/>
        <item x="279"/>
        <item m="1" x="1262"/>
        <item x="390"/>
        <item x="391"/>
        <item m="1" x="1258"/>
        <item x="392"/>
        <item x="393"/>
        <item m="1" x="1144"/>
        <item m="1" x="1215"/>
        <item x="394"/>
        <item m="1" x="781"/>
        <item x="395"/>
        <item m="1" x="1380"/>
        <item x="397"/>
        <item x="398"/>
        <item x="399"/>
        <item m="1" x="1657"/>
        <item x="401"/>
        <item x="402"/>
        <item x="403"/>
        <item x="404"/>
        <item m="1" x="1137"/>
        <item m="1" x="957"/>
        <item x="406"/>
        <item m="1" x="934"/>
        <item m="1" x="871"/>
        <item x="514"/>
        <item x="515"/>
        <item x="516"/>
        <item x="519"/>
        <item x="520"/>
        <item x="521"/>
        <item x="522"/>
        <item m="1" x="910"/>
        <item x="523"/>
        <item x="524"/>
        <item x="525"/>
        <item m="1" x="1701"/>
        <item m="1" x="1629"/>
        <item x="536"/>
        <item x="540"/>
        <item m="1" x="1362"/>
        <item m="1" x="1122"/>
        <item m="1" x="1106"/>
        <item m="1" x="1112"/>
        <item m="1" x="1118"/>
        <item m="1" x="866"/>
        <item m="1" x="1508"/>
        <item m="1" x="1148"/>
        <item m="1" x="1419"/>
        <item m="1" x="1597"/>
        <item m="1" x="1734"/>
        <item m="1" x="1121"/>
        <item m="1" x="1002"/>
        <item m="1" x="1495"/>
        <item m="1" x="1539"/>
        <item m="1" x="1588"/>
        <item m="1" x="1032"/>
        <item m="1" x="1290"/>
        <item m="1" x="1201"/>
        <item m="1" x="1083"/>
        <item x="576"/>
        <item m="1" x="929"/>
        <item m="1" x="1211"/>
        <item m="1" x="1755"/>
        <item m="1" x="952"/>
        <item m="1" x="1702"/>
        <item x="570"/>
        <item m="1" x="946"/>
        <item x="579"/>
        <item m="1" x="1618"/>
        <item m="1" x="1522"/>
        <item m="1" x="1388"/>
        <item x="150"/>
        <item x="151"/>
        <item x="154"/>
        <item x="155"/>
        <item x="156"/>
        <item x="157"/>
        <item x="158"/>
        <item x="159"/>
        <item m="1" x="1703"/>
        <item m="1" x="966"/>
        <item m="1" x="1242"/>
        <item x="161"/>
        <item m="1" x="1195"/>
        <item m="1" x="843"/>
        <item x="163"/>
        <item x="165"/>
        <item m="1" x="1651"/>
        <item m="1" x="1675"/>
        <item m="1" x="992"/>
        <item x="167"/>
        <item x="168"/>
        <item x="169"/>
        <item m="1" x="1554"/>
        <item x="170"/>
        <item x="171"/>
        <item m="1" x="731"/>
        <item x="172"/>
        <item m="1" x="777"/>
        <item x="173"/>
        <item m="1" x="1687"/>
        <item x="174"/>
        <item x="175"/>
        <item x="176"/>
        <item x="177"/>
        <item x="389"/>
        <item x="544"/>
        <item m="1" x="1704"/>
        <item x="546"/>
        <item x="550"/>
        <item x="551"/>
        <item x="553"/>
        <item m="1" x="1491"/>
        <item x="555"/>
        <item m="1" x="1447"/>
        <item m="1" x="1662"/>
        <item m="1" x="1282"/>
        <item m="1" x="823"/>
        <item m="1" x="1350"/>
        <item m="1" x="1550"/>
        <item m="1" x="748"/>
        <item m="1" x="1342"/>
        <item m="1" x="734"/>
        <item x="220"/>
        <item m="1" x="797"/>
        <item m="1" x="1463"/>
        <item m="1" x="1182"/>
        <item x="214"/>
        <item x="620"/>
        <item x="693"/>
        <item x="621"/>
        <item x="694"/>
        <item x="695"/>
        <item x="624"/>
        <item x="626"/>
        <item x="627"/>
        <item x="688"/>
        <item x="327"/>
        <item m="1" x="1279"/>
        <item m="1" x="1205"/>
        <item m="1" x="1724"/>
        <item m="1" x="1123"/>
        <item m="1" x="1324"/>
        <item m="1" x="1267"/>
        <item x="332"/>
        <item m="1" x="1422"/>
        <item m="1" x="1720"/>
        <item m="1" x="1048"/>
        <item m="1" x="900"/>
        <item x="86"/>
        <item x="92"/>
        <item m="1" x="1477"/>
        <item m="1" x="1043"/>
        <item m="1" x="1656"/>
        <item m="1" x="774"/>
        <item m="1" x="1010"/>
        <item x="427"/>
        <item m="1" x="1494"/>
        <item m="1" x="1146"/>
        <item m="1" x="1752"/>
        <item x="428"/>
        <item m="1" x="876"/>
        <item m="1" x="1445"/>
        <item m="1" x="1473"/>
        <item x="434"/>
        <item x="435"/>
        <item x="436"/>
        <item m="1" x="1691"/>
        <item x="437"/>
        <item m="1" x="831"/>
        <item x="439"/>
        <item m="1" x="1212"/>
        <item x="440"/>
        <item m="1" x="1578"/>
        <item m="1" x="1438"/>
        <item m="1" x="1132"/>
        <item x="442"/>
        <item m="1" x="1284"/>
        <item m="1" x="1459"/>
        <item x="445"/>
        <item m="1" x="1414"/>
        <item x="443"/>
        <item m="1" x="1753"/>
        <item m="1" x="1338"/>
        <item m="1" x="899"/>
        <item x="446"/>
        <item x="447"/>
        <item m="1" x="903"/>
        <item x="450"/>
        <item m="1" x="1334"/>
        <item x="451"/>
        <item m="1" x="1612"/>
        <item m="1" x="1574"/>
        <item x="454"/>
        <item x="455"/>
        <item m="1" x="1291"/>
        <item x="361"/>
        <item m="1" x="772"/>
        <item m="1" x="1454"/>
        <item x="29"/>
        <item x="30"/>
        <item m="1" x="1692"/>
        <item x="31"/>
        <item x="34"/>
        <item x="36"/>
        <item x="57"/>
        <item x="58"/>
        <item x="61"/>
        <item x="80"/>
        <item x="89"/>
        <item m="1" x="1542"/>
        <item x="97"/>
        <item x="118"/>
        <item x="120"/>
        <item x="227"/>
        <item x="303"/>
        <item x="307"/>
        <item x="308"/>
        <item x="309"/>
        <item x="328"/>
        <item x="329"/>
        <item x="330"/>
        <item x="331"/>
        <item x="416"/>
        <item x="422"/>
        <item m="1" x="1709"/>
        <item m="1" x="912"/>
        <item x="534"/>
        <item m="1" x="1299"/>
        <item x="666"/>
        <item m="1" x="762"/>
        <item x="689"/>
        <item m="1" x="1762"/>
        <item x="690"/>
        <item x="691"/>
        <item x="692"/>
        <item x="696"/>
        <item x="24"/>
        <item m="1" x="896"/>
        <item x="59"/>
        <item x="103"/>
        <item m="1" x="1480"/>
        <item x="108"/>
        <item m="1" x="705"/>
        <item x="134"/>
        <item x="144"/>
        <item x="162"/>
        <item x="166"/>
        <item x="333"/>
        <item x="334"/>
        <item x="337"/>
        <item x="338"/>
        <item x="339"/>
        <item x="345"/>
        <item x="400"/>
        <item m="1" x="1446"/>
        <item x="457"/>
        <item m="1" x="1360"/>
        <item m="1" x="1530"/>
        <item m="1" x="1041"/>
        <item m="1" x="1102"/>
        <item m="1" x="1609"/>
        <item x="628"/>
        <item x="629"/>
        <item m="1" x="1050"/>
        <item x="632"/>
        <item x="654"/>
        <item m="1" x="1449"/>
        <item x="682"/>
        <item x="683"/>
        <item x="684"/>
        <item x="104"/>
        <item x="106"/>
        <item x="135"/>
        <item x="212"/>
        <item x="426"/>
        <item x="574"/>
        <item x="577"/>
        <item x="589"/>
        <item x="630"/>
        <item x="603"/>
        <item x="160"/>
        <item x="107"/>
        <item x="531"/>
        <item x="116"/>
        <item x="277"/>
        <item x="535"/>
        <item x="94"/>
        <item x="95"/>
        <item x="245"/>
        <item x="299"/>
        <item x="306"/>
        <item x="424"/>
        <item x="429"/>
        <item x="432"/>
        <item x="433"/>
        <item x="431"/>
        <item x="218"/>
        <item x="441"/>
        <item x="444"/>
        <item x="448"/>
        <item x="452"/>
        <item x="453"/>
        <item x="456"/>
        <item x="130"/>
        <item x="462"/>
        <item x="78"/>
        <item x="267"/>
        <item x="236"/>
        <item x="237"/>
        <item x="556"/>
        <item x="90"/>
        <item x="298"/>
        <item x="300"/>
        <item x="340"/>
        <item x="405"/>
        <item x="407"/>
        <item x="565"/>
      </items>
    </pivotField>
    <pivotField outline="0" showAll="0" includeNewItemsInFilter="1" defaultSubtotal="0">
      <items count="2114">
        <item x="610"/>
        <item m="1" x="1461"/>
        <item m="1" x="2106"/>
        <item m="1" x="1357"/>
        <item x="541"/>
        <item x="548"/>
        <item m="1" x="2037"/>
        <item x="547"/>
        <item m="1" x="1567"/>
        <item m="1" x="1248"/>
        <item m="1" x="1265"/>
        <item m="1" x="2071"/>
        <item m="1" x="1907"/>
        <item m="1" x="1512"/>
        <item m="1" x="1923"/>
        <item m="1" x="1560"/>
        <item m="1" x="1765"/>
        <item m="1" x="1870"/>
        <item m="1" x="1164"/>
        <item m="1" x="1611"/>
        <item m="1" x="2001"/>
        <item m="1" x="1210"/>
        <item m="1" x="1857"/>
        <item m="1" x="1216"/>
        <item m="1" x="1972"/>
        <item m="1" x="1821"/>
        <item m="1" x="1452"/>
        <item m="1" x="1370"/>
        <item m="1" x="1867"/>
        <item m="1" x="1565"/>
        <item m="1" x="1321"/>
        <item m="1" x="2075"/>
        <item m="1" x="1996"/>
        <item m="1" x="1601"/>
        <item m="1" x="1840"/>
        <item m="1" x="1971"/>
        <item m="1" x="1217"/>
        <item m="1" x="2042"/>
        <item m="1" x="1803"/>
        <item m="1" x="1573"/>
        <item m="1" x="1701"/>
        <item x="48"/>
        <item m="1" x="1490"/>
        <item m="1" x="1250"/>
        <item m="1" x="1819"/>
        <item m="1" x="1580"/>
        <item m="1" x="1925"/>
        <item m="1" x="1356"/>
        <item x="1054"/>
        <item m="1" x="1414"/>
        <item m="1" x="1471"/>
        <item m="1" x="1592"/>
        <item m="1" x="1294"/>
        <item m="1" x="1563"/>
        <item m="1" x="1209"/>
        <item m="1" x="1419"/>
        <item m="1" x="1410"/>
        <item m="1" x="1724"/>
        <item m="1" x="1734"/>
        <item m="1" x="1155"/>
        <item m="1" x="1469"/>
        <item m="1" x="1529"/>
        <item m="1" x="1304"/>
        <item m="1" x="1364"/>
        <item m="1" x="2021"/>
        <item m="1" x="1860"/>
        <item m="1" x="1486"/>
        <item m="1" x="1450"/>
        <item m="1" x="1688"/>
        <item m="1" x="1886"/>
        <item m="1" x="1913"/>
        <item m="1" x="1891"/>
        <item m="1" x="1200"/>
        <item m="1" x="2015"/>
        <item m="1" x="1278"/>
        <item m="1" x="1763"/>
        <item m="1" x="1429"/>
        <item m="1" x="1451"/>
        <item m="1" x="1289"/>
        <item m="1" x="2014"/>
        <item m="1" x="1815"/>
        <item m="1" x="1575"/>
        <item m="1" x="1761"/>
        <item m="1" x="1142"/>
        <item m="1" x="2097"/>
        <item m="1" x="1640"/>
        <item m="1" x="1286"/>
        <item m="1" x="1798"/>
        <item m="1" x="1315"/>
        <item m="1" x="1982"/>
        <item m="1" x="1730"/>
        <item m="1" x="1828"/>
        <item m="1" x="1318"/>
        <item m="1" x="1467"/>
        <item m="1" x="1591"/>
        <item m="1" x="1780"/>
        <item m="1" x="1830"/>
        <item m="1" x="1919"/>
        <item m="1" x="2099"/>
        <item m="1" x="2104"/>
        <item m="1" x="1159"/>
        <item m="1" x="1190"/>
        <item m="1" x="1441"/>
        <item m="1" x="1427"/>
        <item m="1" x="1277"/>
        <item m="1" x="1328"/>
        <item m="1" x="1889"/>
        <item m="1" x="2044"/>
        <item m="1" x="1389"/>
        <item m="1" x="1473"/>
        <item m="1" x="1147"/>
        <item m="1" x="1497"/>
        <item m="1" x="2030"/>
        <item x="223"/>
        <item m="1" x="1571"/>
        <item m="1" x="1384"/>
        <item m="1" x="1762"/>
        <item m="1" x="2086"/>
        <item x="515"/>
        <item m="1" x="1463"/>
        <item m="1" x="1400"/>
        <item m="1" x="1572"/>
        <item m="1" x="2058"/>
        <item m="1" x="1679"/>
        <item m="1" x="1952"/>
        <item m="1" x="1154"/>
        <item m="1" x="1989"/>
        <item m="1" x="1329"/>
        <item m="1" x="1396"/>
        <item m="1" x="2078"/>
        <item m="1" x="1642"/>
        <item m="1" x="1401"/>
        <item m="1" x="1508"/>
        <item m="1" x="1556"/>
        <item m="1" x="1362"/>
        <item m="1" x="1772"/>
        <item m="1" x="1191"/>
        <item m="1" x="1266"/>
        <item m="1" x="1862"/>
        <item m="1" x="1220"/>
        <item m="1" x="1367"/>
        <item m="1" x="1700"/>
        <item m="1" x="1576"/>
        <item m="1" x="1478"/>
        <item m="1" x="1562"/>
        <item m="1" x="1395"/>
        <item m="1" x="1379"/>
        <item m="1" x="1644"/>
        <item m="1" x="1226"/>
        <item m="1" x="1316"/>
        <item x="1115"/>
        <item m="1" x="1641"/>
        <item m="1" x="1770"/>
        <item m="1" x="1428"/>
        <item x="323"/>
        <item x="103"/>
        <item x="969"/>
        <item x="495"/>
        <item m="1" x="2008"/>
        <item m="1" x="1528"/>
        <item m="1" x="1406"/>
        <item m="1" x="1731"/>
        <item x="226"/>
        <item x="227"/>
        <item m="1" x="1553"/>
        <item m="1" x="1774"/>
        <item m="1" x="1517"/>
        <item x="774"/>
        <item x="431"/>
        <item x="518"/>
        <item x="395"/>
        <item x="405"/>
        <item x="485"/>
        <item x="484"/>
        <item m="1" x="1388"/>
        <item m="1" x="1667"/>
        <item x="864"/>
        <item x="854"/>
        <item x="849"/>
        <item x="806"/>
        <item x="803"/>
        <item x="795"/>
        <item x="799"/>
        <item x="801"/>
        <item x="805"/>
        <item x="804"/>
        <item x="812"/>
        <item x="810"/>
        <item x="808"/>
        <item m="1" x="1402"/>
        <item x="814"/>
        <item x="863"/>
        <item m="1" x="2016"/>
        <item m="1" x="1782"/>
        <item m="1" x="1967"/>
        <item m="1" x="1680"/>
        <item m="1" x="2006"/>
        <item m="1" x="1708"/>
        <item m="1" x="1810"/>
        <item m="1" x="2064"/>
        <item m="1" x="1494"/>
        <item x="24"/>
        <item m="1" x="1172"/>
        <item m="1" x="1837"/>
        <item m="1" x="1946"/>
        <item x="862"/>
        <item m="1" x="1791"/>
        <item x="936"/>
        <item m="1" x="1696"/>
        <item x="852"/>
        <item x="612"/>
        <item x="611"/>
        <item m="1" x="1561"/>
        <item m="1" x="1261"/>
        <item m="1" x="1578"/>
        <item x="930"/>
        <item x="1070"/>
        <item m="1" x="1437"/>
        <item m="1" x="1652"/>
        <item m="1" x="1666"/>
        <item m="1" x="1412"/>
        <item m="1" x="1331"/>
        <item m="1" x="1764"/>
        <item x="182"/>
        <item m="1" x="1218"/>
        <item m="1" x="1425"/>
        <item m="1" x="1605"/>
        <item x="540"/>
        <item x="800"/>
        <item x="236"/>
        <item x="714"/>
        <item x="741"/>
        <item x="336"/>
        <item x="337"/>
        <item x="335"/>
        <item x="28"/>
        <item m="1" x="1506"/>
        <item m="1" x="1911"/>
        <item m="1" x="1224"/>
        <item m="1" x="1295"/>
        <item m="1" x="1404"/>
        <item m="1" x="1620"/>
        <item m="1" x="1339"/>
        <item m="1" x="1435"/>
        <item x="3"/>
        <item x="4"/>
        <item x="1"/>
        <item x="0"/>
        <item x="807"/>
        <item m="1" x="1514"/>
        <item m="1" x="2065"/>
        <item x="865"/>
        <item x="228"/>
        <item x="235"/>
        <item m="1" x="1383"/>
        <item x="767"/>
        <item m="1" x="1795"/>
        <item m="1" x="1767"/>
        <item x="1048"/>
        <item m="1" x="1847"/>
        <item x="445"/>
        <item x="440"/>
        <item x="1102"/>
        <item m="1" x="2085"/>
        <item x="954"/>
        <item x="468"/>
        <item x="489"/>
        <item x="444"/>
        <item m="1" x="1236"/>
        <item x="442"/>
        <item m="1" x="1232"/>
        <item m="1" x="1198"/>
        <item m="1" x="1785"/>
        <item m="1" x="1298"/>
        <item m="1" x="1566"/>
        <item x="21"/>
        <item m="1" x="2026"/>
        <item m="1" x="2076"/>
        <item m="1" x="1475"/>
        <item m="1" x="1189"/>
        <item m="1" x="1852"/>
        <item m="1" x="1738"/>
        <item m="1" x="1390"/>
        <item m="1" x="1485"/>
        <item x="773"/>
        <item m="1" x="1804"/>
        <item m="1" x="1477"/>
        <item m="1" x="2107"/>
        <item m="1" x="1195"/>
        <item m="1" x="1599"/>
        <item m="1" x="2062"/>
        <item x="321"/>
        <item x="238"/>
        <item m="1" x="1918"/>
        <item x="303"/>
        <item x="304"/>
        <item x="608"/>
        <item x="609"/>
        <item x="1097"/>
        <item x="970"/>
        <item x="301"/>
        <item x="302"/>
        <item m="1" x="1983"/>
        <item x="1127"/>
        <item x="952"/>
        <item x="1120"/>
        <item x="470"/>
        <item m="1" x="1722"/>
        <item x="1093"/>
        <item x="1073"/>
        <item x="453"/>
        <item m="1" x="1713"/>
        <item x="1072"/>
        <item m="1" x="1235"/>
        <item m="1" x="1337"/>
        <item x="601"/>
        <item x="476"/>
        <item x="984"/>
        <item x="652"/>
        <item m="1" x="1333"/>
        <item m="1" x="1740"/>
        <item m="1" x="1613"/>
        <item m="1" x="1542"/>
        <item x="955"/>
        <item m="1" x="1557"/>
        <item x="469"/>
        <item x="943"/>
        <item m="1" x="1814"/>
        <item m="1" x="1940"/>
        <item m="1" x="1574"/>
        <item x="1101"/>
        <item x="928"/>
        <item m="1" x="1739"/>
        <item x="924"/>
        <item x="435"/>
        <item x="463"/>
        <item m="1" x="1212"/>
        <item x="971"/>
        <item x="286"/>
        <item m="1" x="2068"/>
        <item m="1" x="2102"/>
        <item m="1" x="1205"/>
        <item x="959"/>
        <item x="229"/>
        <item x="233"/>
        <item m="1" x="1394"/>
        <item x="855"/>
        <item x="1098"/>
        <item m="1" x="1900"/>
        <item m="1" x="1678"/>
        <item m="1" x="1246"/>
        <item x="615"/>
        <item x="529"/>
        <item m="1" x="1498"/>
        <item m="1" x="1994"/>
        <item x="475"/>
        <item x="975"/>
        <item m="1" x="1521"/>
        <item x="711"/>
        <item m="1" x="1786"/>
        <item x="1105"/>
        <item m="1" x="1245"/>
        <item m="1" x="1673"/>
        <item x="1028"/>
        <item m="1" x="1861"/>
        <item m="1" x="1711"/>
        <item x="947"/>
        <item m="1" x="1256"/>
        <item x="461"/>
        <item x="613"/>
        <item x="977"/>
        <item x="362"/>
        <item m="1" x="2043"/>
        <item m="1" x="1281"/>
        <item m="1" x="2061"/>
        <item x="398"/>
        <item m="1" x="1868"/>
        <item m="1" x="1618"/>
        <item x="488"/>
        <item x="239"/>
        <item x="1042"/>
        <item x="1047"/>
        <item x="961"/>
        <item x="933"/>
        <item m="1" x="1977"/>
        <item m="1" x="1721"/>
        <item m="1" x="1884"/>
        <item m="1" x="1373"/>
        <item m="1" x="1706"/>
        <item m="1" x="1833"/>
        <item x="324"/>
        <item m="1" x="1179"/>
        <item x="980"/>
        <item m="1" x="1622"/>
        <item x="64"/>
        <item m="1" x="1372"/>
        <item m="1" x="1955"/>
        <item x="539"/>
        <item m="1" x="1141"/>
        <item m="1" x="1207"/>
        <item m="1" x="2032"/>
        <item x="596"/>
        <item x="584"/>
        <item x="585"/>
        <item x="598"/>
        <item x="586"/>
        <item m="1" x="1757"/>
        <item x="587"/>
        <item x="588"/>
        <item x="591"/>
        <item x="595"/>
        <item x="590"/>
        <item m="1" x="1676"/>
        <item m="1" x="1365"/>
        <item m="1" x="1259"/>
        <item m="1" x="1623"/>
        <item m="1" x="1903"/>
        <item m="1" x="2057"/>
        <item x="101"/>
        <item x="905"/>
        <item m="1" x="1973"/>
        <item x="785"/>
        <item m="1" x="1241"/>
        <item x="784"/>
        <item x="783"/>
        <item x="740"/>
        <item x="594"/>
        <item m="1" x="1312"/>
        <item m="1" x="1288"/>
        <item m="1" x="1681"/>
        <item m="1" x="1732"/>
        <item m="1" x="1608"/>
        <item x="1084"/>
        <item m="1" x="1776"/>
        <item m="1" x="1648"/>
        <item x="637"/>
        <item x="78"/>
        <item m="1" x="1149"/>
        <item m="1" x="1930"/>
        <item m="1" x="1484"/>
        <item m="1" x="1683"/>
        <item x="1050"/>
        <item m="1" x="1313"/>
        <item x="225"/>
        <item x="951"/>
        <item m="1" x="1728"/>
        <item m="1" x="2073"/>
        <item m="1" x="2060"/>
        <item x="802"/>
        <item x="98"/>
        <item m="1" x="2033"/>
        <item m="1" x="1554"/>
        <item x="600"/>
        <item m="1" x="1541"/>
        <item m="1" x="1320"/>
        <item m="1" x="2112"/>
        <item m="1" x="1204"/>
        <item x="56"/>
        <item x="60"/>
        <item x="59"/>
        <item x="107"/>
        <item m="1" x="1319"/>
        <item m="1" x="1585"/>
        <item x="57"/>
        <item m="1" x="1859"/>
        <item m="1" x="1811"/>
        <item x="449"/>
        <item m="1" x="1143"/>
        <item m="1" x="1890"/>
        <item m="1" x="1297"/>
        <item m="1" x="1526"/>
        <item x="792"/>
        <item m="1" x="1516"/>
        <item m="1" x="1985"/>
        <item x="58"/>
        <item x="61"/>
        <item x="794"/>
        <item x="474"/>
        <item x="846"/>
        <item x="948"/>
        <item x="946"/>
        <item m="1" x="1302"/>
        <item x="942"/>
        <item x="941"/>
        <item m="1" x="1385"/>
        <item m="1" x="1684"/>
        <item m="1" x="1229"/>
        <item m="1" x="1192"/>
        <item m="1" x="1587"/>
        <item x="546"/>
        <item x="544"/>
        <item x="599"/>
        <item x="291"/>
        <item x="292"/>
        <item m="1" x="1523"/>
        <item x="617"/>
        <item x="858"/>
        <item x="859"/>
        <item x="618"/>
        <item m="1" x="1932"/>
        <item x="1100"/>
        <item m="1" x="1800"/>
        <item m="1" x="1464"/>
        <item x="517"/>
        <item m="1" x="1255"/>
        <item m="1" x="2110"/>
        <item x="545"/>
        <item x="543"/>
        <item x="860"/>
        <item x="532"/>
        <item x="616"/>
        <item m="1" x="1943"/>
        <item m="1" x="1997"/>
        <item x="764"/>
        <item x="972"/>
        <item m="1" x="1807"/>
        <item m="1" x="1617"/>
        <item x="436"/>
        <item m="1" x="1593"/>
        <item x="944"/>
        <item m="1" x="1358"/>
        <item m="1" x="1789"/>
        <item m="1" x="2019"/>
        <item x="1053"/>
        <item x="1092"/>
        <item x="974"/>
        <item m="1" x="1522"/>
        <item m="1" x="2067"/>
        <item m="1" x="1366"/>
        <item m="1" x="2059"/>
        <item m="1" x="1359"/>
        <item x="478"/>
        <item x="479"/>
        <item m="1" x="1823"/>
        <item m="1" x="1737"/>
        <item m="1" x="1166"/>
        <item m="1" x="1590"/>
        <item x="481"/>
        <item m="1" x="1752"/>
        <item m="1" x="1460"/>
        <item m="1" x="1543"/>
        <item m="1" x="1924"/>
        <item m="1" x="1853"/>
        <item x="483"/>
        <item m="1" x="1510"/>
        <item x="1055"/>
        <item x="480"/>
        <item x="797"/>
        <item m="1" x="2080"/>
        <item x="306"/>
        <item m="1" x="1322"/>
        <item m="1" x="1595"/>
        <item m="1" x="1689"/>
        <item x="776"/>
        <item x="527"/>
        <item x="307"/>
        <item x="305"/>
        <item x="315"/>
        <item x="316"/>
        <item m="1" x="1487"/>
        <item m="1" x="1341"/>
        <item m="1" x="2098"/>
        <item x="526"/>
        <item x="211"/>
        <item x="308"/>
        <item x="528"/>
        <item x="313"/>
        <item x="1052"/>
        <item x="490"/>
        <item m="1" x="1670"/>
        <item x="397"/>
        <item x="538"/>
        <item x="293"/>
        <item x="861"/>
        <item m="1" x="1238"/>
        <item x="857"/>
        <item m="1" x="1647"/>
        <item x="466"/>
        <item m="1" x="1334"/>
        <item x="945"/>
        <item x="465"/>
        <item x="635"/>
        <item m="1" x="1621"/>
        <item m="1" x="1843"/>
        <item x="1107"/>
        <item m="1" x="1905"/>
        <item x="978"/>
        <item x="856"/>
        <item x="458"/>
        <item x="464"/>
        <item x="314"/>
        <item x="1091"/>
        <item x="949"/>
        <item x="950"/>
        <item x="437"/>
        <item x="1045"/>
        <item x="1044"/>
        <item x="232"/>
        <item x="234"/>
        <item x="221"/>
        <item x="446"/>
        <item x="443"/>
        <item x="460"/>
        <item x="456"/>
        <item x="434"/>
        <item m="1" x="2013"/>
        <item x="1043"/>
        <item m="1" x="1550"/>
        <item m="1" x="1660"/>
        <item m="1" x="1658"/>
        <item m="1" x="1969"/>
        <item x="404"/>
        <item m="1" x="1520"/>
        <item m="1" x="1465"/>
        <item x="1074"/>
        <item m="1" x="1920"/>
        <item x="634"/>
        <item m="1" x="1349"/>
        <item m="1" x="1844"/>
        <item m="1" x="1422"/>
        <item x="614"/>
        <item x="853"/>
        <item x="530"/>
        <item m="1" x="1820"/>
        <item x="769"/>
        <item x="1096"/>
        <item x="1051"/>
        <item m="1" x="1300"/>
        <item x="105"/>
        <item m="1" x="1710"/>
        <item m="1" x="1167"/>
        <item x="32"/>
        <item x="30"/>
        <item x="467"/>
        <item m="1" x="1751"/>
        <item m="1" x="1247"/>
        <item m="1" x="1938"/>
        <item m="1" x="1214"/>
        <item m="1" x="1351"/>
        <item m="1" x="1488"/>
        <item m="1" x="1749"/>
        <item m="1" x="1638"/>
        <item m="1" x="1457"/>
        <item m="1" x="1849"/>
        <item m="1" x="1937"/>
        <item m="1" x="1171"/>
        <item m="1" x="1942"/>
        <item m="1" x="1546"/>
        <item m="1" x="1459"/>
        <item m="1" x="1545"/>
        <item x="603"/>
        <item x="604"/>
        <item x="798"/>
        <item x="521"/>
        <item m="1" x="1987"/>
        <item m="1" x="2082"/>
        <item m="1" x="1926"/>
        <item m="1" x="1957"/>
        <item m="1" x="1150"/>
        <item m="1" x="1655"/>
        <item m="1" x="1440"/>
        <item x="533"/>
        <item m="1" x="1733"/>
        <item x="486"/>
        <item m="1" x="1371"/>
        <item m="1" x="2081"/>
        <item x="976"/>
        <item m="1" x="1921"/>
        <item m="1" x="1378"/>
        <item x="455"/>
        <item m="1" x="1858"/>
        <item x="848"/>
        <item m="1" x="1727"/>
        <item m="1" x="1273"/>
        <item m="1" x="1169"/>
        <item x="925"/>
        <item m="1" x="2095"/>
        <item m="1" x="1756"/>
        <item m="1" x="2101"/>
        <item m="1" x="2031"/>
        <item m="1" x="2087"/>
        <item m="1" x="1350"/>
        <item m="1" x="1303"/>
        <item m="1" x="1876"/>
        <item m="1" x="1208"/>
        <item m="1" x="2090"/>
        <item m="1" x="1842"/>
        <item m="1" x="1161"/>
        <item m="1" x="1741"/>
        <item m="1" x="1505"/>
        <item x="684"/>
        <item m="1" x="1305"/>
        <item x="1005"/>
        <item x="523"/>
        <item x="682"/>
        <item x="1114"/>
        <item x="710"/>
        <item m="1" x="1311"/>
        <item x="718"/>
        <item m="1" x="1296"/>
        <item x="5"/>
        <item x="763"/>
        <item m="1" x="1436"/>
        <item x="111"/>
        <item m="1" x="1153"/>
        <item m="1" x="1445"/>
        <item x="782"/>
        <item x="683"/>
        <item x="685"/>
        <item m="1" x="1254"/>
        <item x="704"/>
        <item x="743"/>
        <item x="1123"/>
        <item x="259"/>
        <item x="473"/>
        <item x="472"/>
        <item m="1" x="1199"/>
        <item m="1" x="1792"/>
        <item m="1" x="1917"/>
        <item m="1" x="2007"/>
        <item x="712"/>
        <item x="147"/>
        <item x="312"/>
        <item x="128"/>
        <item x="708"/>
        <item x="727"/>
        <item x="726"/>
        <item x="725"/>
        <item x="706"/>
        <item m="1" x="1274"/>
        <item m="1" x="1777"/>
        <item m="1" x="1904"/>
        <item x="1111"/>
        <item x="779"/>
        <item m="1" x="1975"/>
        <item m="1" x="1213"/>
        <item x="1126"/>
        <item m="1" x="1999"/>
        <item x="1016"/>
        <item x="771"/>
        <item x="1080"/>
        <item m="1" x="1398"/>
        <item m="1" x="1482"/>
        <item x="138"/>
        <item x="1000"/>
        <item m="1" x="1360"/>
        <item x="1117"/>
        <item x="477"/>
        <item m="1" x="1332"/>
        <item x="775"/>
        <item x="73"/>
        <item m="1" x="1881"/>
        <item x="1119"/>
        <item m="1" x="1547"/>
        <item x="791"/>
        <item x="146"/>
        <item x="1008"/>
        <item x="410"/>
        <item m="1" x="1249"/>
        <item x="1124"/>
        <item m="1" x="1424"/>
        <item m="1" x="1736"/>
        <item m="1" x="1910"/>
        <item m="1" x="2055"/>
        <item m="1" x="1759"/>
        <item x="408"/>
        <item x="1082"/>
        <item x="1125"/>
        <item m="1" x="1873"/>
        <item m="1" x="1581"/>
        <item m="1" x="1715"/>
        <item x="326"/>
        <item x="1110"/>
        <item x="1122"/>
        <item x="493"/>
        <item x="787"/>
        <item x="786"/>
        <item x="1011"/>
        <item x="879"/>
        <item x="880"/>
        <item x="881"/>
        <item m="1" x="1470"/>
        <item x="1014"/>
        <item x="1013"/>
        <item x="1113"/>
        <item m="1" x="1829"/>
        <item m="1" x="2024"/>
        <item m="1" x="1538"/>
        <item m="1" x="1637"/>
        <item m="1" x="1466"/>
        <item x="1009"/>
        <item x="149"/>
        <item x="1010"/>
        <item m="1" x="2077"/>
        <item m="1" x="1714"/>
        <item x="277"/>
        <item m="1" x="1766"/>
        <item m="1" x="1549"/>
        <item m="1" x="1659"/>
        <item x="497"/>
        <item x="118"/>
        <item x="1118"/>
        <item x="494"/>
        <item m="1" x="1352"/>
        <item x="1078"/>
        <item m="1" x="1421"/>
        <item m="1" x="2036"/>
        <item x="1003"/>
        <item x="1001"/>
        <item x="140"/>
        <item x="999"/>
        <item x="1004"/>
        <item x="139"/>
        <item x="137"/>
        <item x="1007"/>
        <item x="1002"/>
        <item m="1" x="1493"/>
        <item m="1" x="1263"/>
        <item x="1017"/>
        <item x="154"/>
        <item m="1" x="1524"/>
        <item m="1" x="1839"/>
        <item m="1" x="1496"/>
        <item x="780"/>
        <item x="331"/>
        <item x="667"/>
        <item x="283"/>
        <item x="1116"/>
        <item m="1" x="1219"/>
        <item x="216"/>
        <item x="125"/>
        <item x="127"/>
        <item x="72"/>
        <item x="144"/>
        <item x="1006"/>
        <item x="214"/>
        <item x="731"/>
        <item x="220"/>
        <item x="730"/>
        <item m="1" x="1935"/>
        <item x="744"/>
        <item x="1081"/>
        <item x="1079"/>
        <item m="1" x="1949"/>
        <item m="1" x="1944"/>
        <item m="1" x="1386"/>
        <item x="597"/>
        <item x="549"/>
        <item m="1" x="1650"/>
        <item x="1061"/>
        <item m="1" x="1176"/>
        <item m="1" x="1875"/>
        <item m="1" x="1314"/>
        <item x="406"/>
        <item x="1128"/>
        <item m="1" x="1769"/>
        <item m="1" x="1674"/>
        <item m="1" x="1447"/>
        <item m="1" x="1693"/>
        <item x="739"/>
        <item m="1" x="1240"/>
        <item m="1" x="1661"/>
        <item m="1" x="1729"/>
        <item x="724"/>
        <item m="1" x="1960"/>
        <item x="1131"/>
        <item m="1" x="1163"/>
        <item m="1" x="1887"/>
        <item x="219"/>
        <item m="1" x="1838"/>
        <item m="1" x="1420"/>
        <item m="1" x="1877"/>
        <item x="412"/>
        <item x="151"/>
        <item x="1085"/>
        <item m="1" x="1326"/>
        <item x="79"/>
        <item m="1" x="1984"/>
        <item x="729"/>
        <item x="152"/>
        <item x="1086"/>
        <item x="503"/>
        <item x="411"/>
        <item x="728"/>
        <item m="1" x="1991"/>
        <item m="1" x="2035"/>
        <item m="1" x="1894"/>
        <item x="793"/>
        <item m="1" x="1336"/>
        <item x="781"/>
        <item x="209"/>
        <item x="99"/>
        <item m="1" x="1409"/>
        <item m="1" x="1895"/>
        <item x="245"/>
        <item x="119"/>
        <item m="1" x="1342"/>
        <item m="1" x="1267"/>
        <item x="248"/>
        <item m="1" x="1874"/>
        <item m="1" x="1539"/>
        <item x="723"/>
        <item m="1" x="1654"/>
        <item x="126"/>
        <item x="722"/>
        <item x="218"/>
        <item x="217"/>
        <item m="1" x="1962"/>
        <item x="721"/>
        <item x="246"/>
        <item x="778"/>
        <item x="213"/>
        <item x="215"/>
        <item x="206"/>
        <item m="1" x="1883"/>
        <item x="777"/>
        <item m="1" x="1639"/>
        <item m="1" x="1856"/>
        <item m="1" x="1665"/>
        <item x="550"/>
        <item m="1" x="2048"/>
        <item m="1" x="1353"/>
        <item x="276"/>
        <item x="1112"/>
        <item m="1" x="2028"/>
        <item m="1" x="1882"/>
        <item m="1" x="1939"/>
        <item m="1" x="1832"/>
        <item m="1" x="1444"/>
        <item x="556"/>
        <item x="873"/>
        <item x="100"/>
        <item x="70"/>
        <item x="555"/>
        <item x="1094"/>
        <item x="850"/>
        <item m="1" x="1871"/>
        <item x="1130"/>
        <item m="1" x="1802"/>
        <item x="68"/>
        <item x="122"/>
        <item x="589"/>
        <item x="210"/>
        <item x="1129"/>
        <item x="1071"/>
        <item x="278"/>
        <item x="284"/>
        <item x="280"/>
        <item m="1" x="2108"/>
        <item x="281"/>
        <item m="1" x="1685"/>
        <item x="317"/>
        <item m="1" x="1343"/>
        <item x="311"/>
        <item x="309"/>
        <item x="1121"/>
        <item x="310"/>
        <item x="318"/>
        <item m="1" x="1215"/>
        <item x="320"/>
        <item x="319"/>
        <item x="1108"/>
        <item x="1083"/>
        <item x="1062"/>
        <item m="1" x="1794"/>
        <item m="1" x="1403"/>
        <item m="1" x="1635"/>
        <item m="1" x="1355"/>
        <item m="1" x="1743"/>
        <item x="705"/>
        <item m="1" x="1530"/>
        <item x="1075"/>
        <item x="66"/>
        <item m="1" x="1892"/>
        <item x="998"/>
        <item x="67"/>
        <item x="121"/>
        <item x="847"/>
        <item x="996"/>
        <item x="870"/>
        <item m="1" x="1879"/>
        <item x="120"/>
        <item x="869"/>
        <item x="131"/>
        <item x="132"/>
        <item x="133"/>
        <item x="74"/>
        <item m="1" x="1773"/>
        <item x="63"/>
        <item x="1109"/>
        <item m="1" x="1628"/>
        <item m="1" x="2020"/>
        <item x="69"/>
        <item x="123"/>
        <item x="872"/>
        <item x="851"/>
        <item m="1" x="1675"/>
        <item x="282"/>
        <item m="1" x="1544"/>
        <item m="1" x="1513"/>
        <item x="1090"/>
        <item x="71"/>
        <item x="1095"/>
        <item x="124"/>
        <item x="143"/>
        <item m="1" x="1720"/>
        <item x="871"/>
        <item m="1" x="1787"/>
        <item x="878"/>
        <item x="876"/>
        <item x="867"/>
        <item x="877"/>
        <item x="874"/>
        <item x="875"/>
        <item x="65"/>
        <item x="409"/>
        <item x="130"/>
        <item x="496"/>
        <item m="1" x="1330"/>
        <item x="275"/>
        <item x="995"/>
        <item x="1132"/>
        <item x="76"/>
        <item x="502"/>
        <item x="1059"/>
        <item x="734"/>
        <item m="1" x="1201"/>
        <item m="1" x="1222"/>
        <item x="407"/>
        <item x="207"/>
        <item m="1" x="1146"/>
        <item x="212"/>
        <item x="205"/>
        <item x="717"/>
        <item x="208"/>
        <item m="1" x="1649"/>
        <item m="1" x="1552"/>
        <item x="243"/>
        <item m="1" x="1439"/>
        <item x="789"/>
        <item x="1088"/>
        <item x="413"/>
        <item x="882"/>
        <item x="134"/>
        <item m="1" x="1619"/>
        <item m="1" x="1986"/>
        <item m="1" x="1453"/>
        <item m="1" x="1753"/>
        <item m="1" x="1431"/>
        <item m="1" x="1699"/>
        <item m="1" x="1953"/>
        <item m="1" x="1253"/>
        <item x="738"/>
        <item m="1" x="1228"/>
        <item m="1" x="1747"/>
        <item x="733"/>
        <item x="757"/>
        <item m="1" x="1826"/>
        <item x="737"/>
        <item x="658"/>
        <item m="1" x="1237"/>
        <item x="640"/>
        <item m="1" x="1308"/>
        <item m="1" x="1664"/>
        <item m="1" x="1945"/>
        <item m="1" x="1799"/>
        <item m="1" x="1144"/>
        <item x="636"/>
        <item x="639"/>
        <item x="638"/>
        <item m="1" x="1536"/>
        <item x="748"/>
        <item x="756"/>
        <item x="750"/>
        <item x="752"/>
        <item x="745"/>
        <item x="754"/>
        <item x="746"/>
        <item m="1" x="1598"/>
        <item x="753"/>
        <item x="747"/>
        <item x="749"/>
        <item x="755"/>
        <item x="751"/>
        <item x="102"/>
        <item x="491"/>
        <item x="1049"/>
        <item x="542"/>
        <item m="1" x="1293"/>
        <item x="707"/>
        <item x="709"/>
        <item x="104"/>
        <item x="109"/>
        <item x="643"/>
        <item x="641"/>
        <item m="1" x="1979"/>
        <item x="760"/>
        <item x="761"/>
        <item x="762"/>
        <item x="759"/>
        <item x="1020"/>
        <item x="770"/>
        <item m="1" x="1408"/>
        <item m="1" x="1540"/>
        <item m="1" x="1880"/>
        <item m="1" x="1260"/>
        <item x="224"/>
        <item m="1" x="1282"/>
        <item m="1" x="1181"/>
        <item x="593"/>
        <item x="592"/>
        <item m="1" x="1808"/>
        <item x="602"/>
        <item m="1" x="1779"/>
        <item m="1" x="1416"/>
        <item m="1" x="1271"/>
        <item m="1" x="1479"/>
        <item m="1" x="1257"/>
        <item x="340"/>
        <item x="230"/>
        <item x="988"/>
        <item m="1" x="1502"/>
        <item m="1" x="1287"/>
        <item x="7"/>
        <item m="1" x="1399"/>
        <item m="1" x="1413"/>
        <item m="1" x="1268"/>
        <item m="1" x="2093"/>
        <item m="1" x="1432"/>
        <item m="1" x="1417"/>
        <item m="1" x="1182"/>
        <item m="1" x="1270"/>
        <item m="1" x="1602"/>
        <item m="1" x="1345"/>
        <item m="1" x="1243"/>
        <item m="1" x="1555"/>
        <item m="1" x="1377"/>
        <item x="14"/>
        <item m="1" x="1726"/>
        <item m="1" x="2052"/>
        <item m="1" x="1951"/>
        <item x="19"/>
        <item m="1" x="1301"/>
        <item m="1" x="1405"/>
        <item m="1" x="1990"/>
        <item x="26"/>
        <item x="27"/>
        <item x="29"/>
        <item x="31"/>
        <item x="33"/>
        <item x="34"/>
        <item x="35"/>
        <item x="36"/>
        <item x="37"/>
        <item m="1" x="1588"/>
        <item m="1" x="2011"/>
        <item x="40"/>
        <item m="1" x="2046"/>
        <item m="1" x="1157"/>
        <item x="44"/>
        <item m="1" x="2069"/>
        <item m="1" x="2063"/>
        <item m="1" x="1690"/>
        <item m="1" x="2045"/>
        <item m="1" x="1954"/>
        <item m="1" x="1695"/>
        <item m="1" x="2009"/>
        <item x="52"/>
        <item m="1" x="1535"/>
        <item m="1" x="1299"/>
        <item m="1" x="1694"/>
        <item m="1" x="1961"/>
        <item m="1" x="1754"/>
        <item m="1" x="1225"/>
        <item m="1" x="1280"/>
        <item m="1" x="1663"/>
        <item x="113"/>
        <item m="1" x="1797"/>
        <item m="1" x="1758"/>
        <item m="1" x="1197"/>
        <item x="115"/>
        <item m="1" x="2034"/>
        <item m="1" x="1579"/>
        <item m="1" x="1472"/>
        <item m="1" x="1672"/>
        <item m="1" x="2039"/>
        <item m="1" x="1430"/>
        <item m="1" x="1822"/>
        <item x="117"/>
        <item x="129"/>
        <item m="1" x="1501"/>
        <item m="1" x="1931"/>
        <item x="240"/>
        <item x="241"/>
        <item x="242"/>
        <item x="244"/>
        <item x="247"/>
        <item x="249"/>
        <item x="250"/>
        <item x="251"/>
        <item x="252"/>
        <item x="253"/>
        <item x="254"/>
        <item x="255"/>
        <item x="256"/>
        <item x="257"/>
        <item x="258"/>
        <item m="1" x="1380"/>
        <item m="1" x="1415"/>
        <item x="261"/>
        <item x="262"/>
        <item x="263"/>
        <item x="264"/>
        <item x="265"/>
        <item m="1" x="1519"/>
        <item m="1" x="1252"/>
        <item x="267"/>
        <item m="1" x="1145"/>
        <item m="1" x="1327"/>
        <item m="1" x="1912"/>
        <item m="1" x="1183"/>
        <item m="1" x="1978"/>
        <item m="1" x="1796"/>
        <item m="1" x="1936"/>
        <item m="1" x="1854"/>
        <item x="272"/>
        <item m="1" x="1258"/>
        <item m="1" x="1504"/>
        <item m="1" x="1633"/>
        <item m="1" x="1156"/>
        <item m="1" x="1515"/>
        <item m="1" x="2017"/>
        <item x="414"/>
        <item m="1" x="1193"/>
        <item x="415"/>
        <item x="416"/>
        <item m="1" x="1140"/>
        <item m="1" x="1656"/>
        <item x="417"/>
        <item m="1" x="1392"/>
        <item m="1" x="1307"/>
        <item m="1" x="1368"/>
        <item m="1" x="2004"/>
        <item x="420"/>
        <item m="1" x="1558"/>
        <item m="1" x="1812"/>
        <item m="1" x="1185"/>
        <item x="421"/>
        <item m="1" x="1533"/>
        <item m="1" x="1285"/>
        <item m="1" x="1480"/>
        <item x="423"/>
        <item m="1" x="2018"/>
        <item x="424"/>
        <item x="425"/>
        <item m="1" x="2103"/>
        <item m="1" x="1584"/>
        <item m="1" x="1174"/>
        <item x="427"/>
        <item m="1" x="1407"/>
        <item m="1" x="1586"/>
        <item m="1" x="1306"/>
        <item x="429"/>
        <item x="430"/>
        <item m="1" x="2072"/>
        <item x="482"/>
        <item x="487"/>
        <item x="522"/>
        <item x="524"/>
        <item x="525"/>
        <item m="1" x="1668"/>
        <item x="531"/>
        <item x="534"/>
        <item x="535"/>
        <item x="536"/>
        <item x="537"/>
        <item x="552"/>
        <item x="553"/>
        <item x="554"/>
        <item x="557"/>
        <item x="558"/>
        <item m="1" x="1230"/>
        <item x="559"/>
        <item x="560"/>
        <item x="561"/>
        <item x="562"/>
        <item x="563"/>
        <item x="564"/>
        <item m="1" x="1532"/>
        <item x="566"/>
        <item x="568"/>
        <item x="569"/>
        <item m="1" x="1626"/>
        <item m="1" x="1723"/>
        <item m="1" x="1817"/>
        <item m="1" x="2074"/>
        <item x="571"/>
        <item x="572"/>
        <item m="1" x="1968"/>
        <item m="1" x="1614"/>
        <item m="1" x="1292"/>
        <item m="1" x="1662"/>
        <item m="1" x="2091"/>
        <item x="575"/>
        <item m="1" x="1564"/>
        <item x="577"/>
        <item m="1" x="1317"/>
        <item x="509"/>
        <item x="580"/>
        <item m="1" x="1981"/>
        <item m="1" x="1426"/>
        <item m="1" x="1697"/>
        <item x="581"/>
        <item m="1" x="1718"/>
        <item x="583"/>
        <item x="715"/>
        <item x="716"/>
        <item x="719"/>
        <item x="720"/>
        <item m="1" x="1784"/>
        <item x="732"/>
        <item x="735"/>
        <item x="736"/>
        <item x="742"/>
        <item x="758"/>
        <item x="765"/>
        <item x="766"/>
        <item x="768"/>
        <item x="772"/>
        <item x="788"/>
        <item x="790"/>
        <item m="1" x="2025"/>
        <item x="899"/>
        <item x="900"/>
        <item x="901"/>
        <item x="902"/>
        <item m="1" x="1778"/>
        <item x="903"/>
        <item x="904"/>
        <item x="906"/>
        <item x="907"/>
        <item x="908"/>
        <item x="909"/>
        <item m="1" x="1615"/>
        <item m="1" x="1703"/>
        <item x="911"/>
        <item x="912"/>
        <item x="913"/>
        <item x="914"/>
        <item x="915"/>
        <item m="1" x="1636"/>
        <item x="917"/>
        <item m="1" x="2005"/>
        <item x="918"/>
        <item m="1" x="2113"/>
        <item m="1" x="1455"/>
        <item m="1" x="1489"/>
        <item x="920"/>
        <item m="1" x="1234"/>
        <item x="919"/>
        <item m="1" x="1393"/>
        <item m="1" x="1827"/>
        <item m="1" x="1885"/>
        <item x="921"/>
        <item m="1" x="1518"/>
        <item m="1" x="1646"/>
        <item x="922"/>
        <item x="923"/>
        <item x="953"/>
        <item x="956"/>
        <item x="957"/>
        <item x="958"/>
        <item x="960"/>
        <item x="962"/>
        <item x="963"/>
        <item x="964"/>
        <item x="965"/>
        <item x="966"/>
        <item m="1" x="1284"/>
        <item x="967"/>
        <item x="968"/>
        <item x="973"/>
        <item x="979"/>
        <item x="981"/>
        <item x="982"/>
        <item x="983"/>
        <item x="985"/>
        <item x="986"/>
        <item x="987"/>
        <item x="989"/>
        <item x="990"/>
        <item x="991"/>
        <item x="992"/>
        <item m="1" x="1438"/>
        <item x="994"/>
        <item m="1" x="1745"/>
        <item x="222"/>
        <item x="231"/>
        <item x="642"/>
        <item m="1" x="1196"/>
        <item m="1" x="1375"/>
        <item x="644"/>
        <item x="645"/>
        <item m="1" x="1909"/>
        <item m="1" x="1165"/>
        <item m="1" x="1627"/>
        <item m="1" x="1908"/>
        <item x="646"/>
        <item x="647"/>
        <item m="1" x="1347"/>
        <item m="1" x="1186"/>
        <item m="1" x="1831"/>
        <item m="1" x="1845"/>
        <item m="1" x="1612"/>
        <item m="1" x="1442"/>
        <item m="1" x="1604"/>
        <item x="648"/>
        <item m="1" x="1462"/>
        <item m="1" x="1625"/>
        <item m="1" x="1976"/>
        <item m="1" x="1483"/>
        <item x="649"/>
        <item x="650"/>
        <item m="1" x="1391"/>
        <item m="1" x="1790"/>
        <item m="1" x="2040"/>
        <item m="1" x="1525"/>
        <item m="1" x="1309"/>
        <item m="1" x="1443"/>
        <item m="1" x="1707"/>
        <item x="651"/>
        <item x="653"/>
        <item x="654"/>
        <item x="655"/>
        <item x="656"/>
        <item x="657"/>
        <item m="1" x="2051"/>
        <item m="1" x="1824"/>
        <item m="1" x="1187"/>
        <item m="1" x="1687"/>
        <item m="1" x="1369"/>
        <item m="1" x="1283"/>
        <item m="1" x="1896"/>
        <item x="997"/>
        <item x="1012"/>
        <item x="1015"/>
        <item x="1018"/>
        <item x="1019"/>
        <item m="1" x="1361"/>
        <item m="1" x="1974"/>
        <item x="1022"/>
        <item m="1" x="1947"/>
        <item x="1025"/>
        <item m="1" x="1168"/>
        <item x="1026"/>
        <item x="1027"/>
        <item x="1087"/>
        <item m="1" x="1495"/>
        <item x="1057"/>
        <item x="1058"/>
        <item x="1063"/>
        <item x="1064"/>
        <item m="1" x="1691"/>
        <item x="1066"/>
        <item x="1067"/>
        <item x="1068"/>
        <item x="1069"/>
        <item x="1089"/>
        <item x="1099"/>
        <item x="1103"/>
        <item x="1104"/>
        <item m="1" x="2094"/>
        <item m="1" x="1866"/>
        <item m="1" x="1888"/>
        <item m="1" x="1582"/>
        <item x="1106"/>
        <item x="1076"/>
        <item x="1077"/>
        <item x="135"/>
        <item x="136"/>
        <item x="141"/>
        <item x="142"/>
        <item x="145"/>
        <item x="148"/>
        <item x="150"/>
        <item m="1" x="1948"/>
        <item x="153"/>
        <item x="155"/>
        <item m="1" x="1698"/>
        <item x="157"/>
        <item x="158"/>
        <item m="1" x="1993"/>
        <item x="159"/>
        <item m="1" x="1809"/>
        <item m="1" x="1262"/>
        <item m="1" x="1609"/>
        <item x="160"/>
        <item m="1" x="1914"/>
        <item x="162"/>
        <item m="1" x="1503"/>
        <item m="1" x="1624"/>
        <item x="163"/>
        <item x="164"/>
        <item m="1" x="1705"/>
        <item m="1" x="2088"/>
        <item m="1" x="1335"/>
        <item m="1" x="1995"/>
        <item m="1" x="1835"/>
        <item m="1" x="1788"/>
        <item m="1" x="1221"/>
        <item m="1" x="1771"/>
        <item m="1" x="2041"/>
        <item m="1" x="1548"/>
        <item m="1" x="1848"/>
        <item m="1" x="2070"/>
        <item m="1" x="1805"/>
        <item x="168"/>
        <item m="1" x="2111"/>
        <item x="169"/>
        <item m="1" x="1916"/>
        <item m="1" x="1933"/>
        <item m="1" x="1418"/>
        <item m="1" x="1716"/>
        <item m="1" x="2100"/>
        <item m="1" x="1158"/>
        <item m="1" x="1793"/>
        <item x="172"/>
        <item m="1" x="2002"/>
        <item x="173"/>
        <item m="1" x="1669"/>
        <item x="174"/>
        <item m="1" x="1596"/>
        <item m="1" x="1597"/>
        <item m="1" x="1559"/>
        <item m="1" x="1152"/>
        <item m="1" x="1211"/>
        <item m="1" x="1433"/>
        <item m="1" x="1898"/>
        <item x="177"/>
        <item m="1" x="1746"/>
        <item m="1" x="1869"/>
        <item m="1" x="2092"/>
        <item m="1" x="2003"/>
        <item x="178"/>
        <item m="1" x="1583"/>
        <item m="1" x="1537"/>
        <item m="1" x="1600"/>
        <item m="1" x="2029"/>
        <item x="179"/>
        <item x="180"/>
        <item x="338"/>
        <item x="339"/>
        <item m="1" x="1818"/>
        <item m="1" x="1922"/>
        <item m="1" x="1290"/>
        <item m="1" x="1744"/>
        <item m="1" x="1813"/>
        <item m="1" x="1616"/>
        <item x="342"/>
        <item m="1" x="1717"/>
        <item x="343"/>
        <item x="344"/>
        <item m="1" x="1468"/>
        <item x="345"/>
        <item m="1" x="1606"/>
        <item m="1" x="1851"/>
        <item x="347"/>
        <item x="350"/>
        <item m="1" x="1511"/>
        <item x="351"/>
        <item x="352"/>
        <item m="1" x="1376"/>
        <item m="1" x="1958"/>
        <item x="353"/>
        <item x="354"/>
        <item x="355"/>
        <item x="356"/>
        <item x="357"/>
        <item x="358"/>
        <item x="359"/>
        <item m="1" x="2084"/>
        <item x="361"/>
        <item m="1" x="2022"/>
        <item m="1" x="1775"/>
        <item x="1136"/>
        <item m="1" x="1631"/>
        <item m="1" x="1966"/>
        <item x="165"/>
        <item x="1137"/>
        <item m="1" x="1374"/>
        <item x="1139"/>
        <item x="363"/>
        <item x="364"/>
        <item x="365"/>
        <item x="366"/>
        <item x="367"/>
        <item m="1" x="1291"/>
        <item x="368"/>
        <item x="369"/>
        <item x="370"/>
        <item x="371"/>
        <item x="372"/>
        <item x="373"/>
        <item x="374"/>
        <item x="375"/>
        <item x="376"/>
        <item x="377"/>
        <item x="378"/>
        <item x="379"/>
        <item x="380"/>
        <item x="381"/>
        <item x="382"/>
        <item x="383"/>
        <item x="384"/>
        <item x="386"/>
        <item m="1" x="1231"/>
        <item x="387"/>
        <item x="388"/>
        <item x="389"/>
        <item x="390"/>
        <item x="391"/>
        <item x="392"/>
        <item x="393"/>
        <item x="394"/>
        <item x="396"/>
        <item m="1" x="1825"/>
        <item m="1" x="1671"/>
        <item x="400"/>
        <item x="401"/>
        <item m="1" x="1998"/>
        <item m="1" x="1454"/>
        <item x="402"/>
        <item x="403"/>
        <item m="1" x="1173"/>
        <item x="606"/>
        <item x="607"/>
        <item m="1" x="1568"/>
        <item m="1" x="1203"/>
        <item x="620"/>
        <item m="1" x="1310"/>
        <item m="1" x="1354"/>
        <item x="621"/>
        <item m="1" x="1963"/>
        <item x="622"/>
        <item m="1" x="1491"/>
        <item m="1" x="1251"/>
        <item x="623"/>
        <item x="624"/>
        <item x="625"/>
        <item x="626"/>
        <item x="627"/>
        <item m="1" x="1589"/>
        <item x="628"/>
        <item m="1" x="1534"/>
        <item x="630"/>
        <item x="631"/>
        <item m="1" x="1702"/>
        <item m="1" x="1915"/>
        <item m="1" x="1492"/>
        <item m="1" x="2109"/>
        <item m="1" x="1725"/>
        <item x="815"/>
        <item x="816"/>
        <item x="817"/>
        <item x="818"/>
        <item x="819"/>
        <item m="1" x="1178"/>
        <item x="820"/>
        <item x="821"/>
        <item x="822"/>
        <item x="823"/>
        <item x="824"/>
        <item x="825"/>
        <item x="826"/>
        <item m="1" x="1275"/>
        <item x="828"/>
        <item x="829"/>
        <item x="830"/>
        <item x="831"/>
        <item m="1" x="1653"/>
        <item x="832"/>
        <item x="833"/>
        <item x="834"/>
        <item m="1" x="1750"/>
        <item m="1" x="1170"/>
        <item m="1" x="1607"/>
        <item x="838"/>
        <item x="839"/>
        <item x="840"/>
        <item x="841"/>
        <item m="1" x="1682"/>
        <item x="842"/>
        <item x="843"/>
        <item x="844"/>
        <item x="845"/>
        <item m="1" x="1629"/>
        <item x="929"/>
        <item m="1" x="1162"/>
        <item m="1" x="1965"/>
        <item m="1" x="2079"/>
        <item m="1" x="1816"/>
        <item m="1" x="1264"/>
        <item m="1" x="2083"/>
        <item m="1" x="1899"/>
        <item m="1" x="1381"/>
        <item m="1" x="1834"/>
        <item m="1" x="1338"/>
        <item m="1" x="1893"/>
        <item m="1" x="1227"/>
        <item x="937"/>
        <item m="1" x="1964"/>
        <item m="1" x="1850"/>
        <item m="1" x="1836"/>
        <item m="1" x="1180"/>
        <item m="1" x="1458"/>
        <item m="1" x="1806"/>
        <item x="927"/>
        <item m="1" x="1177"/>
        <item m="1" x="1449"/>
        <item x="939"/>
        <item x="940"/>
        <item m="1" x="1411"/>
        <item m="1" x="1206"/>
        <item m="1" x="1657"/>
        <item x="181"/>
        <item x="183"/>
        <item x="184"/>
        <item x="185"/>
        <item m="1" x="1344"/>
        <item m="1" x="1348"/>
        <item m="1" x="1456"/>
        <item x="187"/>
        <item m="1" x="1755"/>
        <item m="1" x="2066"/>
        <item x="189"/>
        <item x="190"/>
        <item x="191"/>
        <item x="192"/>
        <item m="1" x="1382"/>
        <item m="1" x="1760"/>
        <item m="1" x="1863"/>
        <item x="194"/>
        <item x="195"/>
        <item x="196"/>
        <item m="1" x="1901"/>
        <item x="197"/>
        <item x="198"/>
        <item m="1" x="1992"/>
        <item m="1" x="1865"/>
        <item m="1" x="1272"/>
        <item m="1" x="1941"/>
        <item x="201"/>
        <item x="202"/>
        <item x="203"/>
        <item x="204"/>
        <item x="605"/>
        <item x="868"/>
        <item x="883"/>
        <item x="884"/>
        <item x="885"/>
        <item x="886"/>
        <item m="1" x="1188"/>
        <item x="887"/>
        <item x="888"/>
        <item x="889"/>
        <item x="890"/>
        <item x="891"/>
        <item x="892"/>
        <item x="893"/>
        <item x="894"/>
        <item x="895"/>
        <item x="896"/>
        <item m="1" x="1423"/>
        <item x="897"/>
        <item x="898"/>
        <item x="285"/>
        <item m="1" x="1610"/>
        <item m="1" x="2096"/>
        <item m="1" x="1184"/>
        <item m="1" x="1768"/>
        <item m="1" x="1719"/>
        <item m="1" x="1692"/>
        <item m="1" x="2056"/>
        <item x="296"/>
        <item m="1" x="1325"/>
        <item m="1" x="1239"/>
        <item m="1" x="1527"/>
        <item m="1" x="1269"/>
        <item m="1" x="1928"/>
        <item m="1" x="1569"/>
        <item m="1" x="1244"/>
        <item m="1" x="1801"/>
        <item x="1029"/>
        <item x="1135"/>
        <item x="1030"/>
        <item m="1" x="2023"/>
        <item x="1031"/>
        <item x="1032"/>
        <item m="1" x="1481"/>
        <item m="1" x="1872"/>
        <item m="1" x="1906"/>
        <item m="1" x="1748"/>
        <item x="1035"/>
        <item x="1036"/>
        <item m="1" x="1988"/>
        <item x="1038"/>
        <item x="1039"/>
        <item x="1041"/>
        <item x="1133"/>
        <item x="492"/>
        <item x="498"/>
        <item x="499"/>
        <item x="500"/>
        <item m="1" x="1956"/>
        <item x="504"/>
        <item m="1" x="1175"/>
        <item x="506"/>
        <item x="507"/>
        <item x="508"/>
        <item m="1" x="1603"/>
        <item x="511"/>
        <item x="512"/>
        <item m="1" x="1897"/>
        <item x="513"/>
        <item x="514"/>
        <item m="1" x="1878"/>
        <item x="520"/>
        <item x="322"/>
        <item x="325"/>
        <item m="1" x="1781"/>
        <item m="1" x="1151"/>
        <item m="1" x="2050"/>
        <item x="328"/>
        <item x="329"/>
        <item m="1" x="1324"/>
        <item x="330"/>
        <item x="332"/>
        <item x="333"/>
        <item m="1" x="1340"/>
        <item m="1" x="1551"/>
        <item x="565"/>
        <item x="567"/>
        <item x="570"/>
        <item m="1" x="1712"/>
        <item x="573"/>
        <item x="574"/>
        <item x="576"/>
        <item x="578"/>
        <item x="579"/>
        <item x="582"/>
        <item m="1" x="1531"/>
        <item x="75"/>
        <item x="81"/>
        <item x="82"/>
        <item x="83"/>
        <item x="84"/>
        <item x="85"/>
        <item x="86"/>
        <item x="88"/>
        <item x="89"/>
        <item x="90"/>
        <item m="1" x="1630"/>
        <item m="1" x="2027"/>
        <item m="1" x="1704"/>
        <item x="94"/>
        <item x="95"/>
        <item x="96"/>
        <item x="659"/>
        <item m="1" x="1202"/>
        <item x="660"/>
        <item x="661"/>
        <item x="662"/>
        <item x="663"/>
        <item x="664"/>
        <item x="665"/>
        <item x="666"/>
        <item m="1" x="1864"/>
        <item m="1" x="1323"/>
        <item x="679"/>
        <item m="1" x="1927"/>
        <item m="1" x="1387"/>
        <item m="1" x="1500"/>
        <item m="1" x="2049"/>
        <item m="1" x="1223"/>
        <item x="674"/>
        <item x="675"/>
        <item x="676"/>
        <item x="677"/>
        <item x="678"/>
        <item m="1" x="1363"/>
        <item m="1" x="2010"/>
        <item x="681"/>
        <item m="1" x="1279"/>
        <item x="686"/>
        <item m="1" x="2105"/>
        <item x="687"/>
        <item m="1" x="1194"/>
        <item m="1" x="1448"/>
        <item x="688"/>
        <item x="689"/>
        <item m="1" x="1446"/>
        <item m="1" x="1474"/>
        <item m="1" x="1934"/>
        <item m="1" x="1643"/>
        <item x="690"/>
        <item m="1" x="1846"/>
        <item m="1" x="1634"/>
        <item m="1" x="1632"/>
        <item x="693"/>
        <item x="694"/>
        <item x="695"/>
        <item x="697"/>
        <item m="1" x="1686"/>
        <item x="698"/>
        <item m="1" x="1709"/>
        <item m="1" x="1276"/>
        <item x="701"/>
        <item x="702"/>
        <item m="1" x="1645"/>
        <item m="1" x="1980"/>
        <item x="551"/>
        <item x="2"/>
        <item x="6"/>
        <item m="1" x="1742"/>
        <item x="11"/>
        <item x="12"/>
        <item m="1" x="1346"/>
        <item x="13"/>
        <item x="15"/>
        <item x="16"/>
        <item x="17"/>
        <item x="18"/>
        <item x="20"/>
        <item x="22"/>
        <item x="23"/>
        <item x="25"/>
        <item x="39"/>
        <item x="41"/>
        <item x="42"/>
        <item m="1" x="1677"/>
        <item m="1" x="2089"/>
        <item x="45"/>
        <item x="46"/>
        <item x="47"/>
        <item x="49"/>
        <item x="50"/>
        <item x="51"/>
        <item x="53"/>
        <item m="1" x="1970"/>
        <item m="1" x="2038"/>
        <item x="55"/>
        <item m="1" x="1233"/>
        <item x="77"/>
        <item x="80"/>
        <item x="93"/>
        <item x="97"/>
        <item x="116"/>
        <item m="1" x="1902"/>
        <item x="297"/>
        <item m="1" x="1242"/>
        <item m="1" x="1929"/>
        <item x="334"/>
        <item x="432"/>
        <item x="433"/>
        <item x="447"/>
        <item x="448"/>
        <item x="450"/>
        <item x="451"/>
        <item x="452"/>
        <item x="454"/>
        <item x="457"/>
        <item x="459"/>
        <item x="462"/>
        <item x="471"/>
        <item x="501"/>
        <item x="505"/>
        <item m="1" x="1577"/>
        <item x="516"/>
        <item x="519"/>
        <item x="629"/>
        <item m="1" x="1509"/>
        <item m="1" x="2054"/>
        <item x="700"/>
        <item x="713"/>
        <item m="1" x="1148"/>
        <item x="796"/>
        <item x="809"/>
        <item x="811"/>
        <item x="813"/>
        <item x="827"/>
        <item x="835"/>
        <item x="836"/>
        <item x="837"/>
        <item x="910"/>
        <item x="993"/>
        <item x="1024"/>
        <item m="1" x="1735"/>
        <item x="1056"/>
        <item x="1065"/>
        <item m="1" x="2012"/>
        <item m="1" x="1783"/>
        <item m="1" x="1160"/>
        <item m="1" x="1841"/>
        <item m="1" x="1499"/>
        <item m="1" x="2000"/>
        <item m="1" x="2047"/>
        <item m="1" x="1476"/>
        <item x="260"/>
        <item x="279"/>
        <item x="510"/>
        <item x="916"/>
        <item x="1037"/>
        <item m="1" x="1594"/>
        <item m="1" x="1651"/>
        <item x="43"/>
        <item m="1" x="2053"/>
        <item m="1" x="1950"/>
        <item x="156"/>
        <item x="166"/>
        <item x="167"/>
        <item x="170"/>
        <item x="171"/>
        <item x="175"/>
        <item x="176"/>
        <item x="188"/>
        <item m="1" x="1855"/>
        <item x="199"/>
        <item x="200"/>
        <item x="237"/>
        <item x="266"/>
        <item x="268"/>
        <item x="269"/>
        <item x="270"/>
        <item x="271"/>
        <item x="273"/>
        <item x="274"/>
        <item m="1" x="1397"/>
        <item m="1" x="1434"/>
        <item x="418"/>
        <item x="419"/>
        <item x="422"/>
        <item x="426"/>
        <item x="428"/>
        <item m="1" x="1507"/>
        <item x="633"/>
        <item x="668"/>
        <item x="669"/>
        <item x="670"/>
        <item x="671"/>
        <item x="672"/>
        <item x="673"/>
        <item x="680"/>
        <item x="866"/>
        <item x="926"/>
        <item x="931"/>
        <item x="932"/>
        <item x="934"/>
        <item x="935"/>
        <item x="938"/>
        <item x="1033"/>
        <item x="1034"/>
        <item x="1040"/>
        <item x="1046"/>
        <item x="1060"/>
        <item x="1134"/>
        <item x="8"/>
        <item x="9"/>
        <item x="10"/>
        <item x="38"/>
        <item x="54"/>
        <item x="1021"/>
        <item x="1023"/>
        <item x="186"/>
        <item x="193"/>
        <item x="108"/>
        <item x="619"/>
        <item x="632"/>
        <item x="114"/>
        <item x="348"/>
        <item x="360"/>
        <item x="87"/>
        <item x="91"/>
        <item x="92"/>
        <item x="349"/>
        <item x="1138"/>
        <item x="439"/>
        <item x="110"/>
        <item x="287"/>
        <item x="288"/>
        <item x="289"/>
        <item x="290"/>
        <item x="294"/>
        <item x="295"/>
        <item x="298"/>
        <item x="299"/>
        <item x="300"/>
        <item x="327"/>
        <item x="691"/>
        <item x="692"/>
        <item x="696"/>
        <item x="699"/>
        <item x="703"/>
        <item x="161"/>
        <item m="1" x="1570"/>
        <item x="62"/>
        <item x="385"/>
        <item x="341"/>
        <item m="1" x="1959"/>
        <item x="399"/>
        <item x="106"/>
        <item x="112"/>
        <item x="438"/>
        <item x="441"/>
        <item x="346"/>
      </items>
    </pivotField>
    <pivotField outline="0" showAll="0" includeNewItemsInFilter="1" defaultSubtotal="0"/>
    <pivotField showAll="0"/>
    <pivotField dataField="1" numFmtId="164" showAll="0"/>
  </pivotFields>
  <rowFields count="4">
    <field x="0"/>
    <field x="3"/>
    <field x="1"/>
    <field x="4"/>
  </rowFields>
  <rowItems count="182">
    <i>
      <x/>
      <x v="29"/>
    </i>
    <i r="2">
      <x/>
      <x v="32"/>
    </i>
    <i r="2">
      <x v="1"/>
      <x v="151"/>
    </i>
    <i r="2">
      <x v="2"/>
      <x v="144"/>
    </i>
    <i>
      <x v="1"/>
      <x v="24"/>
    </i>
    <i r="2">
      <x/>
      <x v="32"/>
    </i>
    <i r="2">
      <x v="1"/>
      <x v="151"/>
    </i>
    <i r="2">
      <x v="2"/>
      <x v="144"/>
    </i>
    <i>
      <x v="2"/>
      <x v="42"/>
    </i>
    <i r="2">
      <x/>
      <x v="32"/>
    </i>
    <i r="2">
      <x v="1"/>
      <x v="151"/>
    </i>
    <i r="2">
      <x v="2"/>
      <x v="144"/>
    </i>
    <i>
      <x v="3"/>
      <x v="27"/>
    </i>
    <i r="2">
      <x/>
      <x v="32"/>
    </i>
    <i r="2">
      <x v="1"/>
      <x v="151"/>
    </i>
    <i r="2">
      <x v="2"/>
      <x v="144"/>
    </i>
    <i>
      <x v="4"/>
      <x v="9"/>
    </i>
    <i r="2">
      <x/>
      <x v="32"/>
    </i>
    <i r="2">
      <x v="1"/>
      <x v="151"/>
    </i>
    <i r="2">
      <x v="2"/>
      <x v="144"/>
    </i>
    <i>
      <x v="5"/>
      <x v="8"/>
    </i>
    <i r="2">
      <x/>
      <x v="32"/>
    </i>
    <i r="2">
      <x v="1"/>
      <x v="151"/>
    </i>
    <i r="2">
      <x v="2"/>
      <x v="144"/>
    </i>
    <i>
      <x v="6"/>
      <x v="30"/>
    </i>
    <i r="2">
      <x/>
      <x v="32"/>
    </i>
    <i r="2">
      <x v="1"/>
      <x v="151"/>
    </i>
    <i r="2">
      <x v="2"/>
      <x v="144"/>
    </i>
    <i>
      <x v="7"/>
      <x v="4"/>
    </i>
    <i r="2">
      <x/>
      <x v="32"/>
    </i>
    <i r="2">
      <x v="1"/>
      <x v="151"/>
    </i>
    <i r="2">
      <x v="2"/>
      <x v="144"/>
    </i>
    <i>
      <x v="8"/>
      <x v="35"/>
    </i>
    <i r="2">
      <x/>
      <x v="32"/>
    </i>
    <i r="2">
      <x v="1"/>
      <x v="151"/>
    </i>
    <i r="2">
      <x v="2"/>
      <x v="144"/>
    </i>
    <i>
      <x v="9"/>
      <x v="36"/>
    </i>
    <i r="2">
      <x/>
      <x v="32"/>
    </i>
    <i r="2">
      <x v="1"/>
      <x v="151"/>
    </i>
    <i r="2">
      <x v="2"/>
      <x v="144"/>
    </i>
    <i>
      <x v="10"/>
      <x v="26"/>
    </i>
    <i r="2">
      <x/>
      <x v="32"/>
    </i>
    <i r="2">
      <x v="1"/>
      <x v="151"/>
    </i>
    <i r="2">
      <x v="2"/>
      <x v="144"/>
    </i>
    <i>
      <x v="11"/>
      <x v="3"/>
    </i>
    <i r="2">
      <x/>
      <x v="32"/>
    </i>
    <i r="2">
      <x v="1"/>
      <x v="151"/>
    </i>
    <i r="2">
      <x v="2"/>
      <x v="144"/>
    </i>
    <i>
      <x v="12"/>
      <x v="21"/>
    </i>
    <i r="2">
      <x/>
      <x v="32"/>
    </i>
    <i r="2">
      <x v="1"/>
      <x v="151"/>
    </i>
    <i r="2">
      <x v="2"/>
      <x v="144"/>
    </i>
    <i>
      <x v="13"/>
      <x v="1"/>
    </i>
    <i r="2">
      <x/>
      <x v="32"/>
    </i>
    <i r="2">
      <x v="1"/>
      <x v="12"/>
    </i>
    <i r="2">
      <x v="2"/>
      <x v="144"/>
    </i>
    <i>
      <x v="14"/>
      <x v="43"/>
    </i>
    <i r="2">
      <x/>
      <x v="32"/>
    </i>
    <i r="2">
      <x v="1"/>
      <x v="151"/>
    </i>
    <i r="2">
      <x v="2"/>
      <x v="144"/>
    </i>
    <i>
      <x v="15"/>
      <x v="6"/>
    </i>
    <i r="2">
      <x/>
      <x v="32"/>
    </i>
    <i r="2">
      <x v="1"/>
      <x v="151"/>
    </i>
    <i r="2">
      <x v="2"/>
      <x v="144"/>
    </i>
    <i>
      <x v="17"/>
      <x v="20"/>
    </i>
    <i r="2">
      <x/>
      <x v="32"/>
    </i>
    <i r="2">
      <x v="1"/>
      <x v="151"/>
    </i>
    <i r="2">
      <x v="2"/>
      <x v="144"/>
    </i>
    <i>
      <x v="18"/>
      <x v="15"/>
    </i>
    <i r="2">
      <x/>
      <x v="32"/>
    </i>
    <i r="2">
      <x v="1"/>
      <x v="151"/>
    </i>
    <i r="2">
      <x v="2"/>
      <x v="144"/>
    </i>
    <i>
      <x v="19"/>
      <x v="13"/>
    </i>
    <i r="2">
      <x/>
      <x v="32"/>
    </i>
    <i r="2">
      <x v="1"/>
      <x v="151"/>
    </i>
    <i r="2">
      <x v="2"/>
      <x v="144"/>
    </i>
    <i>
      <x v="20"/>
      <x v="12"/>
    </i>
    <i r="2">
      <x/>
      <x v="32"/>
    </i>
    <i r="2">
      <x v="1"/>
      <x v="151"/>
    </i>
    <i r="2">
      <x v="2"/>
      <x v="144"/>
    </i>
    <i>
      <x v="21"/>
      <x v="16"/>
    </i>
    <i r="2">
      <x/>
      <x v="32"/>
    </i>
    <i r="2">
      <x v="1"/>
      <x v="151"/>
    </i>
    <i r="2">
      <x v="2"/>
      <x v="144"/>
    </i>
    <i>
      <x v="22"/>
      <x v="11"/>
    </i>
    <i r="2">
      <x/>
      <x v="32"/>
    </i>
    <i r="2">
      <x v="1"/>
      <x v="151"/>
    </i>
    <i r="2">
      <x v="2"/>
      <x v="144"/>
    </i>
    <i>
      <x v="23"/>
      <x v="19"/>
    </i>
    <i r="2">
      <x/>
      <x v="32"/>
    </i>
    <i r="2">
      <x v="1"/>
      <x v="151"/>
    </i>
    <i r="2">
      <x v="2"/>
      <x v="144"/>
    </i>
    <i>
      <x v="24"/>
      <x v="14"/>
    </i>
    <i r="2">
      <x/>
      <x v="32"/>
    </i>
    <i r="2">
      <x v="1"/>
      <x v="151"/>
    </i>
    <i r="2">
      <x v="2"/>
      <x v="144"/>
    </i>
    <i>
      <x v="25"/>
      <x v="18"/>
    </i>
    <i r="2">
      <x/>
      <x v="32"/>
    </i>
    <i r="2">
      <x v="1"/>
      <x v="151"/>
    </i>
    <i r="2">
      <x v="2"/>
      <x v="144"/>
    </i>
    <i>
      <x v="26"/>
      <x v="17"/>
    </i>
    <i r="2">
      <x/>
      <x v="32"/>
    </i>
    <i r="2">
      <x v="1"/>
      <x v="151"/>
    </i>
    <i r="2">
      <x v="2"/>
      <x v="144"/>
    </i>
    <i>
      <x v="27"/>
      <x v="45"/>
    </i>
    <i r="2">
      <x/>
      <x v="32"/>
    </i>
    <i r="2">
      <x v="1"/>
      <x v="151"/>
    </i>
    <i r="2">
      <x v="2"/>
      <x v="144"/>
    </i>
    <i>
      <x v="28"/>
      <x v="37"/>
    </i>
    <i r="2">
      <x/>
      <x v="32"/>
    </i>
    <i r="2">
      <x v="1"/>
      <x v="151"/>
    </i>
    <i r="2">
      <x v="2"/>
      <x v="144"/>
    </i>
    <i>
      <x v="29"/>
      <x v="39"/>
    </i>
    <i r="2">
      <x/>
      <x v="32"/>
    </i>
    <i r="2">
      <x v="1"/>
      <x v="151"/>
    </i>
    <i r="2">
      <x v="2"/>
      <x v="144"/>
    </i>
    <i>
      <x v="30"/>
      <x v="28"/>
    </i>
    <i r="2">
      <x/>
      <x v="32"/>
    </i>
    <i r="2">
      <x v="1"/>
      <x v="151"/>
    </i>
    <i r="2">
      <x v="2"/>
      <x v="144"/>
    </i>
    <i>
      <x v="31"/>
      <x v="7"/>
    </i>
    <i r="2">
      <x/>
      <x v="32"/>
    </i>
    <i r="2">
      <x v="1"/>
      <x v="151"/>
    </i>
    <i r="2">
      <x v="2"/>
      <x v="144"/>
    </i>
    <i>
      <x v="32"/>
      <x v="38"/>
    </i>
    <i r="2">
      <x/>
      <x v="32"/>
    </i>
    <i r="2">
      <x v="1"/>
      <x v="151"/>
    </i>
    <i r="2">
      <x v="2"/>
      <x v="144"/>
    </i>
    <i>
      <x v="33"/>
      <x v="44"/>
    </i>
    <i r="2">
      <x/>
      <x v="32"/>
    </i>
    <i r="2">
      <x v="1"/>
      <x v="151"/>
    </i>
    <i r="2">
      <x v="2"/>
      <x v="144"/>
    </i>
    <i>
      <x v="34"/>
      <x v="2"/>
    </i>
    <i r="2">
      <x/>
      <x v="32"/>
    </i>
    <i r="2">
      <x v="1"/>
      <x v="151"/>
    </i>
    <i r="2">
      <x v="2"/>
      <x v="144"/>
    </i>
    <i>
      <x v="35"/>
      <x v="5"/>
    </i>
    <i r="2">
      <x/>
      <x v="32"/>
    </i>
    <i r="2">
      <x v="1"/>
      <x v="151"/>
    </i>
    <i r="2">
      <x v="2"/>
      <x v="144"/>
    </i>
    <i>
      <x v="36"/>
      <x/>
    </i>
    <i r="2">
      <x/>
      <x v="32"/>
    </i>
    <i r="2">
      <x v="1"/>
      <x v="151"/>
    </i>
    <i r="2">
      <x v="2"/>
      <x v="144"/>
    </i>
    <i>
      <x v="37"/>
      <x v="25"/>
    </i>
    <i r="2">
      <x/>
      <x v="32"/>
    </i>
    <i r="2">
      <x v="1"/>
      <x v="151"/>
    </i>
    <i r="2">
      <x v="2"/>
      <x v="144"/>
    </i>
    <i>
      <x v="38"/>
      <x v="40"/>
    </i>
    <i r="2">
      <x/>
      <x v="32"/>
    </i>
    <i r="2">
      <x v="1"/>
      <x v="151"/>
    </i>
    <i r="2">
      <x v="2"/>
      <x v="144"/>
    </i>
    <i>
      <x v="39"/>
      <x v="10"/>
    </i>
    <i r="2">
      <x/>
      <x v="32"/>
    </i>
    <i r="2">
      <x v="1"/>
      <x v="151"/>
    </i>
    <i r="2">
      <x v="2"/>
      <x v="144"/>
    </i>
    <i>
      <x v="40"/>
      <x v="33"/>
    </i>
    <i r="2">
      <x/>
      <x v="32"/>
    </i>
    <i r="3">
      <x v="144"/>
    </i>
    <i r="2">
      <x v="1"/>
      <x v="151"/>
    </i>
    <i r="2">
      <x v="2"/>
      <x v="144"/>
    </i>
    <i>
      <x v="41"/>
      <x v="34"/>
    </i>
    <i r="2">
      <x/>
      <x v="32"/>
    </i>
    <i r="2">
      <x v="1"/>
      <x v="151"/>
    </i>
    <i r="2">
      <x v="2"/>
      <x v="144"/>
    </i>
    <i>
      <x v="42"/>
      <x v="22"/>
    </i>
    <i r="2">
      <x/>
      <x v="32"/>
    </i>
    <i r="2">
      <x v="1"/>
      <x v="151"/>
    </i>
    <i r="2">
      <x v="2"/>
      <x v="144"/>
    </i>
    <i>
      <x v="43"/>
      <x v="32"/>
    </i>
    <i r="2">
      <x/>
      <x v="32"/>
    </i>
    <i r="2">
      <x v="1"/>
      <x v="151"/>
    </i>
    <i r="2">
      <x v="2"/>
      <x v="144"/>
    </i>
    <i>
      <x v="44"/>
      <x v="23"/>
    </i>
    <i r="2">
      <x/>
      <x v="32"/>
    </i>
    <i r="2">
      <x v="1"/>
      <x v="151"/>
    </i>
    <i r="2">
      <x v="2"/>
      <x v="144"/>
    </i>
    <i>
      <x v="45"/>
      <x v="31"/>
    </i>
    <i r="2">
      <x/>
      <x v="32"/>
    </i>
    <i r="2">
      <x v="1"/>
      <x v="151"/>
    </i>
    <i r="2">
      <x v="2"/>
      <x v="144"/>
    </i>
    <i t="grand">
      <x/>
    </i>
  </rowItems>
  <colItems count="1">
    <i/>
  </colItems>
  <dataFields count="1">
    <dataField name="Sum of Pagu" fld="9" baseField="0" baseItem="0" numFmtId="164"/>
  </dataFields>
  <formats count="161">
    <format dxfId="5019">
      <pivotArea outline="0" collapsedLevelsAreSubtotals="1" fieldPosition="0"/>
    </format>
    <format dxfId="5018">
      <pivotArea dataOnly="0" labelOnly="1" outline="0" axis="axisValues" fieldPosition="0"/>
    </format>
    <format dxfId="5017">
      <pivotArea dataOnly="0" labelOnly="1" fieldPosition="0">
        <references count="1">
          <reference field="3" count="0"/>
        </references>
      </pivotArea>
    </format>
    <format dxfId="5016">
      <pivotArea dataOnly="0" fieldPosition="0">
        <references count="1">
          <reference field="4" count="1">
            <x v="32"/>
          </reference>
        </references>
      </pivotArea>
    </format>
    <format dxfId="5015">
      <pivotArea dataOnly="0" labelOnly="1" fieldPosition="0">
        <references count="3">
          <reference field="0" count="1" selected="0">
            <x v="0"/>
          </reference>
          <reference field="1" count="1">
            <x v="3"/>
          </reference>
          <reference field="3" count="1" selected="0">
            <x v="29"/>
          </reference>
        </references>
      </pivotArea>
    </format>
    <format dxfId="5014">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5013">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5012">
      <pivotArea field="5" type="button" dataOnly="0" labelOnly="1" outline="0"/>
    </format>
    <format dxfId="5011">
      <pivotArea dataOnly="0" labelOnly="1" outline="0" axis="axisValues" fieldPosition="0"/>
    </format>
    <format dxfId="5010">
      <pivotArea field="0" type="button" dataOnly="0" labelOnly="1" outline="0" axis="axisRow" fieldPosition="0"/>
    </format>
    <format dxfId="5009">
      <pivotArea field="3" type="button" dataOnly="0" labelOnly="1" outline="0" axis="axisRow" fieldPosition="1"/>
    </format>
    <format dxfId="5008">
      <pivotArea field="4" type="button" dataOnly="0" labelOnly="1" outline="0" axis="axisRow" fieldPosition="3"/>
    </format>
    <format dxfId="5007">
      <pivotArea field="5" type="button" dataOnly="0" labelOnly="1" outline="0"/>
    </format>
    <format dxfId="5006">
      <pivotArea dataOnly="0" labelOnly="1" outline="0" axis="axisValues" fieldPosition="0"/>
    </format>
    <format dxfId="5005">
      <pivotArea field="0" type="button" dataOnly="0" labelOnly="1" outline="0" axis="axisRow" fieldPosition="0"/>
    </format>
    <format dxfId="5004">
      <pivotArea field="3" type="button" dataOnly="0" labelOnly="1" outline="0" axis="axisRow" fieldPosition="1"/>
    </format>
    <format dxfId="5003">
      <pivotArea field="4" type="button" dataOnly="0" labelOnly="1" outline="0" axis="axisRow" fieldPosition="3"/>
    </format>
    <format dxfId="5002">
      <pivotArea field="5" type="button" dataOnly="0" labelOnly="1" outline="0"/>
    </format>
    <format dxfId="5001">
      <pivotArea dataOnly="0" labelOnly="1" outline="0" axis="axisValues" fieldPosition="0"/>
    </format>
    <format dxfId="5000">
      <pivotArea field="5" type="button" dataOnly="0" labelOnly="1" outline="0"/>
    </format>
    <format dxfId="4999">
      <pivotArea field="6" type="button" dataOnly="0" labelOnly="1" outline="0"/>
    </format>
    <format dxfId="4998">
      <pivotArea field="5" type="button" dataOnly="0" labelOnly="1" outline="0"/>
    </format>
    <format dxfId="4997">
      <pivotArea field="6" type="button" dataOnly="0" labelOnly="1" outline="0"/>
    </format>
    <format dxfId="4996">
      <pivotArea collapsedLevelsAreSubtotals="1" fieldPosition="0">
        <references count="2">
          <reference field="0" count="1" selected="0">
            <x v="0"/>
          </reference>
          <reference field="3" count="1">
            <x v="29"/>
          </reference>
        </references>
      </pivotArea>
    </format>
    <format dxfId="4995">
      <pivotArea dataOnly="0" labelOnly="1" offset="IV1" fieldPosition="0">
        <references count="1">
          <reference field="0" count="1">
            <x v="0"/>
          </reference>
        </references>
      </pivotArea>
    </format>
    <format dxfId="4994">
      <pivotArea dataOnly="0" labelOnly="1" fieldPosition="0">
        <references count="2">
          <reference field="0" count="1" selected="0">
            <x v="0"/>
          </reference>
          <reference field="3" count="1">
            <x v="29"/>
          </reference>
        </references>
      </pivotArea>
    </format>
    <format dxfId="4993">
      <pivotArea collapsedLevelsAreSubtotals="1" fieldPosition="0">
        <references count="2">
          <reference field="0" count="1" selected="0">
            <x v="1"/>
          </reference>
          <reference field="3" count="1">
            <x v="24"/>
          </reference>
        </references>
      </pivotArea>
    </format>
    <format dxfId="4992">
      <pivotArea dataOnly="0" labelOnly="1" offset="IV1" fieldPosition="0">
        <references count="1">
          <reference field="0" count="1">
            <x v="1"/>
          </reference>
        </references>
      </pivotArea>
    </format>
    <format dxfId="4991">
      <pivotArea dataOnly="0" labelOnly="1" fieldPosition="0">
        <references count="2">
          <reference field="0" count="1" selected="0">
            <x v="1"/>
          </reference>
          <reference field="3" count="1">
            <x v="24"/>
          </reference>
        </references>
      </pivotArea>
    </format>
    <format dxfId="4990">
      <pivotArea collapsedLevelsAreSubtotals="1" fieldPosition="0">
        <references count="2">
          <reference field="0" count="1" selected="0">
            <x v="2"/>
          </reference>
          <reference field="3" count="1">
            <x v="42"/>
          </reference>
        </references>
      </pivotArea>
    </format>
    <format dxfId="4989">
      <pivotArea dataOnly="0" labelOnly="1" offset="IV1" fieldPosition="0">
        <references count="1">
          <reference field="0" count="1">
            <x v="2"/>
          </reference>
        </references>
      </pivotArea>
    </format>
    <format dxfId="4988">
      <pivotArea dataOnly="0" labelOnly="1" fieldPosition="0">
        <references count="2">
          <reference field="0" count="1" selected="0">
            <x v="2"/>
          </reference>
          <reference field="3" count="1">
            <x v="42"/>
          </reference>
        </references>
      </pivotArea>
    </format>
    <format dxfId="4987">
      <pivotArea collapsedLevelsAreSubtotals="1" fieldPosition="0">
        <references count="2">
          <reference field="0" count="1" selected="0">
            <x v="3"/>
          </reference>
          <reference field="3" count="1">
            <x v="27"/>
          </reference>
        </references>
      </pivotArea>
    </format>
    <format dxfId="4986">
      <pivotArea dataOnly="0" labelOnly="1" offset="IV1" fieldPosition="0">
        <references count="1">
          <reference field="0" count="1">
            <x v="3"/>
          </reference>
        </references>
      </pivotArea>
    </format>
    <format dxfId="4985">
      <pivotArea dataOnly="0" labelOnly="1" fieldPosition="0">
        <references count="2">
          <reference field="0" count="1" selected="0">
            <x v="3"/>
          </reference>
          <reference field="3" count="1">
            <x v="27"/>
          </reference>
        </references>
      </pivotArea>
    </format>
    <format dxfId="4984">
      <pivotArea collapsedLevelsAreSubtotals="1" fieldPosition="0">
        <references count="2">
          <reference field="0" count="1" selected="0">
            <x v="4"/>
          </reference>
          <reference field="3" count="1">
            <x v="9"/>
          </reference>
        </references>
      </pivotArea>
    </format>
    <format dxfId="4983">
      <pivotArea dataOnly="0" labelOnly="1" offset="IV1" fieldPosition="0">
        <references count="1">
          <reference field="0" count="1">
            <x v="4"/>
          </reference>
        </references>
      </pivotArea>
    </format>
    <format dxfId="4982">
      <pivotArea dataOnly="0" labelOnly="1" fieldPosition="0">
        <references count="2">
          <reference field="0" count="1" selected="0">
            <x v="4"/>
          </reference>
          <reference field="3" count="1">
            <x v="9"/>
          </reference>
        </references>
      </pivotArea>
    </format>
    <format dxfId="4981">
      <pivotArea collapsedLevelsAreSubtotals="1" fieldPosition="0">
        <references count="2">
          <reference field="0" count="1" selected="0">
            <x v="5"/>
          </reference>
          <reference field="3" count="1">
            <x v="8"/>
          </reference>
        </references>
      </pivotArea>
    </format>
    <format dxfId="4980">
      <pivotArea dataOnly="0" labelOnly="1" offset="IV1" fieldPosition="0">
        <references count="1">
          <reference field="0" count="1">
            <x v="5"/>
          </reference>
        </references>
      </pivotArea>
    </format>
    <format dxfId="4979">
      <pivotArea dataOnly="0" labelOnly="1" fieldPosition="0">
        <references count="2">
          <reference field="0" count="1" selected="0">
            <x v="5"/>
          </reference>
          <reference field="3" count="1">
            <x v="8"/>
          </reference>
        </references>
      </pivotArea>
    </format>
    <format dxfId="4978">
      <pivotArea collapsedLevelsAreSubtotals="1" fieldPosition="0">
        <references count="2">
          <reference field="0" count="1" selected="0">
            <x v="6"/>
          </reference>
          <reference field="3" count="1">
            <x v="30"/>
          </reference>
        </references>
      </pivotArea>
    </format>
    <format dxfId="4977">
      <pivotArea dataOnly="0" labelOnly="1" offset="IV1" fieldPosition="0">
        <references count="1">
          <reference field="0" count="1">
            <x v="6"/>
          </reference>
        </references>
      </pivotArea>
    </format>
    <format dxfId="4976">
      <pivotArea dataOnly="0" labelOnly="1" fieldPosition="0">
        <references count="2">
          <reference field="0" count="1" selected="0">
            <x v="6"/>
          </reference>
          <reference field="3" count="1">
            <x v="30"/>
          </reference>
        </references>
      </pivotArea>
    </format>
    <format dxfId="4975">
      <pivotArea collapsedLevelsAreSubtotals="1" fieldPosition="0">
        <references count="2">
          <reference field="0" count="1" selected="0">
            <x v="7"/>
          </reference>
          <reference field="3" count="1">
            <x v="4"/>
          </reference>
        </references>
      </pivotArea>
    </format>
    <format dxfId="4974">
      <pivotArea dataOnly="0" labelOnly="1" offset="IV1" fieldPosition="0">
        <references count="1">
          <reference field="0" count="1">
            <x v="7"/>
          </reference>
        </references>
      </pivotArea>
    </format>
    <format dxfId="4973">
      <pivotArea dataOnly="0" labelOnly="1" fieldPosition="0">
        <references count="2">
          <reference field="0" count="1" selected="0">
            <x v="7"/>
          </reference>
          <reference field="3" count="1">
            <x v="4"/>
          </reference>
        </references>
      </pivotArea>
    </format>
    <format dxfId="4972">
      <pivotArea collapsedLevelsAreSubtotals="1" fieldPosition="0">
        <references count="2">
          <reference field="0" count="1" selected="0">
            <x v="8"/>
          </reference>
          <reference field="3" count="1">
            <x v="35"/>
          </reference>
        </references>
      </pivotArea>
    </format>
    <format dxfId="4971">
      <pivotArea dataOnly="0" labelOnly="1" offset="IV1" fieldPosition="0">
        <references count="1">
          <reference field="0" count="1">
            <x v="8"/>
          </reference>
        </references>
      </pivotArea>
    </format>
    <format dxfId="4970">
      <pivotArea dataOnly="0" labelOnly="1" fieldPosition="0">
        <references count="2">
          <reference field="0" count="1" selected="0">
            <x v="8"/>
          </reference>
          <reference field="3" count="1">
            <x v="35"/>
          </reference>
        </references>
      </pivotArea>
    </format>
    <format dxfId="4969">
      <pivotArea collapsedLevelsAreSubtotals="1" fieldPosition="0">
        <references count="2">
          <reference field="0" count="1" selected="0">
            <x v="9"/>
          </reference>
          <reference field="3" count="1">
            <x v="36"/>
          </reference>
        </references>
      </pivotArea>
    </format>
    <format dxfId="4968">
      <pivotArea dataOnly="0" labelOnly="1" offset="IV1" fieldPosition="0">
        <references count="1">
          <reference field="0" count="1">
            <x v="9"/>
          </reference>
        </references>
      </pivotArea>
    </format>
    <format dxfId="4967">
      <pivotArea dataOnly="0" labelOnly="1" fieldPosition="0">
        <references count="2">
          <reference field="0" count="1" selected="0">
            <x v="9"/>
          </reference>
          <reference field="3" count="1">
            <x v="36"/>
          </reference>
        </references>
      </pivotArea>
    </format>
    <format dxfId="4966">
      <pivotArea collapsedLevelsAreSubtotals="1" fieldPosition="0">
        <references count="2">
          <reference field="0" count="1" selected="0">
            <x v="10"/>
          </reference>
          <reference field="3" count="1">
            <x v="26"/>
          </reference>
        </references>
      </pivotArea>
    </format>
    <format dxfId="4965">
      <pivotArea dataOnly="0" labelOnly="1" offset="IV1" fieldPosition="0">
        <references count="1">
          <reference field="0" count="1">
            <x v="10"/>
          </reference>
        </references>
      </pivotArea>
    </format>
    <format dxfId="4964">
      <pivotArea dataOnly="0" labelOnly="1" fieldPosition="0">
        <references count="2">
          <reference field="0" count="1" selected="0">
            <x v="10"/>
          </reference>
          <reference field="3" count="1">
            <x v="26"/>
          </reference>
        </references>
      </pivotArea>
    </format>
    <format dxfId="4963">
      <pivotArea collapsedLevelsAreSubtotals="1" fieldPosition="0">
        <references count="2">
          <reference field="0" count="1" selected="0">
            <x v="11"/>
          </reference>
          <reference field="3" count="1">
            <x v="3"/>
          </reference>
        </references>
      </pivotArea>
    </format>
    <format dxfId="4962">
      <pivotArea dataOnly="0" labelOnly="1" offset="IV1" fieldPosition="0">
        <references count="1">
          <reference field="0" count="1">
            <x v="11"/>
          </reference>
        </references>
      </pivotArea>
    </format>
    <format dxfId="4961">
      <pivotArea dataOnly="0" labelOnly="1" fieldPosition="0">
        <references count="2">
          <reference field="0" count="1" selected="0">
            <x v="11"/>
          </reference>
          <reference field="3" count="1">
            <x v="3"/>
          </reference>
        </references>
      </pivotArea>
    </format>
    <format dxfId="4960">
      <pivotArea collapsedLevelsAreSubtotals="1" fieldPosition="0">
        <references count="2">
          <reference field="0" count="1" selected="0">
            <x v="12"/>
          </reference>
          <reference field="3" count="1">
            <x v="21"/>
          </reference>
        </references>
      </pivotArea>
    </format>
    <format dxfId="4959">
      <pivotArea dataOnly="0" labelOnly="1" offset="IV1" fieldPosition="0">
        <references count="1">
          <reference field="0" count="1">
            <x v="12"/>
          </reference>
        </references>
      </pivotArea>
    </format>
    <format dxfId="4958">
      <pivotArea dataOnly="0" labelOnly="1" fieldPosition="0">
        <references count="2">
          <reference field="0" count="1" selected="0">
            <x v="12"/>
          </reference>
          <reference field="3" count="1">
            <x v="21"/>
          </reference>
        </references>
      </pivotArea>
    </format>
    <format dxfId="4957">
      <pivotArea collapsedLevelsAreSubtotals="1" fieldPosition="0">
        <references count="2">
          <reference field="0" count="1" selected="0">
            <x v="13"/>
          </reference>
          <reference field="3" count="1">
            <x v="1"/>
          </reference>
        </references>
      </pivotArea>
    </format>
    <format dxfId="4956">
      <pivotArea dataOnly="0" labelOnly="1" offset="IV1" fieldPosition="0">
        <references count="1">
          <reference field="0" count="1">
            <x v="13"/>
          </reference>
        </references>
      </pivotArea>
    </format>
    <format dxfId="4955">
      <pivotArea dataOnly="0" labelOnly="1" fieldPosition="0">
        <references count="2">
          <reference field="0" count="1" selected="0">
            <x v="13"/>
          </reference>
          <reference field="3" count="1">
            <x v="1"/>
          </reference>
        </references>
      </pivotArea>
    </format>
    <format dxfId="4954">
      <pivotArea collapsedLevelsAreSubtotals="1" fieldPosition="0">
        <references count="2">
          <reference field="0" count="1" selected="0">
            <x v="14"/>
          </reference>
          <reference field="3" count="1">
            <x v="43"/>
          </reference>
        </references>
      </pivotArea>
    </format>
    <format dxfId="4953">
      <pivotArea dataOnly="0" labelOnly="1" offset="IV1" fieldPosition="0">
        <references count="1">
          <reference field="0" count="1">
            <x v="14"/>
          </reference>
        </references>
      </pivotArea>
    </format>
    <format dxfId="4952">
      <pivotArea dataOnly="0" labelOnly="1" fieldPosition="0">
        <references count="2">
          <reference field="0" count="1" selected="0">
            <x v="14"/>
          </reference>
          <reference field="3" count="1">
            <x v="43"/>
          </reference>
        </references>
      </pivotArea>
    </format>
    <format dxfId="4951">
      <pivotArea collapsedLevelsAreSubtotals="1" fieldPosition="0">
        <references count="2">
          <reference field="0" count="1" selected="0">
            <x v="15"/>
          </reference>
          <reference field="3" count="1">
            <x v="6"/>
          </reference>
        </references>
      </pivotArea>
    </format>
    <format dxfId="4950">
      <pivotArea dataOnly="0" labelOnly="1" offset="IV1" fieldPosition="0">
        <references count="1">
          <reference field="0" count="1">
            <x v="15"/>
          </reference>
        </references>
      </pivotArea>
    </format>
    <format dxfId="4949">
      <pivotArea dataOnly="0" labelOnly="1" fieldPosition="0">
        <references count="2">
          <reference field="0" count="1" selected="0">
            <x v="15"/>
          </reference>
          <reference field="3" count="1">
            <x v="6"/>
          </reference>
        </references>
      </pivotArea>
    </format>
    <format dxfId="4948">
      <pivotArea collapsedLevelsAreSubtotals="1" fieldPosition="0">
        <references count="2">
          <reference field="0" count="1" selected="0">
            <x v="16"/>
          </reference>
          <reference field="3" count="1">
            <x v="41"/>
          </reference>
        </references>
      </pivotArea>
    </format>
    <format dxfId="4947">
      <pivotArea dataOnly="0" labelOnly="1" offset="IV1" fieldPosition="0">
        <references count="1">
          <reference field="0" count="1">
            <x v="16"/>
          </reference>
        </references>
      </pivotArea>
    </format>
    <format dxfId="4946">
      <pivotArea dataOnly="0" labelOnly="1" fieldPosition="0">
        <references count="2">
          <reference field="0" count="1" selected="0">
            <x v="16"/>
          </reference>
          <reference field="3" count="1">
            <x v="41"/>
          </reference>
        </references>
      </pivotArea>
    </format>
    <format dxfId="4945">
      <pivotArea collapsedLevelsAreSubtotals="1" fieldPosition="0">
        <references count="2">
          <reference field="0" count="1" selected="0">
            <x v="17"/>
          </reference>
          <reference field="3" count="1">
            <x v="20"/>
          </reference>
        </references>
      </pivotArea>
    </format>
    <format dxfId="4944">
      <pivotArea dataOnly="0" labelOnly="1" offset="IV1" fieldPosition="0">
        <references count="1">
          <reference field="0" count="1">
            <x v="17"/>
          </reference>
        </references>
      </pivotArea>
    </format>
    <format dxfId="4943">
      <pivotArea dataOnly="0" labelOnly="1" fieldPosition="0">
        <references count="2">
          <reference field="0" count="1" selected="0">
            <x v="17"/>
          </reference>
          <reference field="3" count="1">
            <x v="20"/>
          </reference>
        </references>
      </pivotArea>
    </format>
    <format dxfId="4942">
      <pivotArea collapsedLevelsAreSubtotals="1" fieldPosition="0">
        <references count="2">
          <reference field="0" count="1" selected="0">
            <x v="18"/>
          </reference>
          <reference field="3" count="1">
            <x v="15"/>
          </reference>
        </references>
      </pivotArea>
    </format>
    <format dxfId="4941">
      <pivotArea dataOnly="0" labelOnly="1" offset="IV1" fieldPosition="0">
        <references count="1">
          <reference field="0" count="1">
            <x v="18"/>
          </reference>
        </references>
      </pivotArea>
    </format>
    <format dxfId="4940">
      <pivotArea dataOnly="0" labelOnly="1" fieldPosition="0">
        <references count="2">
          <reference field="0" count="1" selected="0">
            <x v="18"/>
          </reference>
          <reference field="3" count="1">
            <x v="15"/>
          </reference>
        </references>
      </pivotArea>
    </format>
    <format dxfId="4939">
      <pivotArea collapsedLevelsAreSubtotals="1" fieldPosition="0">
        <references count="2">
          <reference field="0" count="1" selected="0">
            <x v="19"/>
          </reference>
          <reference field="3" count="1">
            <x v="13"/>
          </reference>
        </references>
      </pivotArea>
    </format>
    <format dxfId="4938">
      <pivotArea dataOnly="0" labelOnly="1" offset="IV1" fieldPosition="0">
        <references count="1">
          <reference field="0" count="1">
            <x v="19"/>
          </reference>
        </references>
      </pivotArea>
    </format>
    <format dxfId="4937">
      <pivotArea dataOnly="0" labelOnly="1" fieldPosition="0">
        <references count="2">
          <reference field="0" count="1" selected="0">
            <x v="19"/>
          </reference>
          <reference field="3" count="1">
            <x v="13"/>
          </reference>
        </references>
      </pivotArea>
    </format>
    <format dxfId="4936">
      <pivotArea collapsedLevelsAreSubtotals="1" fieldPosition="0">
        <references count="2">
          <reference field="0" count="1" selected="0">
            <x v="20"/>
          </reference>
          <reference field="3" count="1">
            <x v="12"/>
          </reference>
        </references>
      </pivotArea>
    </format>
    <format dxfId="4935">
      <pivotArea dataOnly="0" labelOnly="1" offset="IV1" fieldPosition="0">
        <references count="1">
          <reference field="0" count="1">
            <x v="20"/>
          </reference>
        </references>
      </pivotArea>
    </format>
    <format dxfId="4934">
      <pivotArea dataOnly="0" labelOnly="1" fieldPosition="0">
        <references count="2">
          <reference field="0" count="1" selected="0">
            <x v="20"/>
          </reference>
          <reference field="3" count="1">
            <x v="12"/>
          </reference>
        </references>
      </pivotArea>
    </format>
    <format dxfId="4933">
      <pivotArea collapsedLevelsAreSubtotals="1" fieldPosition="0">
        <references count="2">
          <reference field="0" count="1" selected="0">
            <x v="21"/>
          </reference>
          <reference field="3" count="1">
            <x v="16"/>
          </reference>
        </references>
      </pivotArea>
    </format>
    <format dxfId="4932">
      <pivotArea dataOnly="0" labelOnly="1" offset="IV1" fieldPosition="0">
        <references count="1">
          <reference field="0" count="1">
            <x v="21"/>
          </reference>
        </references>
      </pivotArea>
    </format>
    <format dxfId="4931">
      <pivotArea dataOnly="0" labelOnly="1" fieldPosition="0">
        <references count="2">
          <reference field="0" count="1" selected="0">
            <x v="21"/>
          </reference>
          <reference field="3" count="1">
            <x v="16"/>
          </reference>
        </references>
      </pivotArea>
    </format>
    <format dxfId="4930">
      <pivotArea collapsedLevelsAreSubtotals="1" fieldPosition="0">
        <references count="2">
          <reference field="0" count="1" selected="0">
            <x v="22"/>
          </reference>
          <reference field="3" count="1">
            <x v="11"/>
          </reference>
        </references>
      </pivotArea>
    </format>
    <format dxfId="4929">
      <pivotArea dataOnly="0" labelOnly="1" offset="IV1" fieldPosition="0">
        <references count="1">
          <reference field="0" count="1">
            <x v="22"/>
          </reference>
        </references>
      </pivotArea>
    </format>
    <format dxfId="4928">
      <pivotArea dataOnly="0" labelOnly="1" fieldPosition="0">
        <references count="2">
          <reference field="0" count="1" selected="0">
            <x v="22"/>
          </reference>
          <reference field="3" count="1">
            <x v="11"/>
          </reference>
        </references>
      </pivotArea>
    </format>
    <format dxfId="4927">
      <pivotArea collapsedLevelsAreSubtotals="1" fieldPosition="0">
        <references count="2">
          <reference field="0" count="1" selected="0">
            <x v="23"/>
          </reference>
          <reference field="3" count="1">
            <x v="19"/>
          </reference>
        </references>
      </pivotArea>
    </format>
    <format dxfId="4926">
      <pivotArea dataOnly="0" labelOnly="1" offset="IV1" fieldPosition="0">
        <references count="1">
          <reference field="0" count="1">
            <x v="23"/>
          </reference>
        </references>
      </pivotArea>
    </format>
    <format dxfId="4925">
      <pivotArea dataOnly="0" labelOnly="1" fieldPosition="0">
        <references count="2">
          <reference field="0" count="1" selected="0">
            <x v="23"/>
          </reference>
          <reference field="3" count="1">
            <x v="19"/>
          </reference>
        </references>
      </pivotArea>
    </format>
    <format dxfId="4924">
      <pivotArea collapsedLevelsAreSubtotals="1" fieldPosition="0">
        <references count="2">
          <reference field="0" count="1" selected="0">
            <x v="24"/>
          </reference>
          <reference field="3" count="1">
            <x v="14"/>
          </reference>
        </references>
      </pivotArea>
    </format>
    <format dxfId="4923">
      <pivotArea dataOnly="0" labelOnly="1" offset="IV1" fieldPosition="0">
        <references count="1">
          <reference field="0" count="1">
            <x v="24"/>
          </reference>
        </references>
      </pivotArea>
    </format>
    <format dxfId="4922">
      <pivotArea dataOnly="0" labelOnly="1" fieldPosition="0">
        <references count="2">
          <reference field="0" count="1" selected="0">
            <x v="24"/>
          </reference>
          <reference field="3" count="1">
            <x v="14"/>
          </reference>
        </references>
      </pivotArea>
    </format>
    <format dxfId="4921">
      <pivotArea collapsedLevelsAreSubtotals="1" fieldPosition="0">
        <references count="2">
          <reference field="0" count="1" selected="0">
            <x v="25"/>
          </reference>
          <reference field="3" count="1">
            <x v="18"/>
          </reference>
        </references>
      </pivotArea>
    </format>
    <format dxfId="4920">
      <pivotArea dataOnly="0" labelOnly="1" offset="IV1" fieldPosition="0">
        <references count="1">
          <reference field="0" count="1">
            <x v="25"/>
          </reference>
        </references>
      </pivotArea>
    </format>
    <format dxfId="4919">
      <pivotArea dataOnly="0" labelOnly="1" fieldPosition="0">
        <references count="2">
          <reference field="0" count="1" selected="0">
            <x v="25"/>
          </reference>
          <reference field="3" count="1">
            <x v="18"/>
          </reference>
        </references>
      </pivotArea>
    </format>
    <format dxfId="4918">
      <pivotArea collapsedLevelsAreSubtotals="1" fieldPosition="0">
        <references count="2">
          <reference field="0" count="1" selected="0">
            <x v="26"/>
          </reference>
          <reference field="3" count="1">
            <x v="17"/>
          </reference>
        </references>
      </pivotArea>
    </format>
    <format dxfId="4917">
      <pivotArea dataOnly="0" labelOnly="1" offset="IV1" fieldPosition="0">
        <references count="1">
          <reference field="0" count="1">
            <x v="26"/>
          </reference>
        </references>
      </pivotArea>
    </format>
    <format dxfId="4916">
      <pivotArea dataOnly="0" labelOnly="1" fieldPosition="0">
        <references count="2">
          <reference field="0" count="1" selected="0">
            <x v="26"/>
          </reference>
          <reference field="3" count="1">
            <x v="17"/>
          </reference>
        </references>
      </pivotArea>
    </format>
    <format dxfId="4915">
      <pivotArea collapsedLevelsAreSubtotals="1" fieldPosition="0">
        <references count="2">
          <reference field="0" count="1" selected="0">
            <x v="27"/>
          </reference>
          <reference field="3" count="1">
            <x v="45"/>
          </reference>
        </references>
      </pivotArea>
    </format>
    <format dxfId="4914">
      <pivotArea dataOnly="0" labelOnly="1" offset="IV1" fieldPosition="0">
        <references count="1">
          <reference field="0" count="1">
            <x v="27"/>
          </reference>
        </references>
      </pivotArea>
    </format>
    <format dxfId="4913">
      <pivotArea dataOnly="0" labelOnly="1" fieldPosition="0">
        <references count="2">
          <reference field="0" count="1" selected="0">
            <x v="27"/>
          </reference>
          <reference field="3" count="1">
            <x v="45"/>
          </reference>
        </references>
      </pivotArea>
    </format>
    <format dxfId="4912">
      <pivotArea collapsedLevelsAreSubtotals="1" fieldPosition="0">
        <references count="2">
          <reference field="0" count="1" selected="0">
            <x v="28"/>
          </reference>
          <reference field="3" count="1">
            <x v="37"/>
          </reference>
        </references>
      </pivotArea>
    </format>
    <format dxfId="4911">
      <pivotArea dataOnly="0" labelOnly="1" offset="IV1" fieldPosition="0">
        <references count="1">
          <reference field="0" count="1">
            <x v="28"/>
          </reference>
        </references>
      </pivotArea>
    </format>
    <format dxfId="4910">
      <pivotArea dataOnly="0" labelOnly="1" fieldPosition="0">
        <references count="2">
          <reference field="0" count="1" selected="0">
            <x v="28"/>
          </reference>
          <reference field="3" count="1">
            <x v="37"/>
          </reference>
        </references>
      </pivotArea>
    </format>
    <format dxfId="4909">
      <pivotArea collapsedLevelsAreSubtotals="1" fieldPosition="0">
        <references count="2">
          <reference field="0" count="1" selected="0">
            <x v="30"/>
          </reference>
          <reference field="3" count="1">
            <x v="28"/>
          </reference>
        </references>
      </pivotArea>
    </format>
    <format dxfId="4908">
      <pivotArea dataOnly="0" labelOnly="1" offset="IV1" fieldPosition="0">
        <references count="1">
          <reference field="0" count="1">
            <x v="30"/>
          </reference>
        </references>
      </pivotArea>
    </format>
    <format dxfId="4907">
      <pivotArea dataOnly="0" labelOnly="1" fieldPosition="0">
        <references count="2">
          <reference field="0" count="1" selected="0">
            <x v="30"/>
          </reference>
          <reference field="3" count="1">
            <x v="28"/>
          </reference>
        </references>
      </pivotArea>
    </format>
    <format dxfId="4906">
      <pivotArea collapsedLevelsAreSubtotals="1" fieldPosition="0">
        <references count="2">
          <reference field="0" count="1" selected="0">
            <x v="31"/>
          </reference>
          <reference field="3" count="1">
            <x v="7"/>
          </reference>
        </references>
      </pivotArea>
    </format>
    <format dxfId="4905">
      <pivotArea dataOnly="0" labelOnly="1" offset="IV1" fieldPosition="0">
        <references count="1">
          <reference field="0" count="1">
            <x v="31"/>
          </reference>
        </references>
      </pivotArea>
    </format>
    <format dxfId="4904">
      <pivotArea dataOnly="0" labelOnly="1" fieldPosition="0">
        <references count="2">
          <reference field="0" count="1" selected="0">
            <x v="31"/>
          </reference>
          <reference field="3" count="1">
            <x v="7"/>
          </reference>
        </references>
      </pivotArea>
    </format>
    <format dxfId="4903">
      <pivotArea collapsedLevelsAreSubtotals="1" fieldPosition="0">
        <references count="2">
          <reference field="0" count="1" selected="0">
            <x v="32"/>
          </reference>
          <reference field="3" count="1">
            <x v="38"/>
          </reference>
        </references>
      </pivotArea>
    </format>
    <format dxfId="4902">
      <pivotArea dataOnly="0" labelOnly="1" offset="IV1" fieldPosition="0">
        <references count="1">
          <reference field="0" count="1">
            <x v="32"/>
          </reference>
        </references>
      </pivotArea>
    </format>
    <format dxfId="4901">
      <pivotArea dataOnly="0" labelOnly="1" fieldPosition="0">
        <references count="2">
          <reference field="0" count="1" selected="0">
            <x v="32"/>
          </reference>
          <reference field="3" count="1">
            <x v="38"/>
          </reference>
        </references>
      </pivotArea>
    </format>
    <format dxfId="4900">
      <pivotArea collapsedLevelsAreSubtotals="1" fieldPosition="0">
        <references count="2">
          <reference field="0" count="1" selected="0">
            <x v="33"/>
          </reference>
          <reference field="3" count="1">
            <x v="44"/>
          </reference>
        </references>
      </pivotArea>
    </format>
    <format dxfId="4899">
      <pivotArea dataOnly="0" labelOnly="1" offset="IV1" fieldPosition="0">
        <references count="1">
          <reference field="0" count="1">
            <x v="33"/>
          </reference>
        </references>
      </pivotArea>
    </format>
    <format dxfId="4898">
      <pivotArea dataOnly="0" labelOnly="1" fieldPosition="0">
        <references count="2">
          <reference field="0" count="1" selected="0">
            <x v="33"/>
          </reference>
          <reference field="3" count="1">
            <x v="44"/>
          </reference>
        </references>
      </pivotArea>
    </format>
    <format dxfId="4897">
      <pivotArea collapsedLevelsAreSubtotals="1" fieldPosition="0">
        <references count="2">
          <reference field="0" count="1" selected="0">
            <x v="34"/>
          </reference>
          <reference field="3" count="1">
            <x v="2"/>
          </reference>
        </references>
      </pivotArea>
    </format>
    <format dxfId="4896">
      <pivotArea dataOnly="0" labelOnly="1" offset="IV1" fieldPosition="0">
        <references count="1">
          <reference field="0" count="1">
            <x v="34"/>
          </reference>
        </references>
      </pivotArea>
    </format>
    <format dxfId="4895">
      <pivotArea dataOnly="0" labelOnly="1" fieldPosition="0">
        <references count="2">
          <reference field="0" count="1" selected="0">
            <x v="34"/>
          </reference>
          <reference field="3" count="1">
            <x v="2"/>
          </reference>
        </references>
      </pivotArea>
    </format>
    <format dxfId="4894">
      <pivotArea collapsedLevelsAreSubtotals="1" fieldPosition="0">
        <references count="2">
          <reference field="0" count="1" selected="0">
            <x v="35"/>
          </reference>
          <reference field="3" count="1">
            <x v="5"/>
          </reference>
        </references>
      </pivotArea>
    </format>
    <format dxfId="4893">
      <pivotArea dataOnly="0" labelOnly="1" offset="IV1" fieldPosition="0">
        <references count="1">
          <reference field="0" count="1">
            <x v="35"/>
          </reference>
        </references>
      </pivotArea>
    </format>
    <format dxfId="4892">
      <pivotArea dataOnly="0" labelOnly="1" fieldPosition="0">
        <references count="2">
          <reference field="0" count="1" selected="0">
            <x v="35"/>
          </reference>
          <reference field="3" count="1">
            <x v="5"/>
          </reference>
        </references>
      </pivotArea>
    </format>
    <format dxfId="4891">
      <pivotArea collapsedLevelsAreSubtotals="1" fieldPosition="0">
        <references count="2">
          <reference field="0" count="1" selected="0">
            <x v="36"/>
          </reference>
          <reference field="3" count="1">
            <x v="0"/>
          </reference>
        </references>
      </pivotArea>
    </format>
    <format dxfId="4890">
      <pivotArea dataOnly="0" labelOnly="1" offset="IV1" fieldPosition="0">
        <references count="1">
          <reference field="0" count="1">
            <x v="36"/>
          </reference>
        </references>
      </pivotArea>
    </format>
    <format dxfId="4889">
      <pivotArea dataOnly="0" labelOnly="1" fieldPosition="0">
        <references count="2">
          <reference field="0" count="1" selected="0">
            <x v="36"/>
          </reference>
          <reference field="3" count="1">
            <x v="0"/>
          </reference>
        </references>
      </pivotArea>
    </format>
    <format dxfId="4888">
      <pivotArea collapsedLevelsAreSubtotals="1" fieldPosition="0">
        <references count="2">
          <reference field="0" count="1" selected="0">
            <x v="37"/>
          </reference>
          <reference field="3" count="1">
            <x v="25"/>
          </reference>
        </references>
      </pivotArea>
    </format>
    <format dxfId="4887">
      <pivotArea dataOnly="0" labelOnly="1" offset="IV1" fieldPosition="0">
        <references count="1">
          <reference field="0" count="1">
            <x v="37"/>
          </reference>
        </references>
      </pivotArea>
    </format>
    <format dxfId="4886">
      <pivotArea dataOnly="0" labelOnly="1" fieldPosition="0">
        <references count="2">
          <reference field="0" count="1" selected="0">
            <x v="37"/>
          </reference>
          <reference field="3" count="1">
            <x v="25"/>
          </reference>
        </references>
      </pivotArea>
    </format>
    <format dxfId="4885">
      <pivotArea collapsedLevelsAreSubtotals="1" fieldPosition="0">
        <references count="2">
          <reference field="0" count="1" selected="0">
            <x v="38"/>
          </reference>
          <reference field="3" count="1">
            <x v="40"/>
          </reference>
        </references>
      </pivotArea>
    </format>
    <format dxfId="4884">
      <pivotArea dataOnly="0" labelOnly="1" offset="IV1" fieldPosition="0">
        <references count="1">
          <reference field="0" count="1">
            <x v="38"/>
          </reference>
        </references>
      </pivotArea>
    </format>
    <format dxfId="4883">
      <pivotArea dataOnly="0" labelOnly="1" fieldPosition="0">
        <references count="2">
          <reference field="0" count="1" selected="0">
            <x v="38"/>
          </reference>
          <reference field="3" count="1">
            <x v="40"/>
          </reference>
        </references>
      </pivotArea>
    </format>
    <format dxfId="4882">
      <pivotArea collapsedLevelsAreSubtotals="1" fieldPosition="0">
        <references count="2">
          <reference field="0" count="1" selected="0">
            <x v="39"/>
          </reference>
          <reference field="3" count="1">
            <x v="10"/>
          </reference>
        </references>
      </pivotArea>
    </format>
    <format dxfId="4881">
      <pivotArea dataOnly="0" labelOnly="1" offset="IV1" fieldPosition="0">
        <references count="1">
          <reference field="0" count="1">
            <x v="39"/>
          </reference>
        </references>
      </pivotArea>
    </format>
    <format dxfId="4880">
      <pivotArea dataOnly="0" labelOnly="1" fieldPosition="0">
        <references count="2">
          <reference field="0" count="1" selected="0">
            <x v="39"/>
          </reference>
          <reference field="3" count="1">
            <x v="10"/>
          </reference>
        </references>
      </pivotArea>
    </format>
    <format dxfId="4879">
      <pivotArea collapsedLevelsAreSubtotals="1" fieldPosition="0">
        <references count="2">
          <reference field="0" count="1" selected="0">
            <x v="40"/>
          </reference>
          <reference field="3" count="1">
            <x v="33"/>
          </reference>
        </references>
      </pivotArea>
    </format>
    <format dxfId="4878">
      <pivotArea dataOnly="0" labelOnly="1" offset="IV1" fieldPosition="0">
        <references count="1">
          <reference field="0" count="1">
            <x v="40"/>
          </reference>
        </references>
      </pivotArea>
    </format>
    <format dxfId="4877">
      <pivotArea dataOnly="0" labelOnly="1" fieldPosition="0">
        <references count="2">
          <reference field="0" count="1" selected="0">
            <x v="40"/>
          </reference>
          <reference field="3" count="1">
            <x v="33"/>
          </reference>
        </references>
      </pivotArea>
    </format>
    <format dxfId="4876">
      <pivotArea collapsedLevelsAreSubtotals="1" fieldPosition="0">
        <references count="2">
          <reference field="0" count="1" selected="0">
            <x v="41"/>
          </reference>
          <reference field="3" count="1">
            <x v="34"/>
          </reference>
        </references>
      </pivotArea>
    </format>
    <format dxfId="4875">
      <pivotArea dataOnly="0" labelOnly="1" offset="IV1" fieldPosition="0">
        <references count="1">
          <reference field="0" count="1">
            <x v="41"/>
          </reference>
        </references>
      </pivotArea>
    </format>
    <format dxfId="4874">
      <pivotArea dataOnly="0" labelOnly="1" fieldPosition="0">
        <references count="2">
          <reference field="0" count="1" selected="0">
            <x v="41"/>
          </reference>
          <reference field="3" count="1">
            <x v="34"/>
          </reference>
        </references>
      </pivotArea>
    </format>
    <format dxfId="4873">
      <pivotArea collapsedLevelsAreSubtotals="1" fieldPosition="0">
        <references count="2">
          <reference field="0" count="1" selected="0">
            <x v="42"/>
          </reference>
          <reference field="3" count="1">
            <x v="22"/>
          </reference>
        </references>
      </pivotArea>
    </format>
    <format dxfId="4872">
      <pivotArea dataOnly="0" labelOnly="1" offset="IV1" fieldPosition="0">
        <references count="1">
          <reference field="0" count="1">
            <x v="42"/>
          </reference>
        </references>
      </pivotArea>
    </format>
    <format dxfId="4871">
      <pivotArea dataOnly="0" labelOnly="1" fieldPosition="0">
        <references count="2">
          <reference field="0" count="1" selected="0">
            <x v="42"/>
          </reference>
          <reference field="3" count="1">
            <x v="22"/>
          </reference>
        </references>
      </pivotArea>
    </format>
    <format dxfId="4870">
      <pivotArea collapsedLevelsAreSubtotals="1" fieldPosition="0">
        <references count="2">
          <reference field="0" count="1" selected="0">
            <x v="43"/>
          </reference>
          <reference field="3" count="1">
            <x v="32"/>
          </reference>
        </references>
      </pivotArea>
    </format>
    <format dxfId="4869">
      <pivotArea dataOnly="0" labelOnly="1" offset="IV1" fieldPosition="0">
        <references count="1">
          <reference field="0" count="1">
            <x v="43"/>
          </reference>
        </references>
      </pivotArea>
    </format>
    <format dxfId="4868">
      <pivotArea dataOnly="0" labelOnly="1" fieldPosition="0">
        <references count="2">
          <reference field="0" count="1" selected="0">
            <x v="43"/>
          </reference>
          <reference field="3" count="1">
            <x v="32"/>
          </reference>
        </references>
      </pivotArea>
    </format>
    <format dxfId="4867">
      <pivotArea collapsedLevelsAreSubtotals="1" fieldPosition="0">
        <references count="2">
          <reference field="0" count="1" selected="0">
            <x v="44"/>
          </reference>
          <reference field="3" count="1">
            <x v="23"/>
          </reference>
        </references>
      </pivotArea>
    </format>
    <format dxfId="4866">
      <pivotArea dataOnly="0" labelOnly="1" offset="IV1" fieldPosition="0">
        <references count="1">
          <reference field="0" count="1">
            <x v="44"/>
          </reference>
        </references>
      </pivotArea>
    </format>
    <format dxfId="4865">
      <pivotArea dataOnly="0" labelOnly="1" fieldPosition="0">
        <references count="2">
          <reference field="0" count="1" selected="0">
            <x v="44"/>
          </reference>
          <reference field="3" count="1">
            <x v="23"/>
          </reference>
        </references>
      </pivotArea>
    </format>
    <format dxfId="4864">
      <pivotArea collapsedLevelsAreSubtotals="1" fieldPosition="0">
        <references count="2">
          <reference field="0" count="1" selected="0">
            <x v="45"/>
          </reference>
          <reference field="3" count="1">
            <x v="31"/>
          </reference>
        </references>
      </pivotArea>
    </format>
    <format dxfId="4863">
      <pivotArea dataOnly="0" labelOnly="1" offset="IV1" fieldPosition="0">
        <references count="1">
          <reference field="0" count="1">
            <x v="45"/>
          </reference>
        </references>
      </pivotArea>
    </format>
    <format dxfId="4862">
      <pivotArea dataOnly="0" labelOnly="1" fieldPosition="0">
        <references count="2">
          <reference field="0" count="1" selected="0">
            <x v="45"/>
          </reference>
          <reference field="3" count="1">
            <x v="31"/>
          </reference>
        </references>
      </pivotArea>
    </format>
    <format dxfId="4861">
      <pivotArea collapsedLevelsAreSubtotals="1" fieldPosition="0">
        <references count="2">
          <reference field="0" count="1" selected="0">
            <x v="29"/>
          </reference>
          <reference field="3" count="1">
            <x v="39"/>
          </reference>
        </references>
      </pivotArea>
    </format>
    <format dxfId="4860">
      <pivotArea dataOnly="0" labelOnly="1" offset="IV1" fieldPosition="0">
        <references count="1">
          <reference field="0" count="1">
            <x v="29"/>
          </reference>
        </references>
      </pivotArea>
    </format>
    <format dxfId="4859">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167"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7">
        <item h="1" x="0"/>
        <item h="1" x="1"/>
        <item h="1" x="2"/>
        <item x="8"/>
        <item x="9"/>
        <item x="19"/>
        <item x="3"/>
        <item x="4"/>
        <item x="5"/>
        <item x="17"/>
        <item x="6"/>
        <item x="7"/>
        <item x="30"/>
        <item x="13"/>
        <item x="29"/>
        <item x="25"/>
        <item x="18"/>
        <item x="24"/>
        <item x="23"/>
        <item x="10"/>
        <item x="15"/>
        <item x="12"/>
        <item x="11"/>
        <item x="16"/>
        <item x="26"/>
        <item x="27"/>
        <item x="14"/>
        <item m="1" x="31"/>
        <item m="1" x="32"/>
        <item m="1" x="35"/>
        <item m="1" x="36"/>
        <item m="1" x="33"/>
        <item m="1" x="34"/>
        <item x="20"/>
        <item x="21"/>
        <item x="22"/>
        <item x="28"/>
      </items>
    </pivotField>
    <pivotField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09">
        <item m="1" x="240"/>
        <item m="1" x="267"/>
        <item m="1" x="239"/>
        <item m="1" x="301"/>
        <item m="1" x="284"/>
        <item m="1" x="306"/>
        <item x="57"/>
        <item m="1" x="194"/>
        <item m="1" x="168"/>
        <item m="1" x="268"/>
        <item m="1" x="144"/>
        <item m="1" x="295"/>
        <item x="47"/>
        <item m="1" x="275"/>
        <item m="1" x="199"/>
        <item x="27"/>
        <item x="15"/>
        <item m="1" x="187"/>
        <item x="89"/>
        <item m="1" x="188"/>
        <item m="1" x="246"/>
        <item m="1" x="124"/>
        <item x="90"/>
        <item m="1" x="173"/>
        <item m="1" x="244"/>
        <item m="1" x="233"/>
        <item m="1" x="203"/>
        <item m="1" x="115"/>
        <item x="6"/>
        <item m="1" x="207"/>
        <item m="1" x="302"/>
        <item m="1" x="277"/>
        <item x="0"/>
        <item m="1" x="183"/>
        <item m="1" x="134"/>
        <item x="16"/>
        <item x="29"/>
        <item m="1" x="128"/>
        <item m="1" x="286"/>
        <item m="1" x="138"/>
        <item m="1" x="221"/>
        <item m="1" x="140"/>
        <item m="1" x="139"/>
        <item m="1" x="237"/>
        <item m="1" x="195"/>
        <item m="1" x="254"/>
        <item m="1" x="198"/>
        <item m="1" x="158"/>
        <item x="59"/>
        <item m="1" x="247"/>
        <item m="1" x="159"/>
        <item x="102"/>
        <item m="1" x="165"/>
        <item m="1" x="182"/>
        <item m="1" x="283"/>
        <item m="1" x="300"/>
        <item m="1" x="255"/>
        <item m="1" x="272"/>
        <item m="1" x="171"/>
        <item m="1" x="280"/>
        <item x="60"/>
        <item x="54"/>
        <item m="1" x="253"/>
        <item x="97"/>
        <item x="52"/>
        <item m="1" x="294"/>
        <item m="1" x="133"/>
        <item x="58"/>
        <item m="1" x="121"/>
        <item m="1" x="241"/>
        <item m="1" x="279"/>
        <item x="3"/>
        <item m="1" x="222"/>
        <item x="61"/>
        <item m="1" x="305"/>
        <item m="1" x="185"/>
        <item m="1" x="193"/>
        <item m="1" x="248"/>
        <item x="93"/>
        <item m="1" x="135"/>
        <item x="12"/>
        <item m="1" x="149"/>
        <item m="1" x="147"/>
        <item m="1" x="210"/>
        <item x="78"/>
        <item m="1" x="303"/>
        <item m="1" x="167"/>
        <item m="1" x="298"/>
        <item x="110"/>
        <item m="1" x="142"/>
        <item m="1" x="201"/>
        <item m="1" x="118"/>
        <item m="1" x="117"/>
        <item m="1" x="263"/>
        <item x="23"/>
        <item m="1" x="299"/>
        <item x="106"/>
        <item x="17"/>
        <item x="21"/>
        <item m="1" x="172"/>
        <item m="1" x="180"/>
        <item x="28"/>
        <item m="1" x="219"/>
        <item x="62"/>
        <item x="10"/>
        <item x="70"/>
        <item m="1" x="126"/>
        <item x="99"/>
        <item m="1" x="234"/>
        <item m="1" x="132"/>
        <item m="1" x="243"/>
        <item m="1" x="148"/>
        <item m="1" x="228"/>
        <item m="1" x="212"/>
        <item m="1" x="231"/>
        <item m="1" x="150"/>
        <item x="79"/>
        <item m="1" x="119"/>
        <item x="71"/>
        <item m="1" x="161"/>
        <item m="1" x="282"/>
        <item x="50"/>
        <item m="1" x="202"/>
        <item m="1" x="250"/>
        <item x="67"/>
        <item x="75"/>
        <item x="66"/>
        <item x="55"/>
        <item m="1" x="260"/>
        <item m="1" x="262"/>
        <item m="1" x="266"/>
        <item x="84"/>
        <item m="1" x="278"/>
        <item m="1" x="238"/>
        <item m="1" x="196"/>
        <item m="1" x="213"/>
        <item x="80"/>
        <item m="1" x="220"/>
        <item x="30"/>
        <item x="74"/>
        <item m="1" x="226"/>
        <item m="1" x="251"/>
        <item m="1" x="292"/>
        <item m="1" x="190"/>
        <item x="2"/>
        <item m="1" x="293"/>
        <item m="1" x="230"/>
        <item m="1" x="289"/>
        <item x="43"/>
        <item m="1" x="288"/>
        <item m="1" x="174"/>
        <item x="1"/>
        <item m="1" x="123"/>
        <item m="1" x="197"/>
        <item m="1" x="304"/>
        <item x="51"/>
        <item m="1" x="151"/>
        <item m="1" x="204"/>
        <item m="1" x="265"/>
        <item m="1" x="249"/>
        <item m="1" x="177"/>
        <item m="1" x="157"/>
        <item m="1" x="176"/>
        <item m="1" x="129"/>
        <item x="108"/>
        <item m="1" x="252"/>
        <item m="1" x="223"/>
        <item m="1" x="258"/>
        <item m="1" x="186"/>
        <item m="1" x="225"/>
        <item m="1" x="261"/>
        <item x="14"/>
        <item m="1" x="131"/>
        <item x="53"/>
        <item x="72"/>
        <item m="1" x="296"/>
        <item m="1" x="169"/>
        <item m="1" x="113"/>
        <item m="1" x="217"/>
        <item m="1" x="156"/>
        <item m="1" x="153"/>
        <item m="1" x="256"/>
        <item m="1" x="160"/>
        <item m="1" x="235"/>
        <item x="56"/>
        <item m="1" x="206"/>
        <item x="5"/>
        <item m="1" x="125"/>
        <item m="1" x="189"/>
        <item m="1" x="218"/>
        <item m="1" x="191"/>
        <item m="1" x="154"/>
        <item x="73"/>
        <item m="1" x="245"/>
        <item m="1" x="145"/>
        <item x="76"/>
        <item x="92"/>
        <item m="1" x="307"/>
        <item x="33"/>
        <item x="34"/>
        <item m="1" x="236"/>
        <item x="35"/>
        <item m="1" x="276"/>
        <item x="36"/>
        <item x="37"/>
        <item m="1" x="242"/>
        <item m="1" x="116"/>
        <item m="1" x="274"/>
        <item m="1" x="227"/>
        <item m="1" x="200"/>
        <item m="1" x="175"/>
        <item m="1" x="114"/>
        <item m="1" x="271"/>
        <item m="1" x="270"/>
        <item x="45"/>
        <item m="1" x="178"/>
        <item m="1" x="257"/>
        <item m="1" x="130"/>
        <item m="1" x="287"/>
        <item m="1" x="297"/>
        <item m="1" x="141"/>
        <item m="1" x="146"/>
        <item m="1" x="162"/>
        <item m="1" x="163"/>
        <item m="1" x="164"/>
        <item m="1" x="281"/>
        <item m="1" x="184"/>
        <item m="1" x="179"/>
        <item m="1" x="136"/>
        <item m="1" x="291"/>
        <item m="1" x="264"/>
        <item m="1" x="181"/>
        <item m="1" x="205"/>
        <item m="1" x="224"/>
        <item m="1" x="215"/>
        <item m="1" x="232"/>
        <item m="1" x="273"/>
        <item x="77"/>
        <item m="1" x="214"/>
        <item m="1" x="137"/>
        <item m="1" x="152"/>
        <item m="1" x="155"/>
        <item m="1" x="120"/>
        <item m="1" x="209"/>
        <item m="1" x="211"/>
        <item m="1" x="285"/>
        <item m="1" x="170"/>
        <item m="1" x="122"/>
        <item m="1" x="229"/>
        <item x="18"/>
        <item x="19"/>
        <item m="1" x="259"/>
        <item m="1" x="290"/>
        <item m="1" x="127"/>
        <item x="20"/>
        <item m="1" x="143"/>
        <item m="1" x="269"/>
        <item m="1" x="208"/>
        <item x="41"/>
        <item x="42"/>
        <item x="44"/>
        <item x="46"/>
        <item x="48"/>
        <item x="49"/>
        <item m="1" x="216"/>
        <item x="63"/>
        <item x="64"/>
        <item x="65"/>
        <item x="68"/>
        <item x="69"/>
        <item x="81"/>
        <item x="82"/>
        <item x="83"/>
        <item x="88"/>
        <item m="1" x="166"/>
        <item x="96"/>
        <item x="100"/>
        <item x="101"/>
        <item x="104"/>
        <item x="111"/>
        <item m="1" x="192"/>
        <item x="112"/>
        <item x="4"/>
        <item x="7"/>
        <item x="8"/>
        <item x="13"/>
        <item x="9"/>
        <item x="11"/>
        <item x="24"/>
        <item x="26"/>
        <item x="25"/>
        <item x="38"/>
        <item x="39"/>
        <item x="40"/>
        <item x="85"/>
        <item x="86"/>
        <item x="87"/>
        <item x="91"/>
        <item x="94"/>
        <item x="95"/>
        <item x="98"/>
        <item x="103"/>
        <item x="105"/>
        <item x="107"/>
        <item x="109"/>
        <item x="31"/>
        <item x="32"/>
        <item x="22"/>
        <item t="default"/>
      </items>
    </pivotField>
    <pivotField name="Kegiatan/Sasaran/Output" outline="0" showAll="0" defaultSubtotal="0">
      <items count="1764">
        <item m="1" x="1683"/>
        <item m="1" x="1278"/>
        <item x="323"/>
        <item m="1" x="941"/>
        <item m="1" x="1430"/>
        <item m="1" x="1375"/>
        <item m="1" x="773"/>
        <item m="1" x="1743"/>
        <item m="1" x="1717"/>
        <item m="1" x="1062"/>
        <item m="1" x="1421"/>
        <item m="1" x="738"/>
        <item m="1" x="1568"/>
        <item m="1" x="743"/>
        <item m="1" x="1266"/>
        <item m="1" x="1126"/>
        <item m="1" x="1085"/>
        <item m="1" x="834"/>
        <item m="1" x="1543"/>
        <item m="1" x="872"/>
        <item m="1" x="1598"/>
        <item x="463"/>
        <item m="1" x="1188"/>
        <item x="539"/>
        <item m="1" x="1719"/>
        <item m="1" x="1496"/>
        <item x="687"/>
        <item x="678"/>
        <item x="501"/>
        <item m="1" x="1659"/>
        <item x="569"/>
        <item m="1" x="1601"/>
        <item m="1" x="1586"/>
        <item m="1" x="1595"/>
        <item m="1" x="1047"/>
        <item m="1" x="1169"/>
        <item m="1" x="886"/>
        <item x="229"/>
        <item x="192"/>
        <item x="478"/>
        <item x="342"/>
        <item x="341"/>
        <item x="343"/>
        <item m="1" x="972"/>
        <item m="1" x="1011"/>
        <item x="226"/>
        <item m="1" x="1114"/>
        <item m="1" x="1096"/>
        <item m="1" x="1377"/>
        <item m="1" x="1738"/>
        <item m="1" x="1225"/>
        <item x="490"/>
        <item m="1" x="766"/>
        <item m="1" x="1760"/>
        <item m="1" x="1698"/>
        <item m="1" x="1163"/>
        <item m="1" x="1363"/>
        <item x="472"/>
        <item m="1" x="1000"/>
        <item m="1" x="1443"/>
        <item m="1" x="1516"/>
        <item m="1" x="1116"/>
        <item m="1" x="1669"/>
        <item m="1" x="1613"/>
        <item m="1" x="1503"/>
        <item m="1" x="769"/>
        <item m="1" x="909"/>
        <item x="185"/>
        <item m="1" x="1513"/>
        <item m="1" x="1650"/>
        <item m="1" x="1067"/>
        <item m="1" x="1105"/>
        <item m="1" x="809"/>
        <item m="1" x="1147"/>
        <item x="675"/>
        <item m="1" x="1533"/>
        <item m="1" x="1031"/>
        <item m="1" x="1666"/>
        <item m="1" x="1081"/>
        <item m="1" x="1739"/>
        <item x="578"/>
        <item x="222"/>
        <item m="1" x="978"/>
        <item x="465"/>
        <item m="1" x="1366"/>
        <item m="1" x="986"/>
        <item x="500"/>
        <item x="677"/>
        <item x="497"/>
        <item m="1" x="1207"/>
        <item m="1" x="708"/>
        <item m="1" x="1238"/>
        <item m="1" x="1460"/>
        <item m="1" x="1500"/>
        <item m="1" x="842"/>
        <item x="545"/>
        <item m="1" x="1273"/>
        <item m="1" x="1504"/>
        <item m="1" x="1592"/>
        <item m="1" x="1224"/>
        <item x="468"/>
        <item m="1" x="1249"/>
        <item m="1" x="1237"/>
        <item m="1" x="1139"/>
        <item x="587"/>
        <item m="1" x="1627"/>
        <item m="1" x="1644"/>
        <item m="1" x="1437"/>
        <item m="1" x="813"/>
        <item m="1" x="1084"/>
        <item m="1" x="1060"/>
        <item x="13"/>
        <item x="305"/>
        <item m="1" x="1030"/>
        <item m="1" x="1329"/>
        <item x="488"/>
        <item m="1" x="1677"/>
        <item m="1" x="1721"/>
        <item m="1" x="1492"/>
        <item m="1" x="716"/>
        <item m="1" x="955"/>
        <item x="324"/>
        <item m="1" x="1537"/>
        <item m="1" x="776"/>
        <item m="1" x="1661"/>
        <item m="1" x="1028"/>
        <item x="480"/>
        <item m="1" x="1461"/>
        <item m="1" x="1474"/>
        <item m="1" x="812"/>
        <item m="1" x="881"/>
        <item m="1" x="1256"/>
        <item m="1" x="714"/>
        <item m="1" x="1013"/>
        <item m="1" x="1515"/>
        <item m="1" x="821"/>
        <item m="1" x="1456"/>
        <item m="1" x="1322"/>
        <item m="1" x="894"/>
        <item m="1" x="1441"/>
        <item m="1" x="1632"/>
        <item m="1" x="1038"/>
        <item m="1" x="1517"/>
        <item x="425"/>
        <item m="1" x="907"/>
        <item m="1" x="1626"/>
        <item m="1" x="815"/>
        <item m="1" x="718"/>
        <item x="469"/>
        <item m="1" x="994"/>
        <item x="319"/>
        <item m="1" x="1347"/>
        <item m="1" x="1071"/>
        <item m="1" x="806"/>
        <item m="1" x="1608"/>
        <item m="1" x="1386"/>
        <item m="1" x="768"/>
        <item m="1" x="1763"/>
        <item m="1" x="836"/>
        <item m="1" x="1174"/>
        <item m="1" x="1337"/>
        <item x="558"/>
        <item m="1" x="938"/>
        <item x="109"/>
        <item m="1" x="1411"/>
        <item x="575"/>
        <item m="1" x="1353"/>
        <item m="1" x="1759"/>
        <item m="1" x="1052"/>
        <item x="507"/>
        <item m="1" x="783"/>
        <item x="69"/>
        <item x="190"/>
        <item m="1" x="930"/>
        <item x="181"/>
        <item m="1" x="1210"/>
        <item x="561"/>
        <item m="1" x="1100"/>
        <item m="1" x="796"/>
        <item m="1" x="1300"/>
        <item m="1" x="829"/>
        <item m="1" x="1381"/>
        <item x="38"/>
        <item m="1" x="711"/>
        <item m="1" x="1154"/>
        <item m="1" x="744"/>
        <item m="1" x="919"/>
        <item m="1" x="1272"/>
        <item m="1" x="725"/>
        <item m="1" x="1594"/>
        <item m="1" x="1074"/>
        <item x="649"/>
        <item m="1" x="851"/>
        <item m="1" x="784"/>
        <item x="673"/>
        <item m="1" x="904"/>
        <item x="93"/>
        <item x="271"/>
        <item x="573"/>
        <item x="674"/>
        <item m="1" x="761"/>
        <item m="1" x="924"/>
        <item m="1" x="722"/>
        <item x="367"/>
        <item m="1" x="1268"/>
        <item x="557"/>
        <item m="1" x="945"/>
        <item m="1" x="1424"/>
        <item m="1" x="728"/>
        <item m="1" x="1393"/>
        <item m="1" x="1423"/>
        <item x="676"/>
        <item m="1" x="988"/>
        <item x="289"/>
        <item m="1" x="1020"/>
        <item m="1" x="1684"/>
        <item m="1" x="1280"/>
        <item m="1" x="1397"/>
        <item m="1" x="1620"/>
        <item m="1" x="1017"/>
        <item m="1" x="1128"/>
        <item x="217"/>
        <item x="559"/>
        <item x="631"/>
        <item m="1" x="1037"/>
        <item x="562"/>
        <item x="625"/>
        <item x="233"/>
        <item x="234"/>
        <item m="1" x="1247"/>
        <item x="566"/>
        <item x="686"/>
        <item m="1" x="1294"/>
        <item x="72"/>
        <item x="532"/>
        <item m="1" x="1591"/>
        <item x="196"/>
        <item x="648"/>
        <item m="1" x="1323"/>
        <item m="1" x="1168"/>
        <item m="1" x="1088"/>
        <item m="1" x="1706"/>
        <item m="1" x="1715"/>
        <item m="1" x="767"/>
        <item m="1" x="1133"/>
        <item m="1" x="1198"/>
        <item m="1" x="1127"/>
        <item m="1" x="862"/>
        <item m="1" x="742"/>
        <item m="1" x="1705"/>
        <item m="1" x="1339"/>
        <item m="1" x="1688"/>
        <item m="1" x="1104"/>
        <item m="1" x="1021"/>
        <item m="1" x="1049"/>
        <item m="1" x="1219"/>
        <item m="1" x="970"/>
        <item x="464"/>
        <item m="1" x="1175"/>
        <item x="100"/>
        <item m="1" x="1403"/>
        <item m="1" x="1078"/>
        <item x="492"/>
        <item x="81"/>
        <item m="1" x="1358"/>
        <item m="1" x="933"/>
        <item x="85"/>
        <item x="640"/>
        <item m="1" x="1166"/>
        <item x="641"/>
        <item x="274"/>
        <item m="1" x="1524"/>
        <item x="645"/>
        <item x="255"/>
        <item x="396"/>
        <item m="1" x="863"/>
        <item x="357"/>
        <item m="1" x="920"/>
        <item m="1" x="840"/>
        <item x="64"/>
        <item x="355"/>
        <item m="1" x="1155"/>
        <item x="77"/>
        <item m="1" x="1472"/>
        <item m="1" x="962"/>
        <item m="1" x="1355"/>
        <item x="506"/>
        <item m="1" x="932"/>
        <item m="1" x="1005"/>
        <item x="318"/>
        <item m="1" x="1092"/>
        <item m="1" x="1519"/>
        <item m="1" x="1742"/>
        <item m="1" x="1418"/>
        <item x="43"/>
        <item m="1" x="1450"/>
        <item m="1" x="901"/>
        <item m="1" x="1622"/>
        <item m="1" x="1576"/>
        <item m="1" x="880"/>
        <item x="585"/>
        <item m="1" x="791"/>
        <item x="537"/>
        <item m="1" x="1070"/>
        <item m="1" x="1540"/>
        <item x="138"/>
        <item m="1" x="1233"/>
        <item m="1" x="1532"/>
        <item x="386"/>
        <item m="1" x="859"/>
        <item m="1" x="1390"/>
        <item m="1" x="1113"/>
        <item x="385"/>
        <item m="1" x="1328"/>
        <item m="1" x="1547"/>
        <item x="647"/>
        <item m="1" x="795"/>
        <item x="231"/>
        <item m="1" x="1310"/>
        <item m="1" x="1486"/>
        <item m="1" x="720"/>
        <item m="1" x="1376"/>
        <item x="636"/>
        <item x="198"/>
        <item m="1" x="905"/>
        <item x="19"/>
        <item x="49"/>
        <item x="20"/>
        <item x="312"/>
        <item x="21"/>
        <item x="313"/>
        <item x="48"/>
        <item m="1" x="1236"/>
        <item x="213"/>
        <item x="47"/>
        <item x="311"/>
        <item x="461"/>
        <item m="1" x="1093"/>
        <item x="74"/>
        <item m="1" x="1260"/>
        <item m="1" x="848"/>
        <item m="1" x="1512"/>
        <item m="1" x="1131"/>
        <item m="1" x="1505"/>
        <item m="1" x="723"/>
        <item x="491"/>
        <item m="1" x="1735"/>
        <item m="1" x="1091"/>
        <item x="194"/>
        <item x="543"/>
        <item x="320"/>
        <item m="1" x="828"/>
        <item m="1" x="1685"/>
        <item x="209"/>
        <item m="1" x="991"/>
        <item m="1" x="757"/>
        <item x="354"/>
        <item m="1" x="1006"/>
        <item m="1" x="1308"/>
        <item x="563"/>
        <item x="498"/>
        <item m="1" x="1408"/>
        <item m="1" x="1033"/>
        <item x="186"/>
        <item m="1" x="1502"/>
        <item x="52"/>
        <item x="193"/>
        <item x="201"/>
        <item x="517"/>
        <item x="518"/>
        <item x="244"/>
        <item x="76"/>
        <item x="635"/>
        <item m="1" x="839"/>
        <item x="572"/>
        <item x="225"/>
        <item x="53"/>
        <item m="1" x="981"/>
        <item m="1" x="726"/>
        <item x="667"/>
        <item x="325"/>
        <item m="1" x="1335"/>
        <item x="493"/>
        <item m="1" x="803"/>
        <item x="494"/>
        <item x="18"/>
        <item x="101"/>
        <item x="599"/>
        <item x="460"/>
        <item x="260"/>
        <item m="1" x="1025"/>
        <item x="75"/>
        <item x="17"/>
        <item m="1" x="1730"/>
        <item x="16"/>
        <item x="45"/>
        <item m="1" x="1099"/>
        <item x="495"/>
        <item m="1" x="1232"/>
        <item m="1" x="1368"/>
        <item m="1" x="1145"/>
        <item m="1" x="1142"/>
        <item m="1" x="1382"/>
        <item m="1" x="1305"/>
        <item m="1" x="1288"/>
        <item m="1" x="1271"/>
        <item m="1" x="1164"/>
        <item m="1" x="1642"/>
        <item m="1" x="759"/>
        <item x="655"/>
        <item x="481"/>
        <item m="1" x="985"/>
        <item x="588"/>
        <item x="637"/>
        <item m="1" x="1387"/>
        <item x="650"/>
        <item m="1" x="1615"/>
        <item x="665"/>
        <item m="1" x="1244"/>
        <item x="664"/>
        <item m="1" x="983"/>
        <item m="1" x="1313"/>
        <item x="113"/>
        <item x="547"/>
        <item x="548"/>
        <item x="586"/>
        <item x="643"/>
        <item x="685"/>
        <item x="96"/>
        <item m="1" x="1245"/>
        <item x="322"/>
        <item m="1" x="1056"/>
        <item m="1" x="789"/>
        <item x="164"/>
        <item m="1" x="937"/>
        <item m="1" x="911"/>
        <item x="601"/>
        <item m="1" x="707"/>
        <item x="530"/>
        <item m="1" x="1312"/>
        <item m="1" x="1727"/>
        <item m="1" x="893"/>
        <item x="87"/>
        <item x="668"/>
        <item x="605"/>
        <item x="590"/>
        <item x="205"/>
        <item m="1" x="1189"/>
        <item m="1" x="1307"/>
        <item m="1" x="1351"/>
        <item m="1" x="1265"/>
        <item m="1" x="956"/>
        <item m="1" x="1235"/>
        <item m="1" x="1179"/>
        <item m="1" x="885"/>
        <item m="1" x="1135"/>
        <item m="1" x="1336"/>
        <item m="1" x="1320"/>
        <item m="1" x="954"/>
        <item m="1" x="1314"/>
        <item m="1" x="1417"/>
        <item m="1" x="1153"/>
        <item m="1" x="852"/>
        <item m="1" x="1172"/>
        <item m="1" x="1700"/>
        <item m="1" x="1216"/>
        <item x="60"/>
        <item m="1" x="923"/>
        <item x="473"/>
        <item m="1" x="869"/>
        <item m="1" x="808"/>
        <item m="1" x="1487"/>
        <item m="1" x="1693"/>
        <item m="1" x="758"/>
        <item m="1" x="1039"/>
        <item x="470"/>
        <item m="1" x="1027"/>
        <item x="542"/>
        <item m="1" x="1373"/>
        <item m="1" x="984"/>
        <item x="265"/>
        <item x="264"/>
        <item m="1" x="997"/>
        <item x="350"/>
        <item m="1" x="1708"/>
        <item x="276"/>
        <item m="1" x="967"/>
        <item m="1" x="1110"/>
        <item m="1" x="1593"/>
        <item m="1" x="1190"/>
        <item x="195"/>
        <item m="1" x="1758"/>
        <item m="1" x="724"/>
        <item x="79"/>
        <item x="191"/>
        <item x="99"/>
        <item x="73"/>
        <item m="1" x="1191"/>
        <item x="638"/>
        <item m="1" x="1365"/>
        <item m="1" x="888"/>
        <item m="1" x="1671"/>
        <item m="1" x="1624"/>
        <item x="496"/>
        <item x="511"/>
        <item x="672"/>
        <item m="1" x="1514"/>
        <item x="529"/>
        <item m="1" x="1746"/>
        <item x="669"/>
        <item x="642"/>
        <item m="1" x="1130"/>
        <item m="1" x="1109"/>
        <item x="484"/>
        <item m="1" x="811"/>
        <item x="182"/>
        <item m="1" x="1498"/>
        <item m="1" x="1648"/>
        <item x="639"/>
        <item m="1" x="1186"/>
        <item x="266"/>
        <item x="238"/>
        <item x="592"/>
        <item m="1" x="1712"/>
        <item x="583"/>
        <item x="526"/>
        <item x="538"/>
        <item x="6"/>
        <item x="9"/>
        <item m="1" x="1442"/>
        <item x="7"/>
        <item x="4"/>
        <item m="1" x="1274"/>
        <item x="596"/>
        <item x="302"/>
        <item x="2"/>
        <item x="485"/>
        <item x="5"/>
        <item x="1"/>
        <item x="584"/>
        <item x="3"/>
        <item x="14"/>
        <item x="12"/>
        <item x="310"/>
        <item x="598"/>
        <item x="0"/>
        <item x="8"/>
        <item x="10"/>
        <item x="458"/>
        <item m="1" x="1187"/>
        <item x="241"/>
        <item m="1" x="1117"/>
        <item m="1" x="1416"/>
        <item m="1" x="1229"/>
        <item x="221"/>
        <item m="1" x="1528"/>
        <item m="1" x="1521"/>
        <item x="358"/>
        <item x="608"/>
        <item m="1" x="1173"/>
        <item m="1" x="1583"/>
        <item m="1" x="825"/>
        <item x="228"/>
        <item m="1" x="1079"/>
        <item x="541"/>
        <item m="1" x="824"/>
        <item m="1" x="1136"/>
        <item m="1" x="1587"/>
        <item m="1" x="750"/>
        <item m="1" x="847"/>
        <item x="571"/>
        <item x="197"/>
        <item m="1" x="1046"/>
        <item m="1" x="1261"/>
        <item m="1" x="1731"/>
        <item m="1" x="1426"/>
        <item x="510"/>
        <item m="1" x="1631"/>
        <item m="1" x="1714"/>
        <item m="1" x="1633"/>
        <item m="1" x="1045"/>
        <item x="110"/>
        <item x="430"/>
        <item m="1" x="1359"/>
        <item m="1" x="838"/>
        <item m="1" x="1523"/>
        <item m="1" x="1664"/>
        <item x="23"/>
        <item m="1" x="1087"/>
        <item m="1" x="729"/>
        <item x="71"/>
        <item m="1" x="1482"/>
        <item m="1" x="845"/>
        <item m="1" x="1479"/>
        <item m="1" x="1452"/>
        <item x="351"/>
        <item m="1" x="1646"/>
        <item x="230"/>
        <item m="1" x="1270"/>
        <item x="344"/>
        <item x="505"/>
        <item m="1" x="1740"/>
        <item m="1" x="1319"/>
        <item m="1" x="715"/>
        <item m="1" x="1134"/>
        <item x="644"/>
        <item x="602"/>
        <item x="84"/>
        <item m="1" x="1357"/>
        <item m="1" x="1462"/>
        <item m="1" x="1220"/>
        <item m="1" x="820"/>
        <item x="606"/>
        <item m="1" x="1489"/>
        <item x="552"/>
        <item m="1" x="882"/>
        <item m="1" x="1177"/>
        <item x="356"/>
        <item x="604"/>
        <item m="1" x="1001"/>
        <item m="1" x="1053"/>
        <item m="1" x="1214"/>
        <item m="1" x="1051"/>
        <item m="1" x="1024"/>
        <item x="232"/>
        <item m="1" x="1389"/>
        <item x="508"/>
        <item m="1" x="1616"/>
        <item m="1" x="754"/>
        <item x="423"/>
        <item x="499"/>
        <item m="1" x="1293"/>
        <item m="1" x="1321"/>
        <item m="1" x="917"/>
        <item x="224"/>
        <item m="1" x="1707"/>
        <item x="504"/>
        <item x="503"/>
        <item x="502"/>
        <item x="297"/>
        <item m="1" x="1638"/>
        <item m="1" x="1761"/>
        <item m="1" x="1544"/>
        <item m="1" x="763"/>
        <item x="347"/>
        <item m="1" x="1577"/>
        <item x="317"/>
        <item m="1" x="1525"/>
        <item m="1" x="1346"/>
        <item x="346"/>
        <item x="459"/>
        <item x="466"/>
        <item x="11"/>
        <item x="467"/>
        <item x="646"/>
        <item m="1" x="1369"/>
        <item m="1" x="1602"/>
        <item m="1" x="1159"/>
        <item x="91"/>
        <item m="1" x="1507"/>
        <item m="1" x="1596"/>
        <item m="1" x="868"/>
        <item x="315"/>
        <item m="1" x="1694"/>
        <item m="1" x="1567"/>
        <item x="50"/>
        <item x="314"/>
        <item x="35"/>
        <item x="199"/>
        <item x="240"/>
        <item x="56"/>
        <item m="1" x="976"/>
        <item m="1" x="1716"/>
        <item m="1" x="850"/>
        <item x="449"/>
        <item x="474"/>
        <item x="633"/>
        <item m="1" x="1367"/>
        <item m="1" x="1019"/>
        <item m="1" x="1281"/>
        <item m="1" x="793"/>
        <item m="1" x="855"/>
        <item x="235"/>
        <item m="1" x="1124"/>
        <item m="1" x="1696"/>
        <item x="560"/>
        <item m="1" x="926"/>
        <item m="1" x="1152"/>
        <item m="1" x="1196"/>
        <item m="1" x="1434"/>
        <item x="321"/>
        <item m="1" x="1647"/>
        <item m="1" x="1676"/>
        <item m="1" x="916"/>
        <item x="471"/>
        <item x="489"/>
        <item m="1" x="1200"/>
        <item m="1" x="1325"/>
        <item x="189"/>
        <item m="1" x="788"/>
        <item m="1" x="1034"/>
        <item m="1" x="1563"/>
        <item m="1" x="1660"/>
        <item m="1" x="1392"/>
        <item m="1" x="1546"/>
        <item m="1" x="1658"/>
        <item m="1" x="771"/>
        <item m="1" x="1413"/>
        <item m="1" x="1311"/>
        <item m="1" x="1572"/>
        <item m="1" x="1420"/>
        <item m="1" x="965"/>
        <item m="1" x="939"/>
        <item m="1" x="1756"/>
        <item m="1" x="1287"/>
        <item x="656"/>
        <item m="1" x="1275"/>
        <item x="223"/>
        <item m="1" x="1728"/>
        <item m="1" x="1747"/>
        <item m="1" x="1641"/>
        <item m="1" x="1204"/>
        <item m="1" x="1095"/>
        <item x="359"/>
        <item m="1" x="1015"/>
        <item m="1" x="1063"/>
        <item m="1" x="1571"/>
        <item m="1" x="764"/>
        <item m="1" x="701"/>
        <item m="1" x="1436"/>
        <item x="418"/>
        <item m="1" x="1699"/>
        <item m="1" x="1548"/>
        <item m="1" x="1107"/>
        <item m="1" x="1090"/>
        <item m="1" x="1754"/>
        <item m="1" x="1678"/>
        <item m="1" x="1653"/>
        <item m="1" x="1008"/>
        <item m="1" x="918"/>
        <item m="1" x="856"/>
        <item m="1" x="807"/>
        <item x="609"/>
        <item x="610"/>
        <item x="611"/>
        <item x="612"/>
        <item x="613"/>
        <item x="614"/>
        <item x="615"/>
        <item x="616"/>
        <item x="617"/>
        <item x="618"/>
        <item m="1" x="1120"/>
        <item x="622"/>
        <item x="102"/>
        <item x="623"/>
        <item m="1" x="798"/>
        <item m="1" x="999"/>
        <item m="1" x="908"/>
        <item m="1" x="1066"/>
        <item m="1" x="713"/>
        <item x="634"/>
        <item x="619"/>
        <item m="1" x="1252"/>
        <item x="44"/>
        <item m="1" x="1432"/>
        <item m="1" x="1316"/>
        <item x="597"/>
        <item m="1" x="973"/>
        <item x="152"/>
        <item x="153"/>
        <item m="1" x="1269"/>
        <item m="1" x="712"/>
        <item m="1" x="1484"/>
        <item m="1" x="1672"/>
        <item x="316"/>
        <item m="1" x="1234"/>
        <item m="1" x="854"/>
        <item m="1" x="1193"/>
        <item m="1" x="1026"/>
        <item m="1" x="1645"/>
        <item x="40"/>
        <item m="1" x="1072"/>
        <item m="1" x="1751"/>
        <item m="1" x="1326"/>
        <item m="1" x="740"/>
        <item m="1" x="749"/>
        <item m="1" x="1009"/>
        <item m="1" x="1639"/>
        <item m="1" x="1582"/>
        <item m="1" x="837"/>
        <item m="1" x="1566"/>
        <item m="1" x="1073"/>
        <item m="1" x="1558"/>
        <item m="1" x="1520"/>
        <item m="1" x="1681"/>
        <item m="1" x="706"/>
        <item m="1" x="835"/>
        <item m="1" x="1478"/>
        <item m="1" x="1509"/>
        <item m="1" x="1564"/>
        <item x="285"/>
        <item m="1" x="1259"/>
        <item m="1" x="1297"/>
        <item m="1" x="760"/>
        <item m="1" x="1634"/>
        <item x="121"/>
        <item x="123"/>
        <item x="326"/>
        <item m="1" x="1673"/>
        <item m="1" x="953"/>
        <item m="1" x="1654"/>
        <item m="1" x="1493"/>
        <item m="1" x="817"/>
        <item m="1" x="1663"/>
        <item m="1" x="1004"/>
        <item m="1" x="1075"/>
        <item x="659"/>
        <item m="1" x="1713"/>
        <item m="1" x="778"/>
        <item m="1" x="1652"/>
        <item m="1" x="1138"/>
        <item m="1" x="1541"/>
        <item m="1" x="980"/>
        <item m="1" x="936"/>
        <item m="1" x="782"/>
        <item m="1" x="1394"/>
        <item m="1" x="1526"/>
        <item m="1" x="802"/>
        <item m="1" x="1435"/>
        <item x="37"/>
        <item x="39"/>
        <item x="41"/>
        <item m="1" x="1119"/>
        <item m="1" x="1584"/>
        <item m="1" x="736"/>
        <item m="1" x="883"/>
        <item m="1" x="864"/>
        <item m="1" x="1640"/>
        <item m="1" x="943"/>
        <item m="1" x="1303"/>
        <item m="1" x="1711"/>
        <item m="1" x="737"/>
        <item m="1" x="1315"/>
        <item m="1" x="996"/>
        <item m="1" x="1490"/>
        <item m="1" x="1257"/>
        <item m="1" x="1750"/>
        <item m="1" x="1156"/>
        <item m="1" x="1140"/>
        <item m="1" x="741"/>
        <item m="1" x="857"/>
        <item m="1" x="1561"/>
        <item m="1" x="878"/>
        <item m="1" x="1253"/>
        <item m="1" x="1379"/>
        <item m="1" x="765"/>
        <item m="1" x="1457"/>
        <item m="1" x="1665"/>
        <item m="1" x="1349"/>
        <item m="1" x="1251"/>
        <item m="1" x="1263"/>
        <item m="1" x="1241"/>
        <item m="1" x="702"/>
        <item m="1" x="1511"/>
        <item m="1" x="1327"/>
        <item x="335"/>
        <item m="1" x="874"/>
        <item m="1" x="990"/>
        <item x="336"/>
        <item m="1" x="1725"/>
        <item m="1" x="1343"/>
        <item m="1" x="1129"/>
        <item m="1" x="1398"/>
        <item m="1" x="1617"/>
        <item m="1" x="794"/>
        <item m="1" x="1726"/>
        <item m="1" x="709"/>
        <item x="67"/>
        <item m="1" x="1007"/>
        <item m="1" x="1475"/>
        <item m="1" x="747"/>
        <item m="1" x="1022"/>
        <item x="204"/>
        <item x="215"/>
        <item x="216"/>
        <item m="1" x="977"/>
        <item m="1" x="961"/>
        <item m="1" x="1636"/>
        <item m="1" x="942"/>
        <item m="1" x="1345"/>
        <item m="1" x="1534"/>
        <item m="1" x="1203"/>
        <item m="1" x="1399"/>
        <item m="1" x="1161"/>
        <item x="288"/>
        <item m="1" x="891"/>
        <item m="1" x="819"/>
        <item x="364"/>
        <item m="1" x="1206"/>
        <item m="1" x="1371"/>
        <item m="1" x="1348"/>
        <item m="1" x="1254"/>
        <item m="1" x="1425"/>
        <item m="1" x="895"/>
        <item m="1" x="1635"/>
        <item m="1" x="1668"/>
        <item m="1" x="733"/>
        <item m="1" x="1610"/>
        <item m="1" x="1710"/>
        <item m="1" x="1151"/>
        <item m="1" x="974"/>
        <item m="1" x="721"/>
        <item m="1" x="792"/>
        <item m="1" x="1428"/>
        <item m="1" x="873"/>
        <item x="301"/>
        <item m="1" x="1553"/>
        <item m="1" x="1217"/>
        <item m="1" x="1231"/>
        <item x="32"/>
        <item x="42"/>
        <item x="55"/>
        <item m="1" x="1723"/>
        <item m="1" x="1108"/>
        <item x="68"/>
        <item m="1" x="1400"/>
        <item x="105"/>
        <item x="111"/>
        <item m="1" x="1094"/>
        <item m="1" x="1465"/>
        <item m="1" x="1384"/>
        <item m="1" x="1575"/>
        <item x="203"/>
        <item m="1" x="1141"/>
        <item x="219"/>
        <item m="1" x="1372"/>
        <item m="1" x="1016"/>
        <item m="1" x="879"/>
        <item m="1" x="1364"/>
        <item m="1" x="1407"/>
        <item m="1" x="1184"/>
        <item m="1" x="887"/>
        <item m="1" x="1036"/>
        <item m="1" x="1744"/>
        <item m="1" x="975"/>
        <item m="1" x="1286"/>
        <item m="1" x="1536"/>
        <item m="1" x="1331"/>
        <item m="1" x="1306"/>
        <item m="1" x="1059"/>
        <item m="1" x="1485"/>
        <item m="1" x="853"/>
        <item x="25"/>
        <item m="1" x="1695"/>
        <item m="1" x="1082"/>
        <item x="28"/>
        <item m="1" x="775"/>
        <item x="26"/>
        <item x="27"/>
        <item m="1" x="1570"/>
        <item x="62"/>
        <item x="63"/>
        <item m="1" x="1383"/>
        <item m="1" x="1458"/>
        <item x="112"/>
        <item x="114"/>
        <item m="1" x="1444"/>
        <item m="1" x="971"/>
        <item m="1" x="1600"/>
        <item m="1" x="1076"/>
        <item m="1" x="1604"/>
        <item m="1" x="1239"/>
        <item x="183"/>
        <item x="54"/>
        <item m="1" x="1068"/>
        <item m="1" x="1682"/>
        <item x="179"/>
        <item x="184"/>
        <item m="1" x="756"/>
        <item m="1" x="849"/>
        <item x="206"/>
        <item m="1" x="1637"/>
        <item m="1" x="1510"/>
        <item m="1" x="1585"/>
        <item m="1" x="801"/>
        <item m="1" x="745"/>
        <item m="1" x="1277"/>
        <item x="304"/>
        <item m="1" x="1551"/>
        <item m="1" x="1531"/>
        <item m="1" x="1481"/>
        <item x="352"/>
        <item m="1" x="1160"/>
        <item m="1" x="1451"/>
        <item m="1" x="719"/>
        <item m="1" x="1226"/>
        <item m="1" x="1296"/>
        <item m="1" x="833"/>
        <item m="1" x="1690"/>
        <item m="1" x="1518"/>
        <item m="1" x="717"/>
        <item m="1" x="1527"/>
        <item m="1" x="1018"/>
        <item m="1" x="1023"/>
        <item x="387"/>
        <item m="1" x="779"/>
        <item m="1" x="1080"/>
        <item m="1" x="1171"/>
        <item m="1" x="799"/>
        <item m="1" x="1569"/>
        <item m="1" x="993"/>
        <item m="1" x="822"/>
        <item m="1" x="1409"/>
        <item m="1" x="1410"/>
        <item m="1" x="1619"/>
        <item m="1" x="1301"/>
        <item m="1" x="1370"/>
        <item m="1" x="1670"/>
        <item m="1" x="1468"/>
        <item m="1" x="1176"/>
        <item m="1" x="1599"/>
        <item m="1" x="1391"/>
        <item m="1" x="1611"/>
        <item m="1" x="897"/>
        <item m="1" x="1058"/>
        <item m="1" x="1467"/>
        <item m="1" x="1264"/>
        <item m="1" x="1064"/>
        <item x="475"/>
        <item m="1" x="877"/>
        <item m="1" x="1560"/>
        <item m="1" x="1202"/>
        <item m="1" x="1757"/>
        <item m="1" x="1448"/>
        <item m="1" x="1150"/>
        <item m="1" x="995"/>
        <item x="600"/>
        <item m="1" x="814"/>
        <item x="652"/>
        <item x="653"/>
        <item x="660"/>
        <item m="1" x="927"/>
        <item m="1" x="1115"/>
        <item m="1" x="1401"/>
        <item x="83"/>
        <item m="1" x="987"/>
        <item x="82"/>
        <item x="88"/>
        <item x="98"/>
        <item m="1" x="1318"/>
        <item m="1" x="1178"/>
        <item m="1" x="935"/>
        <item m="1" x="830"/>
        <item m="1" x="870"/>
        <item m="1" x="928"/>
        <item m="1" x="1165"/>
        <item m="1" x="1158"/>
        <item x="187"/>
        <item x="188"/>
        <item m="1" x="875"/>
        <item m="1" x="1406"/>
        <item m="1" x="1643"/>
        <item m="1" x="963"/>
        <item m="1" x="998"/>
        <item m="1" x="1745"/>
        <item m="1" x="860"/>
        <item x="353"/>
        <item m="1" x="1276"/>
        <item x="366"/>
        <item m="1" x="1181"/>
        <item m="1" x="1455"/>
        <item m="1" x="1341"/>
        <item x="384"/>
        <item x="388"/>
        <item m="1" x="1304"/>
        <item m="1" x="780"/>
        <item m="1" x="913"/>
        <item m="1" x="1625"/>
        <item m="1" x="1433"/>
        <item m="1" x="1086"/>
        <item m="1" x="703"/>
        <item m="1" x="1483"/>
        <item m="1" x="753"/>
        <item m="1" x="989"/>
        <item m="1" x="1395"/>
        <item m="1" x="1469"/>
        <item m="1" x="1240"/>
        <item x="438"/>
        <item m="1" x="1733"/>
        <item m="1" x="846"/>
        <item m="1" x="1623"/>
        <item m="1" x="1732"/>
        <item m="1" x="1415"/>
        <item m="1" x="1404"/>
        <item m="1" x="1333"/>
        <item x="487"/>
        <item x="509"/>
        <item x="512"/>
        <item x="527"/>
        <item x="528"/>
        <item x="533"/>
        <item m="1" x="1680"/>
        <item m="1" x="1412"/>
        <item m="1" x="1101"/>
        <item m="1" x="1549"/>
        <item m="1" x="751"/>
        <item m="1" x="858"/>
        <item m="1" x="1340"/>
        <item m="1" x="1374"/>
        <item x="15"/>
        <item x="22"/>
        <item m="1" x="1476"/>
        <item m="1" x="1581"/>
        <item m="1" x="1040"/>
        <item m="1" x="1157"/>
        <item m="1" x="1649"/>
        <item x="33"/>
        <item m="1" x="1230"/>
        <item x="46"/>
        <item x="51"/>
        <item m="1" x="1317"/>
        <item x="65"/>
        <item x="66"/>
        <item m="1" x="1606"/>
        <item x="70"/>
        <item m="1" x="1405"/>
        <item m="1" x="948"/>
        <item m="1" x="1042"/>
        <item x="513"/>
        <item x="115"/>
        <item m="1" x="861"/>
        <item m="1" x="1014"/>
        <item m="1" x="890"/>
        <item x="117"/>
        <item m="1" x="1222"/>
        <item m="1" x="1557"/>
        <item m="1" x="1149"/>
        <item m="1" x="1223"/>
        <item m="1" x="1385"/>
        <item m="1" x="1565"/>
        <item m="1" x="1497"/>
        <item m="1" x="1248"/>
        <item m="1" x="1722"/>
        <item m="1" x="1729"/>
        <item m="1" x="1054"/>
        <item m="1" x="1499"/>
        <item m="1" x="940"/>
        <item x="119"/>
        <item m="1" x="931"/>
        <item m="1" x="785"/>
        <item m="1" x="1396"/>
        <item x="200"/>
        <item x="202"/>
        <item m="1" x="1170"/>
        <item m="1" x="1309"/>
        <item x="207"/>
        <item x="208"/>
        <item m="1" x="968"/>
        <item m="1" x="1453"/>
        <item x="210"/>
        <item x="211"/>
        <item m="1" x="1580"/>
        <item m="1" x="1243"/>
        <item m="1" x="1199"/>
        <item m="1" x="770"/>
        <item x="280"/>
        <item m="1" x="1192"/>
        <item x="281"/>
        <item x="282"/>
        <item m="1" x="1440"/>
        <item m="1" x="1097"/>
        <item x="283"/>
        <item x="284"/>
        <item m="1" x="1185"/>
        <item m="1" x="746"/>
        <item x="286"/>
        <item m="1" x="1208"/>
        <item m="1" x="1361"/>
        <item m="1" x="1213"/>
        <item m="1" x="1741"/>
        <item m="1" x="1628"/>
        <item m="1" x="841"/>
        <item m="1" x="826"/>
        <item x="287"/>
        <item m="1" x="1227"/>
        <item m="1" x="1470"/>
        <item m="1" x="1069"/>
        <item m="1" x="944"/>
        <item m="1" x="810"/>
        <item x="290"/>
        <item x="291"/>
        <item x="292"/>
        <item m="1" x="865"/>
        <item m="1" x="889"/>
        <item x="293"/>
        <item x="294"/>
        <item m="1" x="1330"/>
        <item m="1" x="1378"/>
        <item x="295"/>
        <item x="296"/>
        <item m="1" x="922"/>
        <item x="348"/>
        <item x="349"/>
        <item x="360"/>
        <item x="362"/>
        <item x="363"/>
        <item x="365"/>
        <item x="368"/>
        <item m="1" x="1029"/>
        <item m="1" x="786"/>
        <item m="1" x="1194"/>
        <item x="369"/>
        <item x="370"/>
        <item x="371"/>
        <item x="372"/>
        <item m="1" x="915"/>
        <item m="1" x="979"/>
        <item x="373"/>
        <item x="374"/>
        <item x="375"/>
        <item x="376"/>
        <item x="377"/>
        <item x="378"/>
        <item x="379"/>
        <item x="380"/>
        <item m="1" x="1167"/>
        <item m="1" x="1344"/>
        <item m="1" x="710"/>
        <item x="381"/>
        <item x="382"/>
        <item m="1" x="1044"/>
        <item x="383"/>
        <item m="1" x="1221"/>
        <item x="476"/>
        <item x="477"/>
        <item x="479"/>
        <item x="482"/>
        <item x="483"/>
        <item x="486"/>
        <item m="1" x="1228"/>
        <item x="564"/>
        <item m="1" x="1012"/>
        <item m="1" x="1621"/>
        <item m="1" x="1111"/>
        <item m="1" x="1736"/>
        <item m="1" x="1556"/>
        <item m="1" x="1089"/>
        <item x="567"/>
        <item m="1" x="1538"/>
        <item m="1" x="960"/>
        <item x="568"/>
        <item x="580"/>
        <item x="581"/>
        <item x="582"/>
        <item m="1" x="1209"/>
        <item m="1" x="1488"/>
        <item m="1" x="1356"/>
        <item x="591"/>
        <item x="593"/>
        <item x="594"/>
        <item x="595"/>
        <item x="178"/>
        <item x="180"/>
        <item m="1" x="1354"/>
        <item x="408"/>
        <item x="409"/>
        <item m="1" x="964"/>
        <item m="1" x="1466"/>
        <item m="1" x="735"/>
        <item m="1" x="1545"/>
        <item x="410"/>
        <item x="411"/>
        <item m="1" x="1603"/>
        <item m="1" x="727"/>
        <item m="1" x="1183"/>
        <item m="1" x="755"/>
        <item m="1" x="969"/>
        <item m="1" x="1655"/>
        <item m="1" x="949"/>
        <item x="412"/>
        <item m="1" x="1589"/>
        <item m="1" x="732"/>
        <item m="1" x="959"/>
        <item m="1" x="1283"/>
        <item x="413"/>
        <item x="414"/>
        <item m="1" x="1552"/>
        <item m="1" x="1562"/>
        <item m="1" x="1143"/>
        <item m="1" x="1246"/>
        <item m="1" x="1686"/>
        <item m="1" x="958"/>
        <item m="1" x="1464"/>
        <item x="415"/>
        <item x="417"/>
        <item x="419"/>
        <item x="420"/>
        <item x="421"/>
        <item m="1" x="739"/>
        <item m="1" x="1098"/>
        <item x="549"/>
        <item x="554"/>
        <item m="1" x="1605"/>
        <item x="607"/>
        <item x="679"/>
        <item x="651"/>
        <item x="657"/>
        <item x="658"/>
        <item x="661"/>
        <item x="662"/>
        <item x="663"/>
        <item x="680"/>
        <item m="1" x="1718"/>
        <item m="1" x="1667"/>
        <item m="1" x="1352"/>
        <item m="1" x="800"/>
        <item x="681"/>
        <item x="670"/>
        <item x="671"/>
        <item m="1" x="1471"/>
        <item x="122"/>
        <item m="1" x="844"/>
        <item x="124"/>
        <item x="125"/>
        <item x="126"/>
        <item x="127"/>
        <item m="1" x="704"/>
        <item x="128"/>
        <item m="1" x="1614"/>
        <item m="1" x="947"/>
        <item m="1" x="1402"/>
        <item x="129"/>
        <item m="1" x="805"/>
        <item x="131"/>
        <item m="1" x="1573"/>
        <item m="1" x="1003"/>
        <item x="132"/>
        <item x="133"/>
        <item m="1" x="1055"/>
        <item m="1" x="1679"/>
        <item m="1" x="1590"/>
        <item m="1" x="902"/>
        <item m="1" x="818"/>
        <item m="1" x="1749"/>
        <item m="1" x="1429"/>
        <item m="1" x="790"/>
        <item m="1" x="867"/>
        <item m="1" x="914"/>
        <item x="136"/>
        <item m="1" x="950"/>
        <item m="1" x="1289"/>
        <item x="137"/>
        <item m="1" x="1035"/>
        <item m="1" x="1748"/>
        <item x="139"/>
        <item m="1" x="1529"/>
        <item m="1" x="730"/>
        <item m="1" x="1506"/>
        <item m="1" x="1535"/>
        <item x="140"/>
        <item x="141"/>
        <item m="1" x="892"/>
        <item x="142"/>
        <item m="1" x="1555"/>
        <item x="143"/>
        <item m="1" x="1255"/>
        <item m="1" x="1630"/>
        <item m="1" x="1439"/>
        <item x="145"/>
        <item m="1" x="1292"/>
        <item m="1" x="1737"/>
        <item m="1" x="752"/>
        <item x="146"/>
        <item m="1" x="1579"/>
        <item m="1" x="1607"/>
        <item m="1" x="1180"/>
        <item m="1" x="951"/>
        <item x="147"/>
        <item m="1" x="1302"/>
        <item m="1" x="884"/>
        <item m="1" x="982"/>
        <item m="1" x="832"/>
        <item x="148"/>
        <item x="149"/>
        <item m="1" x="1065"/>
        <item m="1" x="1332"/>
        <item m="1" x="1697"/>
        <item m="1" x="1501"/>
        <item x="239"/>
        <item m="1" x="1162"/>
        <item m="1" x="1298"/>
        <item m="1" x="1077"/>
        <item m="1" x="1197"/>
        <item m="1" x="1431"/>
        <item x="242"/>
        <item m="1" x="1559"/>
        <item m="1" x="898"/>
        <item x="243"/>
        <item x="246"/>
        <item m="1" x="816"/>
        <item x="247"/>
        <item x="248"/>
        <item m="1" x="1295"/>
        <item m="1" x="804"/>
        <item x="249"/>
        <item x="250"/>
        <item x="251"/>
        <item x="252"/>
        <item x="253"/>
        <item x="254"/>
        <item m="1" x="1218"/>
        <item x="256"/>
        <item x="257"/>
        <item x="258"/>
        <item m="1" x="1250"/>
        <item m="1" x="1674"/>
        <item m="1" x="1285"/>
        <item m="1" x="1103"/>
        <item m="1" x="1427"/>
        <item m="1" x="921"/>
        <item m="1" x="925"/>
        <item x="697"/>
        <item x="698"/>
        <item x="699"/>
        <item x="700"/>
        <item x="259"/>
        <item x="261"/>
        <item x="262"/>
        <item x="263"/>
        <item x="268"/>
        <item m="1" x="1125"/>
        <item x="269"/>
        <item x="270"/>
        <item x="272"/>
        <item x="273"/>
        <item m="1" x="1689"/>
        <item m="1" x="827"/>
        <item x="275"/>
        <item m="1" x="1061"/>
        <item m="1" x="1057"/>
        <item m="1" x="787"/>
        <item m="1" x="906"/>
        <item x="278"/>
        <item x="279"/>
        <item m="1" x="1262"/>
        <item x="390"/>
        <item x="391"/>
        <item m="1" x="1258"/>
        <item x="392"/>
        <item x="393"/>
        <item m="1" x="1144"/>
        <item m="1" x="1215"/>
        <item x="394"/>
        <item m="1" x="781"/>
        <item x="395"/>
        <item m="1" x="1380"/>
        <item x="397"/>
        <item x="398"/>
        <item x="399"/>
        <item m="1" x="1657"/>
        <item x="401"/>
        <item x="402"/>
        <item x="403"/>
        <item x="404"/>
        <item m="1" x="1137"/>
        <item m="1" x="957"/>
        <item x="406"/>
        <item m="1" x="934"/>
        <item m="1" x="871"/>
        <item x="514"/>
        <item x="515"/>
        <item x="516"/>
        <item x="519"/>
        <item x="520"/>
        <item x="521"/>
        <item x="522"/>
        <item m="1" x="910"/>
        <item x="523"/>
        <item x="524"/>
        <item x="525"/>
        <item m="1" x="1701"/>
        <item m="1" x="1629"/>
        <item x="536"/>
        <item x="540"/>
        <item m="1" x="1362"/>
        <item m="1" x="1122"/>
        <item m="1" x="1106"/>
        <item m="1" x="1112"/>
        <item m="1" x="1118"/>
        <item m="1" x="866"/>
        <item m="1" x="1508"/>
        <item m="1" x="1148"/>
        <item m="1" x="1419"/>
        <item m="1" x="1597"/>
        <item m="1" x="1734"/>
        <item m="1" x="1121"/>
        <item m="1" x="1002"/>
        <item m="1" x="1495"/>
        <item m="1" x="1539"/>
        <item m="1" x="1588"/>
        <item m="1" x="1032"/>
        <item m="1" x="1290"/>
        <item m="1" x="1201"/>
        <item m="1" x="1083"/>
        <item x="576"/>
        <item m="1" x="929"/>
        <item m="1" x="1211"/>
        <item m="1" x="1755"/>
        <item m="1" x="952"/>
        <item m="1" x="1702"/>
        <item x="570"/>
        <item m="1" x="946"/>
        <item x="579"/>
        <item m="1" x="1618"/>
        <item m="1" x="1522"/>
        <item m="1" x="1388"/>
        <item x="150"/>
        <item x="151"/>
        <item x="154"/>
        <item x="155"/>
        <item x="156"/>
        <item x="157"/>
        <item x="158"/>
        <item x="159"/>
        <item m="1" x="1703"/>
        <item m="1" x="966"/>
        <item m="1" x="1242"/>
        <item x="161"/>
        <item m="1" x="1195"/>
        <item m="1" x="843"/>
        <item x="163"/>
        <item x="165"/>
        <item m="1" x="1651"/>
        <item m="1" x="1675"/>
        <item m="1" x="992"/>
        <item x="167"/>
        <item x="168"/>
        <item x="169"/>
        <item m="1" x="1554"/>
        <item x="170"/>
        <item x="171"/>
        <item m="1" x="731"/>
        <item x="172"/>
        <item m="1" x="777"/>
        <item x="173"/>
        <item m="1" x="1687"/>
        <item x="174"/>
        <item x="175"/>
        <item x="176"/>
        <item x="177"/>
        <item x="389"/>
        <item x="544"/>
        <item m="1" x="1704"/>
        <item x="546"/>
        <item x="550"/>
        <item x="551"/>
        <item x="553"/>
        <item m="1" x="1491"/>
        <item x="555"/>
        <item m="1" x="1447"/>
        <item m="1" x="1662"/>
        <item m="1" x="1282"/>
        <item m="1" x="823"/>
        <item m="1" x="1350"/>
        <item m="1" x="1550"/>
        <item m="1" x="748"/>
        <item m="1" x="1342"/>
        <item m="1" x="734"/>
        <item x="220"/>
        <item m="1" x="797"/>
        <item m="1" x="1463"/>
        <item m="1" x="1182"/>
        <item x="214"/>
        <item x="620"/>
        <item x="693"/>
        <item x="621"/>
        <item x="694"/>
        <item x="695"/>
        <item x="624"/>
        <item x="626"/>
        <item x="627"/>
        <item x="688"/>
        <item x="327"/>
        <item m="1" x="1279"/>
        <item m="1" x="1205"/>
        <item m="1" x="1724"/>
        <item m="1" x="1123"/>
        <item m="1" x="1324"/>
        <item m="1" x="1267"/>
        <item x="332"/>
        <item m="1" x="1422"/>
        <item m="1" x="1720"/>
        <item m="1" x="1048"/>
        <item m="1" x="900"/>
        <item x="86"/>
        <item x="92"/>
        <item m="1" x="1477"/>
        <item m="1" x="1043"/>
        <item m="1" x="1656"/>
        <item m="1" x="774"/>
        <item m="1" x="1010"/>
        <item x="427"/>
        <item m="1" x="1494"/>
        <item m="1" x="1146"/>
        <item m="1" x="1752"/>
        <item x="428"/>
        <item m="1" x="876"/>
        <item m="1" x="1445"/>
        <item m="1" x="1473"/>
        <item x="434"/>
        <item x="435"/>
        <item x="436"/>
        <item m="1" x="1691"/>
        <item x="437"/>
        <item m="1" x="831"/>
        <item x="439"/>
        <item m="1" x="1212"/>
        <item x="440"/>
        <item m="1" x="1578"/>
        <item m="1" x="1438"/>
        <item m="1" x="1132"/>
        <item x="442"/>
        <item m="1" x="1284"/>
        <item m="1" x="1459"/>
        <item x="445"/>
        <item m="1" x="1414"/>
        <item x="443"/>
        <item m="1" x="1753"/>
        <item m="1" x="1338"/>
        <item m="1" x="899"/>
        <item x="446"/>
        <item x="447"/>
        <item m="1" x="903"/>
        <item x="450"/>
        <item m="1" x="1334"/>
        <item x="451"/>
        <item m="1" x="1612"/>
        <item m="1" x="1574"/>
        <item x="454"/>
        <item x="455"/>
        <item m="1" x="1291"/>
        <item x="361"/>
        <item m="1" x="772"/>
        <item m="1" x="1454"/>
        <item x="29"/>
        <item x="30"/>
        <item m="1" x="1692"/>
        <item x="31"/>
        <item x="34"/>
        <item x="36"/>
        <item x="57"/>
        <item x="58"/>
        <item x="61"/>
        <item x="80"/>
        <item x="89"/>
        <item m="1" x="1542"/>
        <item x="97"/>
        <item x="118"/>
        <item x="120"/>
        <item x="227"/>
        <item x="303"/>
        <item x="307"/>
        <item x="308"/>
        <item x="309"/>
        <item x="328"/>
        <item x="329"/>
        <item x="330"/>
        <item x="331"/>
        <item x="416"/>
        <item x="422"/>
        <item m="1" x="1709"/>
        <item m="1" x="912"/>
        <item x="534"/>
        <item m="1" x="1299"/>
        <item x="666"/>
        <item m="1" x="762"/>
        <item x="689"/>
        <item m="1" x="1762"/>
        <item x="690"/>
        <item x="691"/>
        <item x="692"/>
        <item x="696"/>
        <item x="24"/>
        <item m="1" x="896"/>
        <item x="59"/>
        <item x="103"/>
        <item m="1" x="1480"/>
        <item x="108"/>
        <item m="1" x="705"/>
        <item x="134"/>
        <item x="144"/>
        <item x="162"/>
        <item x="166"/>
        <item x="333"/>
        <item x="334"/>
        <item x="337"/>
        <item x="338"/>
        <item x="339"/>
        <item x="345"/>
        <item x="400"/>
        <item m="1" x="1446"/>
        <item x="457"/>
        <item m="1" x="1360"/>
        <item m="1" x="1530"/>
        <item m="1" x="1041"/>
        <item m="1" x="1102"/>
        <item m="1" x="1609"/>
        <item x="628"/>
        <item x="629"/>
        <item m="1" x="1050"/>
        <item x="632"/>
        <item x="654"/>
        <item m="1" x="1449"/>
        <item x="682"/>
        <item x="683"/>
        <item x="684"/>
        <item x="104"/>
        <item x="106"/>
        <item x="135"/>
        <item x="212"/>
        <item x="426"/>
        <item x="574"/>
        <item x="577"/>
        <item x="589"/>
        <item x="630"/>
        <item x="603"/>
        <item x="160"/>
        <item x="107"/>
        <item x="531"/>
        <item x="116"/>
        <item x="277"/>
        <item x="535"/>
        <item x="94"/>
        <item x="95"/>
        <item x="245"/>
        <item x="299"/>
        <item x="306"/>
        <item x="424"/>
        <item x="429"/>
        <item x="432"/>
        <item x="433"/>
        <item x="431"/>
        <item x="218"/>
        <item x="441"/>
        <item x="444"/>
        <item x="448"/>
        <item x="452"/>
        <item x="453"/>
        <item x="456"/>
        <item x="130"/>
        <item x="462"/>
        <item x="78"/>
        <item x="267"/>
        <item x="236"/>
        <item x="237"/>
        <item x="556"/>
        <item x="90"/>
        <item x="298"/>
        <item x="300"/>
        <item x="340"/>
        <item x="405"/>
        <item x="407"/>
        <item x="565"/>
      </items>
    </pivotField>
    <pivotField outline="0" showAll="0" includeNewItemsInFilter="1" defaultSubtotal="0">
      <items count="2114">
        <item x="610"/>
        <item m="1" x="1461"/>
        <item m="1" x="2106"/>
        <item m="1" x="1357"/>
        <item x="541"/>
        <item x="548"/>
        <item m="1" x="2037"/>
        <item x="547"/>
        <item m="1" x="1567"/>
        <item m="1" x="1248"/>
        <item m="1" x="1265"/>
        <item m="1" x="2071"/>
        <item m="1" x="1907"/>
        <item m="1" x="1512"/>
        <item m="1" x="1923"/>
        <item m="1" x="1560"/>
        <item m="1" x="1765"/>
        <item m="1" x="1870"/>
        <item m="1" x="1164"/>
        <item m="1" x="1611"/>
        <item m="1" x="2001"/>
        <item m="1" x="1210"/>
        <item m="1" x="1857"/>
        <item m="1" x="1216"/>
        <item m="1" x="1972"/>
        <item m="1" x="1821"/>
        <item m="1" x="1452"/>
        <item m="1" x="1370"/>
        <item m="1" x="1867"/>
        <item m="1" x="1565"/>
        <item m="1" x="1321"/>
        <item m="1" x="2075"/>
        <item m="1" x="1996"/>
        <item m="1" x="1601"/>
        <item m="1" x="1840"/>
        <item m="1" x="1971"/>
        <item m="1" x="1217"/>
        <item m="1" x="2042"/>
        <item m="1" x="1803"/>
        <item m="1" x="1573"/>
        <item m="1" x="1701"/>
        <item x="48"/>
        <item m="1" x="1490"/>
        <item m="1" x="1250"/>
        <item m="1" x="1819"/>
        <item m="1" x="1580"/>
        <item m="1" x="1925"/>
        <item m="1" x="1356"/>
        <item x="1054"/>
        <item m="1" x="1414"/>
        <item m="1" x="1471"/>
        <item m="1" x="1592"/>
        <item m="1" x="1294"/>
        <item m="1" x="1563"/>
        <item m="1" x="1209"/>
        <item m="1" x="1419"/>
        <item m="1" x="1410"/>
        <item m="1" x="1724"/>
        <item m="1" x="1734"/>
        <item m="1" x="1155"/>
        <item m="1" x="1469"/>
        <item m="1" x="1529"/>
        <item m="1" x="1304"/>
        <item m="1" x="1364"/>
        <item m="1" x="2021"/>
        <item m="1" x="1860"/>
        <item m="1" x="1486"/>
        <item m="1" x="1450"/>
        <item m="1" x="1688"/>
        <item m="1" x="1886"/>
        <item m="1" x="1913"/>
        <item m="1" x="1891"/>
        <item m="1" x="1200"/>
        <item m="1" x="2015"/>
        <item m="1" x="1278"/>
        <item m="1" x="1763"/>
        <item m="1" x="1429"/>
        <item m="1" x="1451"/>
        <item m="1" x="1289"/>
        <item m="1" x="2014"/>
        <item m="1" x="1815"/>
        <item m="1" x="1575"/>
        <item m="1" x="1761"/>
        <item m="1" x="1142"/>
        <item m="1" x="2097"/>
        <item m="1" x="1640"/>
        <item m="1" x="1286"/>
        <item m="1" x="1798"/>
        <item m="1" x="1315"/>
        <item m="1" x="1982"/>
        <item m="1" x="1730"/>
        <item m="1" x="1828"/>
        <item m="1" x="1318"/>
        <item m="1" x="1467"/>
        <item m="1" x="1591"/>
        <item m="1" x="1780"/>
        <item m="1" x="1830"/>
        <item m="1" x="1919"/>
        <item m="1" x="2099"/>
        <item m="1" x="2104"/>
        <item m="1" x="1159"/>
        <item m="1" x="1190"/>
        <item m="1" x="1441"/>
        <item m="1" x="1427"/>
        <item m="1" x="1277"/>
        <item m="1" x="1328"/>
        <item m="1" x="1889"/>
        <item m="1" x="2044"/>
        <item m="1" x="1389"/>
        <item m="1" x="1473"/>
        <item m="1" x="1147"/>
        <item m="1" x="1497"/>
        <item m="1" x="2030"/>
        <item x="223"/>
        <item m="1" x="1571"/>
        <item m="1" x="1384"/>
        <item m="1" x="1762"/>
        <item m="1" x="2086"/>
        <item x="515"/>
        <item m="1" x="1463"/>
        <item m="1" x="1400"/>
        <item m="1" x="1572"/>
        <item m="1" x="2058"/>
        <item m="1" x="1679"/>
        <item m="1" x="1952"/>
        <item m="1" x="1154"/>
        <item m="1" x="1989"/>
        <item m="1" x="1329"/>
        <item m="1" x="1396"/>
        <item m="1" x="2078"/>
        <item m="1" x="1642"/>
        <item m="1" x="1401"/>
        <item m="1" x="1508"/>
        <item m="1" x="1556"/>
        <item m="1" x="1362"/>
        <item m="1" x="1772"/>
        <item m="1" x="1191"/>
        <item m="1" x="1266"/>
        <item m="1" x="1862"/>
        <item m="1" x="1220"/>
        <item m="1" x="1367"/>
        <item m="1" x="1700"/>
        <item m="1" x="1576"/>
        <item m="1" x="1478"/>
        <item m="1" x="1562"/>
        <item m="1" x="1395"/>
        <item m="1" x="1379"/>
        <item m="1" x="1644"/>
        <item m="1" x="1226"/>
        <item m="1" x="1316"/>
        <item x="1115"/>
        <item m="1" x="1641"/>
        <item m="1" x="1770"/>
        <item m="1" x="1428"/>
        <item x="323"/>
        <item x="103"/>
        <item x="969"/>
        <item x="495"/>
        <item m="1" x="2008"/>
        <item m="1" x="1528"/>
        <item m="1" x="1406"/>
        <item m="1" x="1731"/>
        <item x="226"/>
        <item x="227"/>
        <item m="1" x="1553"/>
        <item m="1" x="1774"/>
        <item m="1" x="1517"/>
        <item x="774"/>
        <item x="431"/>
        <item x="518"/>
        <item x="395"/>
        <item x="405"/>
        <item x="485"/>
        <item x="484"/>
        <item m="1" x="1388"/>
        <item m="1" x="1667"/>
        <item x="864"/>
        <item x="854"/>
        <item x="849"/>
        <item x="806"/>
        <item x="803"/>
        <item x="795"/>
        <item x="799"/>
        <item x="801"/>
        <item x="805"/>
        <item x="804"/>
        <item x="812"/>
        <item x="810"/>
        <item x="808"/>
        <item m="1" x="1402"/>
        <item x="814"/>
        <item x="863"/>
        <item m="1" x="2016"/>
        <item m="1" x="1782"/>
        <item m="1" x="1967"/>
        <item m="1" x="1680"/>
        <item m="1" x="2006"/>
        <item m="1" x="1708"/>
        <item m="1" x="1810"/>
        <item m="1" x="2064"/>
        <item m="1" x="1494"/>
        <item x="24"/>
        <item m="1" x="1172"/>
        <item m="1" x="1837"/>
        <item m="1" x="1946"/>
        <item x="862"/>
        <item m="1" x="1791"/>
        <item x="936"/>
        <item m="1" x="1696"/>
        <item x="852"/>
        <item x="612"/>
        <item x="611"/>
        <item m="1" x="1561"/>
        <item m="1" x="1261"/>
        <item m="1" x="1578"/>
        <item x="930"/>
        <item x="1070"/>
        <item m="1" x="1437"/>
        <item m="1" x="1652"/>
        <item m="1" x="1666"/>
        <item m="1" x="1412"/>
        <item m="1" x="1331"/>
        <item m="1" x="1764"/>
        <item x="182"/>
        <item m="1" x="1218"/>
        <item m="1" x="1425"/>
        <item m="1" x="1605"/>
        <item x="540"/>
        <item x="800"/>
        <item x="236"/>
        <item x="714"/>
        <item x="741"/>
        <item x="336"/>
        <item x="337"/>
        <item x="335"/>
        <item x="28"/>
        <item m="1" x="1506"/>
        <item m="1" x="1911"/>
        <item m="1" x="1224"/>
        <item m="1" x="1295"/>
        <item m="1" x="1404"/>
        <item m="1" x="1620"/>
        <item m="1" x="1339"/>
        <item m="1" x="1435"/>
        <item x="3"/>
        <item x="4"/>
        <item x="1"/>
        <item x="0"/>
        <item x="807"/>
        <item m="1" x="1514"/>
        <item m="1" x="2065"/>
        <item x="865"/>
        <item x="228"/>
        <item x="235"/>
        <item m="1" x="1383"/>
        <item x="767"/>
        <item m="1" x="1795"/>
        <item m="1" x="1767"/>
        <item x="1048"/>
        <item m="1" x="1847"/>
        <item x="445"/>
        <item x="440"/>
        <item x="1102"/>
        <item m="1" x="2085"/>
        <item x="954"/>
        <item x="468"/>
        <item x="489"/>
        <item x="444"/>
        <item m="1" x="1236"/>
        <item x="442"/>
        <item m="1" x="1232"/>
        <item m="1" x="1198"/>
        <item m="1" x="1785"/>
        <item m="1" x="1298"/>
        <item m="1" x="1566"/>
        <item x="21"/>
        <item m="1" x="2026"/>
        <item m="1" x="2076"/>
        <item m="1" x="1475"/>
        <item m="1" x="1189"/>
        <item m="1" x="1852"/>
        <item m="1" x="1738"/>
        <item m="1" x="1390"/>
        <item m="1" x="1485"/>
        <item x="773"/>
        <item m="1" x="1804"/>
        <item m="1" x="1477"/>
        <item m="1" x="2107"/>
        <item m="1" x="1195"/>
        <item m="1" x="1599"/>
        <item m="1" x="2062"/>
        <item x="321"/>
        <item x="238"/>
        <item m="1" x="1918"/>
        <item x="303"/>
        <item x="304"/>
        <item x="608"/>
        <item x="609"/>
        <item x="1097"/>
        <item x="970"/>
        <item x="301"/>
        <item x="302"/>
        <item m="1" x="1983"/>
        <item x="1127"/>
        <item x="952"/>
        <item x="1120"/>
        <item x="470"/>
        <item m="1" x="1722"/>
        <item x="1093"/>
        <item x="1073"/>
        <item x="453"/>
        <item m="1" x="1713"/>
        <item x="1072"/>
        <item m="1" x="1235"/>
        <item m="1" x="1337"/>
        <item x="601"/>
        <item x="476"/>
        <item x="984"/>
        <item x="652"/>
        <item m="1" x="1333"/>
        <item m="1" x="1740"/>
        <item m="1" x="1613"/>
        <item m="1" x="1542"/>
        <item x="955"/>
        <item m="1" x="1557"/>
        <item x="469"/>
        <item x="943"/>
        <item m="1" x="1814"/>
        <item m="1" x="1940"/>
        <item m="1" x="1574"/>
        <item x="1101"/>
        <item x="928"/>
        <item m="1" x="1739"/>
        <item x="924"/>
        <item x="435"/>
        <item x="463"/>
        <item m="1" x="1212"/>
        <item x="971"/>
        <item x="286"/>
        <item m="1" x="2068"/>
        <item m="1" x="2102"/>
        <item m="1" x="1205"/>
        <item x="959"/>
        <item x="229"/>
        <item x="233"/>
        <item m="1" x="1394"/>
        <item x="855"/>
        <item x="1098"/>
        <item m="1" x="1900"/>
        <item m="1" x="1678"/>
        <item m="1" x="1246"/>
        <item x="615"/>
        <item x="529"/>
        <item m="1" x="1498"/>
        <item m="1" x="1994"/>
        <item x="475"/>
        <item x="975"/>
        <item m="1" x="1521"/>
        <item x="711"/>
        <item m="1" x="1786"/>
        <item x="1105"/>
        <item m="1" x="1245"/>
        <item m="1" x="1673"/>
        <item x="1028"/>
        <item m="1" x="1861"/>
        <item m="1" x="1711"/>
        <item x="947"/>
        <item m="1" x="1256"/>
        <item x="461"/>
        <item x="613"/>
        <item x="977"/>
        <item x="362"/>
        <item m="1" x="2043"/>
        <item m="1" x="1281"/>
        <item m="1" x="2061"/>
        <item x="398"/>
        <item m="1" x="1868"/>
        <item m="1" x="1618"/>
        <item x="488"/>
        <item x="239"/>
        <item x="1042"/>
        <item x="1047"/>
        <item x="961"/>
        <item x="933"/>
        <item m="1" x="1977"/>
        <item m="1" x="1721"/>
        <item m="1" x="1884"/>
        <item m="1" x="1373"/>
        <item m="1" x="1706"/>
        <item m="1" x="1833"/>
        <item x="324"/>
        <item m="1" x="1179"/>
        <item x="980"/>
        <item m="1" x="1622"/>
        <item x="64"/>
        <item m="1" x="1372"/>
        <item m="1" x="1955"/>
        <item x="539"/>
        <item m="1" x="1141"/>
        <item m="1" x="1207"/>
        <item m="1" x="2032"/>
        <item x="596"/>
        <item x="584"/>
        <item x="585"/>
        <item x="598"/>
        <item x="586"/>
        <item m="1" x="1757"/>
        <item x="587"/>
        <item x="588"/>
        <item x="591"/>
        <item x="595"/>
        <item x="590"/>
        <item m="1" x="1676"/>
        <item m="1" x="1365"/>
        <item m="1" x="1259"/>
        <item m="1" x="1623"/>
        <item m="1" x="1903"/>
        <item m="1" x="2057"/>
        <item x="101"/>
        <item x="905"/>
        <item m="1" x="1973"/>
        <item x="785"/>
        <item m="1" x="1241"/>
        <item x="784"/>
        <item x="783"/>
        <item x="740"/>
        <item x="594"/>
        <item m="1" x="1312"/>
        <item m="1" x="1288"/>
        <item m="1" x="1681"/>
        <item m="1" x="1732"/>
        <item m="1" x="1608"/>
        <item x="1084"/>
        <item m="1" x="1776"/>
        <item m="1" x="1648"/>
        <item x="637"/>
        <item x="78"/>
        <item m="1" x="1149"/>
        <item m="1" x="1930"/>
        <item m="1" x="1484"/>
        <item m="1" x="1683"/>
        <item x="1050"/>
        <item m="1" x="1313"/>
        <item x="225"/>
        <item x="951"/>
        <item m="1" x="1728"/>
        <item m="1" x="2073"/>
        <item m="1" x="2060"/>
        <item x="802"/>
        <item x="98"/>
        <item m="1" x="2033"/>
        <item m="1" x="1554"/>
        <item x="600"/>
        <item m="1" x="1541"/>
        <item m="1" x="1320"/>
        <item m="1" x="2112"/>
        <item m="1" x="1204"/>
        <item x="56"/>
        <item x="60"/>
        <item x="59"/>
        <item x="107"/>
        <item m="1" x="1319"/>
        <item m="1" x="1585"/>
        <item x="57"/>
        <item m="1" x="1859"/>
        <item m="1" x="1811"/>
        <item x="449"/>
        <item m="1" x="1143"/>
        <item m="1" x="1890"/>
        <item m="1" x="1297"/>
        <item m="1" x="1526"/>
        <item x="792"/>
        <item m="1" x="1516"/>
        <item m="1" x="1985"/>
        <item x="58"/>
        <item x="61"/>
        <item x="794"/>
        <item x="474"/>
        <item x="846"/>
        <item x="948"/>
        <item x="946"/>
        <item m="1" x="1302"/>
        <item x="942"/>
        <item x="941"/>
        <item m="1" x="1385"/>
        <item m="1" x="1684"/>
        <item m="1" x="1229"/>
        <item m="1" x="1192"/>
        <item m="1" x="1587"/>
        <item x="546"/>
        <item x="544"/>
        <item x="599"/>
        <item x="291"/>
        <item x="292"/>
        <item m="1" x="1523"/>
        <item x="617"/>
        <item x="858"/>
        <item x="859"/>
        <item x="618"/>
        <item m="1" x="1932"/>
        <item x="1100"/>
        <item m="1" x="1800"/>
        <item m="1" x="1464"/>
        <item x="517"/>
        <item m="1" x="1255"/>
        <item m="1" x="2110"/>
        <item x="545"/>
        <item x="543"/>
        <item x="860"/>
        <item x="532"/>
        <item x="616"/>
        <item m="1" x="1943"/>
        <item m="1" x="1997"/>
        <item x="764"/>
        <item x="972"/>
        <item m="1" x="1807"/>
        <item m="1" x="1617"/>
        <item x="436"/>
        <item m="1" x="1593"/>
        <item x="944"/>
        <item m="1" x="1358"/>
        <item m="1" x="1789"/>
        <item m="1" x="2019"/>
        <item x="1053"/>
        <item x="1092"/>
        <item x="974"/>
        <item m="1" x="1522"/>
        <item m="1" x="2067"/>
        <item m="1" x="1366"/>
        <item m="1" x="2059"/>
        <item m="1" x="1359"/>
        <item x="478"/>
        <item x="479"/>
        <item m="1" x="1823"/>
        <item m="1" x="1737"/>
        <item m="1" x="1166"/>
        <item m="1" x="1590"/>
        <item x="481"/>
        <item m="1" x="1752"/>
        <item m="1" x="1460"/>
        <item m="1" x="1543"/>
        <item m="1" x="1924"/>
        <item m="1" x="1853"/>
        <item x="483"/>
        <item m="1" x="1510"/>
        <item x="1055"/>
        <item x="480"/>
        <item x="797"/>
        <item m="1" x="2080"/>
        <item x="306"/>
        <item m="1" x="1322"/>
        <item m="1" x="1595"/>
        <item m="1" x="1689"/>
        <item x="776"/>
        <item x="527"/>
        <item x="307"/>
        <item x="305"/>
        <item x="315"/>
        <item x="316"/>
        <item m="1" x="1487"/>
        <item m="1" x="1341"/>
        <item m="1" x="2098"/>
        <item x="526"/>
        <item x="211"/>
        <item x="308"/>
        <item x="528"/>
        <item x="313"/>
        <item x="1052"/>
        <item x="490"/>
        <item m="1" x="1670"/>
        <item x="397"/>
        <item x="538"/>
        <item x="293"/>
        <item x="861"/>
        <item m="1" x="1238"/>
        <item x="857"/>
        <item m="1" x="1647"/>
        <item x="466"/>
        <item m="1" x="1334"/>
        <item x="945"/>
        <item x="465"/>
        <item x="635"/>
        <item m="1" x="1621"/>
        <item m="1" x="1843"/>
        <item x="1107"/>
        <item m="1" x="1905"/>
        <item x="978"/>
        <item x="856"/>
        <item x="458"/>
        <item x="464"/>
        <item x="314"/>
        <item x="1091"/>
        <item x="949"/>
        <item x="950"/>
        <item x="437"/>
        <item x="1045"/>
        <item x="1044"/>
        <item x="232"/>
        <item x="234"/>
        <item x="221"/>
        <item x="446"/>
        <item x="443"/>
        <item x="460"/>
        <item x="456"/>
        <item x="434"/>
        <item m="1" x="2013"/>
        <item x="1043"/>
        <item m="1" x="1550"/>
        <item m="1" x="1660"/>
        <item m="1" x="1658"/>
        <item m="1" x="1969"/>
        <item x="404"/>
        <item m="1" x="1520"/>
        <item m="1" x="1465"/>
        <item x="1074"/>
        <item m="1" x="1920"/>
        <item x="634"/>
        <item m="1" x="1349"/>
        <item m="1" x="1844"/>
        <item m="1" x="1422"/>
        <item x="614"/>
        <item x="853"/>
        <item x="530"/>
        <item m="1" x="1820"/>
        <item x="769"/>
        <item x="1096"/>
        <item x="1051"/>
        <item m="1" x="1300"/>
        <item x="105"/>
        <item m="1" x="1710"/>
        <item m="1" x="1167"/>
        <item x="32"/>
        <item x="30"/>
        <item x="467"/>
        <item m="1" x="1751"/>
        <item m="1" x="1247"/>
        <item m="1" x="1938"/>
        <item m="1" x="1214"/>
        <item m="1" x="1351"/>
        <item m="1" x="1488"/>
        <item m="1" x="1749"/>
        <item m="1" x="1638"/>
        <item m="1" x="1457"/>
        <item m="1" x="1849"/>
        <item m="1" x="1937"/>
        <item m="1" x="1171"/>
        <item m="1" x="1942"/>
        <item m="1" x="1546"/>
        <item m="1" x="1459"/>
        <item m="1" x="1545"/>
        <item x="603"/>
        <item x="604"/>
        <item x="798"/>
        <item x="521"/>
        <item m="1" x="1987"/>
        <item m="1" x="2082"/>
        <item m="1" x="1926"/>
        <item m="1" x="1957"/>
        <item m="1" x="1150"/>
        <item m="1" x="1655"/>
        <item m="1" x="1440"/>
        <item x="533"/>
        <item m="1" x="1733"/>
        <item x="486"/>
        <item m="1" x="1371"/>
        <item m="1" x="2081"/>
        <item x="976"/>
        <item m="1" x="1921"/>
        <item m="1" x="1378"/>
        <item x="455"/>
        <item m="1" x="1858"/>
        <item x="848"/>
        <item m="1" x="1727"/>
        <item m="1" x="1273"/>
        <item m="1" x="1169"/>
        <item x="925"/>
        <item m="1" x="2095"/>
        <item m="1" x="1756"/>
        <item m="1" x="2101"/>
        <item m="1" x="2031"/>
        <item m="1" x="2087"/>
        <item m="1" x="1350"/>
        <item m="1" x="1303"/>
        <item m="1" x="1876"/>
        <item m="1" x="1208"/>
        <item m="1" x="2090"/>
        <item m="1" x="1842"/>
        <item m="1" x="1161"/>
        <item m="1" x="1741"/>
        <item m="1" x="1505"/>
        <item x="684"/>
        <item m="1" x="1305"/>
        <item x="1005"/>
        <item x="523"/>
        <item x="682"/>
        <item x="1114"/>
        <item x="710"/>
        <item m="1" x="1311"/>
        <item x="718"/>
        <item m="1" x="1296"/>
        <item x="5"/>
        <item x="763"/>
        <item m="1" x="1436"/>
        <item x="111"/>
        <item m="1" x="1153"/>
        <item m="1" x="1445"/>
        <item x="782"/>
        <item x="683"/>
        <item x="685"/>
        <item m="1" x="1254"/>
        <item x="704"/>
        <item x="743"/>
        <item x="1123"/>
        <item x="259"/>
        <item x="473"/>
        <item x="472"/>
        <item m="1" x="1199"/>
        <item m="1" x="1792"/>
        <item m="1" x="1917"/>
        <item m="1" x="2007"/>
        <item x="712"/>
        <item x="147"/>
        <item x="312"/>
        <item x="128"/>
        <item x="708"/>
        <item x="727"/>
        <item x="726"/>
        <item x="725"/>
        <item x="706"/>
        <item m="1" x="1274"/>
        <item m="1" x="1777"/>
        <item m="1" x="1904"/>
        <item x="1111"/>
        <item x="779"/>
        <item m="1" x="1975"/>
        <item m="1" x="1213"/>
        <item x="1126"/>
        <item m="1" x="1999"/>
        <item x="1016"/>
        <item x="771"/>
        <item x="1080"/>
        <item m="1" x="1398"/>
        <item m="1" x="1482"/>
        <item x="138"/>
        <item x="1000"/>
        <item m="1" x="1360"/>
        <item x="1117"/>
        <item x="477"/>
        <item m="1" x="1332"/>
        <item x="775"/>
        <item x="73"/>
        <item m="1" x="1881"/>
        <item x="1119"/>
        <item m="1" x="1547"/>
        <item x="791"/>
        <item x="146"/>
        <item x="1008"/>
        <item x="410"/>
        <item m="1" x="1249"/>
        <item x="1124"/>
        <item m="1" x="1424"/>
        <item m="1" x="1736"/>
        <item m="1" x="1910"/>
        <item m="1" x="2055"/>
        <item m="1" x="1759"/>
        <item x="408"/>
        <item x="1082"/>
        <item x="1125"/>
        <item m="1" x="1873"/>
        <item m="1" x="1581"/>
        <item m="1" x="1715"/>
        <item x="326"/>
        <item x="1110"/>
        <item x="1122"/>
        <item x="493"/>
        <item x="787"/>
        <item x="786"/>
        <item x="1011"/>
        <item x="879"/>
        <item x="880"/>
        <item x="881"/>
        <item m="1" x="1470"/>
        <item x="1014"/>
        <item x="1013"/>
        <item x="1113"/>
        <item m="1" x="1829"/>
        <item m="1" x="2024"/>
        <item m="1" x="1538"/>
        <item m="1" x="1637"/>
        <item m="1" x="1466"/>
        <item x="1009"/>
        <item x="149"/>
        <item x="1010"/>
        <item m="1" x="2077"/>
        <item m="1" x="1714"/>
        <item x="277"/>
        <item m="1" x="1766"/>
        <item m="1" x="1549"/>
        <item m="1" x="1659"/>
        <item x="497"/>
        <item x="118"/>
        <item x="1118"/>
        <item x="494"/>
        <item m="1" x="1352"/>
        <item x="1078"/>
        <item m="1" x="1421"/>
        <item m="1" x="2036"/>
        <item x="1003"/>
        <item x="1001"/>
        <item x="140"/>
        <item x="999"/>
        <item x="1004"/>
        <item x="139"/>
        <item x="137"/>
        <item x="1007"/>
        <item x="1002"/>
        <item m="1" x="1493"/>
        <item m="1" x="1263"/>
        <item x="1017"/>
        <item x="154"/>
        <item m="1" x="1524"/>
        <item m="1" x="1839"/>
        <item m="1" x="1496"/>
        <item x="780"/>
        <item x="331"/>
        <item x="667"/>
        <item x="283"/>
        <item x="1116"/>
        <item m="1" x="1219"/>
        <item x="216"/>
        <item x="125"/>
        <item x="127"/>
        <item x="72"/>
        <item x="144"/>
        <item x="1006"/>
        <item x="214"/>
        <item x="731"/>
        <item x="220"/>
        <item x="730"/>
        <item m="1" x="1935"/>
        <item x="744"/>
        <item x="1081"/>
        <item x="1079"/>
        <item m="1" x="1949"/>
        <item m="1" x="1944"/>
        <item m="1" x="1386"/>
        <item x="597"/>
        <item x="549"/>
        <item m="1" x="1650"/>
        <item x="1061"/>
        <item m="1" x="1176"/>
        <item m="1" x="1875"/>
        <item m="1" x="1314"/>
        <item x="406"/>
        <item x="1128"/>
        <item m="1" x="1769"/>
        <item m="1" x="1674"/>
        <item m="1" x="1447"/>
        <item m="1" x="1693"/>
        <item x="739"/>
        <item m="1" x="1240"/>
        <item m="1" x="1661"/>
        <item m="1" x="1729"/>
        <item x="724"/>
        <item m="1" x="1960"/>
        <item x="1131"/>
        <item m="1" x="1163"/>
        <item m="1" x="1887"/>
        <item x="219"/>
        <item m="1" x="1838"/>
        <item m="1" x="1420"/>
        <item m="1" x="1877"/>
        <item x="412"/>
        <item x="151"/>
        <item x="1085"/>
        <item m="1" x="1326"/>
        <item x="79"/>
        <item m="1" x="1984"/>
        <item x="729"/>
        <item x="152"/>
        <item x="1086"/>
        <item x="503"/>
        <item x="411"/>
        <item x="728"/>
        <item m="1" x="1991"/>
        <item m="1" x="2035"/>
        <item m="1" x="1894"/>
        <item x="793"/>
        <item m="1" x="1336"/>
        <item x="781"/>
        <item x="209"/>
        <item x="99"/>
        <item m="1" x="1409"/>
        <item m="1" x="1895"/>
        <item x="245"/>
        <item x="119"/>
        <item m="1" x="1342"/>
        <item m="1" x="1267"/>
        <item x="248"/>
        <item m="1" x="1874"/>
        <item m="1" x="1539"/>
        <item x="723"/>
        <item m="1" x="1654"/>
        <item x="126"/>
        <item x="722"/>
        <item x="218"/>
        <item x="217"/>
        <item m="1" x="1962"/>
        <item x="721"/>
        <item x="246"/>
        <item x="778"/>
        <item x="213"/>
        <item x="215"/>
        <item x="206"/>
        <item m="1" x="1883"/>
        <item x="777"/>
        <item m="1" x="1639"/>
        <item m="1" x="1856"/>
        <item m="1" x="1665"/>
        <item x="550"/>
        <item m="1" x="2048"/>
        <item m="1" x="1353"/>
        <item x="276"/>
        <item x="1112"/>
        <item m="1" x="2028"/>
        <item m="1" x="1882"/>
        <item m="1" x="1939"/>
        <item m="1" x="1832"/>
        <item m="1" x="1444"/>
        <item x="556"/>
        <item x="873"/>
        <item x="100"/>
        <item x="70"/>
        <item x="555"/>
        <item x="1094"/>
        <item x="850"/>
        <item m="1" x="1871"/>
        <item x="1130"/>
        <item m="1" x="1802"/>
        <item x="68"/>
        <item x="122"/>
        <item x="589"/>
        <item x="210"/>
        <item x="1129"/>
        <item x="1071"/>
        <item x="278"/>
        <item x="284"/>
        <item x="280"/>
        <item m="1" x="2108"/>
        <item x="281"/>
        <item m="1" x="1685"/>
        <item x="317"/>
        <item m="1" x="1343"/>
        <item x="311"/>
        <item x="309"/>
        <item x="1121"/>
        <item x="310"/>
        <item x="318"/>
        <item m="1" x="1215"/>
        <item x="320"/>
        <item x="319"/>
        <item x="1108"/>
        <item x="1083"/>
        <item x="1062"/>
        <item m="1" x="1794"/>
        <item m="1" x="1403"/>
        <item m="1" x="1635"/>
        <item m="1" x="1355"/>
        <item m="1" x="1743"/>
        <item x="705"/>
        <item m="1" x="1530"/>
        <item x="1075"/>
        <item x="66"/>
        <item m="1" x="1892"/>
        <item x="998"/>
        <item x="67"/>
        <item x="121"/>
        <item x="847"/>
        <item x="996"/>
        <item x="870"/>
        <item m="1" x="1879"/>
        <item x="120"/>
        <item x="869"/>
        <item x="131"/>
        <item x="132"/>
        <item x="133"/>
        <item x="74"/>
        <item m="1" x="1773"/>
        <item x="63"/>
        <item x="1109"/>
        <item m="1" x="1628"/>
        <item m="1" x="2020"/>
        <item x="69"/>
        <item x="123"/>
        <item x="872"/>
        <item x="851"/>
        <item m="1" x="1675"/>
        <item x="282"/>
        <item m="1" x="1544"/>
        <item m="1" x="1513"/>
        <item x="1090"/>
        <item x="71"/>
        <item x="1095"/>
        <item x="124"/>
        <item x="143"/>
        <item m="1" x="1720"/>
        <item x="871"/>
        <item m="1" x="1787"/>
        <item x="878"/>
        <item x="876"/>
        <item x="867"/>
        <item x="877"/>
        <item x="874"/>
        <item x="875"/>
        <item x="65"/>
        <item x="409"/>
        <item x="130"/>
        <item x="496"/>
        <item m="1" x="1330"/>
        <item x="275"/>
        <item x="995"/>
        <item x="1132"/>
        <item x="76"/>
        <item x="502"/>
        <item x="1059"/>
        <item x="734"/>
        <item m="1" x="1201"/>
        <item m="1" x="1222"/>
        <item x="407"/>
        <item x="207"/>
        <item m="1" x="1146"/>
        <item x="212"/>
        <item x="205"/>
        <item x="717"/>
        <item x="208"/>
        <item m="1" x="1649"/>
        <item m="1" x="1552"/>
        <item x="243"/>
        <item m="1" x="1439"/>
        <item x="789"/>
        <item x="1088"/>
        <item x="413"/>
        <item x="882"/>
        <item x="134"/>
        <item m="1" x="1619"/>
        <item m="1" x="1986"/>
        <item m="1" x="1453"/>
        <item m="1" x="1753"/>
        <item m="1" x="1431"/>
        <item m="1" x="1699"/>
        <item m="1" x="1953"/>
        <item m="1" x="1253"/>
        <item x="738"/>
        <item m="1" x="1228"/>
        <item m="1" x="1747"/>
        <item x="733"/>
        <item x="757"/>
        <item m="1" x="1826"/>
        <item x="737"/>
        <item x="658"/>
        <item m="1" x="1237"/>
        <item x="640"/>
        <item m="1" x="1308"/>
        <item m="1" x="1664"/>
        <item m="1" x="1945"/>
        <item m="1" x="1799"/>
        <item m="1" x="1144"/>
        <item x="636"/>
        <item x="639"/>
        <item x="638"/>
        <item m="1" x="1536"/>
        <item x="748"/>
        <item x="756"/>
        <item x="750"/>
        <item x="752"/>
        <item x="745"/>
        <item x="754"/>
        <item x="746"/>
        <item m="1" x="1598"/>
        <item x="753"/>
        <item x="747"/>
        <item x="749"/>
        <item x="755"/>
        <item x="751"/>
        <item x="102"/>
        <item x="491"/>
        <item x="1049"/>
        <item x="542"/>
        <item m="1" x="1293"/>
        <item x="707"/>
        <item x="709"/>
        <item x="104"/>
        <item x="109"/>
        <item x="643"/>
        <item x="641"/>
        <item m="1" x="1979"/>
        <item x="760"/>
        <item x="761"/>
        <item x="762"/>
        <item x="759"/>
        <item x="1020"/>
        <item x="770"/>
        <item m="1" x="1408"/>
        <item m="1" x="1540"/>
        <item m="1" x="1880"/>
        <item m="1" x="1260"/>
        <item x="224"/>
        <item m="1" x="1282"/>
        <item m="1" x="1181"/>
        <item x="593"/>
        <item x="592"/>
        <item m="1" x="1808"/>
        <item x="602"/>
        <item m="1" x="1779"/>
        <item m="1" x="1416"/>
        <item m="1" x="1271"/>
        <item m="1" x="1479"/>
        <item m="1" x="1257"/>
        <item x="340"/>
        <item x="230"/>
        <item x="988"/>
        <item m="1" x="1502"/>
        <item m="1" x="1287"/>
        <item x="7"/>
        <item m="1" x="1399"/>
        <item m="1" x="1413"/>
        <item m="1" x="1268"/>
        <item m="1" x="2093"/>
        <item m="1" x="1432"/>
        <item m="1" x="1417"/>
        <item m="1" x="1182"/>
        <item m="1" x="1270"/>
        <item m="1" x="1602"/>
        <item m="1" x="1345"/>
        <item m="1" x="1243"/>
        <item m="1" x="1555"/>
        <item m="1" x="1377"/>
        <item x="14"/>
        <item m="1" x="1726"/>
        <item m="1" x="2052"/>
        <item m="1" x="1951"/>
        <item x="19"/>
        <item m="1" x="1301"/>
        <item m="1" x="1405"/>
        <item m="1" x="1990"/>
        <item x="26"/>
        <item x="27"/>
        <item x="29"/>
        <item x="31"/>
        <item x="33"/>
        <item x="34"/>
        <item x="35"/>
        <item x="36"/>
        <item x="37"/>
        <item m="1" x="1588"/>
        <item m="1" x="2011"/>
        <item x="40"/>
        <item m="1" x="2046"/>
        <item m="1" x="1157"/>
        <item x="44"/>
        <item m="1" x="2069"/>
        <item m="1" x="2063"/>
        <item m="1" x="1690"/>
        <item m="1" x="2045"/>
        <item m="1" x="1954"/>
        <item m="1" x="1695"/>
        <item m="1" x="2009"/>
        <item x="52"/>
        <item m="1" x="1535"/>
        <item m="1" x="1299"/>
        <item m="1" x="1694"/>
        <item m="1" x="1961"/>
        <item m="1" x="1754"/>
        <item m="1" x="1225"/>
        <item m="1" x="1280"/>
        <item m="1" x="1663"/>
        <item x="113"/>
        <item m="1" x="1797"/>
        <item m="1" x="1758"/>
        <item m="1" x="1197"/>
        <item x="115"/>
        <item m="1" x="2034"/>
        <item m="1" x="1579"/>
        <item m="1" x="1472"/>
        <item m="1" x="1672"/>
        <item m="1" x="2039"/>
        <item m="1" x="1430"/>
        <item m="1" x="1822"/>
        <item x="117"/>
        <item x="129"/>
        <item m="1" x="1501"/>
        <item m="1" x="1931"/>
        <item x="240"/>
        <item x="241"/>
        <item x="242"/>
        <item x="244"/>
        <item x="247"/>
        <item x="249"/>
        <item x="250"/>
        <item x="251"/>
        <item x="252"/>
        <item x="253"/>
        <item x="254"/>
        <item x="255"/>
        <item x="256"/>
        <item x="257"/>
        <item x="258"/>
        <item m="1" x="1380"/>
        <item m="1" x="1415"/>
        <item x="261"/>
        <item x="262"/>
        <item x="263"/>
        <item x="264"/>
        <item x="265"/>
        <item m="1" x="1519"/>
        <item m="1" x="1252"/>
        <item x="267"/>
        <item m="1" x="1145"/>
        <item m="1" x="1327"/>
        <item m="1" x="1912"/>
        <item m="1" x="1183"/>
        <item m="1" x="1978"/>
        <item m="1" x="1796"/>
        <item m="1" x="1936"/>
        <item m="1" x="1854"/>
        <item x="272"/>
        <item m="1" x="1258"/>
        <item m="1" x="1504"/>
        <item m="1" x="1633"/>
        <item m="1" x="1156"/>
        <item m="1" x="1515"/>
        <item m="1" x="2017"/>
        <item x="414"/>
        <item m="1" x="1193"/>
        <item x="415"/>
        <item x="416"/>
        <item m="1" x="1140"/>
        <item m="1" x="1656"/>
        <item x="417"/>
        <item m="1" x="1392"/>
        <item m="1" x="1307"/>
        <item m="1" x="1368"/>
        <item m="1" x="2004"/>
        <item x="420"/>
        <item m="1" x="1558"/>
        <item m="1" x="1812"/>
        <item m="1" x="1185"/>
        <item x="421"/>
        <item m="1" x="1533"/>
        <item m="1" x="1285"/>
        <item m="1" x="1480"/>
        <item x="423"/>
        <item m="1" x="2018"/>
        <item x="424"/>
        <item x="425"/>
        <item m="1" x="2103"/>
        <item m="1" x="1584"/>
        <item m="1" x="1174"/>
        <item x="427"/>
        <item m="1" x="1407"/>
        <item m="1" x="1586"/>
        <item m="1" x="1306"/>
        <item x="429"/>
        <item x="430"/>
        <item m="1" x="2072"/>
        <item x="482"/>
        <item x="487"/>
        <item x="522"/>
        <item x="524"/>
        <item x="525"/>
        <item m="1" x="1668"/>
        <item x="531"/>
        <item x="534"/>
        <item x="535"/>
        <item x="536"/>
        <item x="537"/>
        <item x="552"/>
        <item x="553"/>
        <item x="554"/>
        <item x="557"/>
        <item x="558"/>
        <item m="1" x="1230"/>
        <item x="559"/>
        <item x="560"/>
        <item x="561"/>
        <item x="562"/>
        <item x="563"/>
        <item x="564"/>
        <item m="1" x="1532"/>
        <item x="566"/>
        <item x="568"/>
        <item x="569"/>
        <item m="1" x="1626"/>
        <item m="1" x="1723"/>
        <item m="1" x="1817"/>
        <item m="1" x="2074"/>
        <item x="571"/>
        <item x="572"/>
        <item m="1" x="1968"/>
        <item m="1" x="1614"/>
        <item m="1" x="1292"/>
        <item m="1" x="1662"/>
        <item m="1" x="2091"/>
        <item x="575"/>
        <item m="1" x="1564"/>
        <item x="577"/>
        <item m="1" x="1317"/>
        <item x="509"/>
        <item x="580"/>
        <item m="1" x="1981"/>
        <item m="1" x="1426"/>
        <item m="1" x="1697"/>
        <item x="581"/>
        <item m="1" x="1718"/>
        <item x="583"/>
        <item x="715"/>
        <item x="716"/>
        <item x="719"/>
        <item x="720"/>
        <item m="1" x="1784"/>
        <item x="732"/>
        <item x="735"/>
        <item x="736"/>
        <item x="742"/>
        <item x="758"/>
        <item x="765"/>
        <item x="766"/>
        <item x="768"/>
        <item x="772"/>
        <item x="788"/>
        <item x="790"/>
        <item m="1" x="2025"/>
        <item x="899"/>
        <item x="900"/>
        <item x="901"/>
        <item x="902"/>
        <item m="1" x="1778"/>
        <item x="903"/>
        <item x="904"/>
        <item x="906"/>
        <item x="907"/>
        <item x="908"/>
        <item x="909"/>
        <item m="1" x="1615"/>
        <item m="1" x="1703"/>
        <item x="911"/>
        <item x="912"/>
        <item x="913"/>
        <item x="914"/>
        <item x="915"/>
        <item m="1" x="1636"/>
        <item x="917"/>
        <item m="1" x="2005"/>
        <item x="918"/>
        <item m="1" x="2113"/>
        <item m="1" x="1455"/>
        <item m="1" x="1489"/>
        <item x="920"/>
        <item m="1" x="1234"/>
        <item x="919"/>
        <item m="1" x="1393"/>
        <item m="1" x="1827"/>
        <item m="1" x="1885"/>
        <item x="921"/>
        <item m="1" x="1518"/>
        <item m="1" x="1646"/>
        <item x="922"/>
        <item x="923"/>
        <item x="953"/>
        <item x="956"/>
        <item x="957"/>
        <item x="958"/>
        <item x="960"/>
        <item x="962"/>
        <item x="963"/>
        <item x="964"/>
        <item x="965"/>
        <item x="966"/>
        <item m="1" x="1284"/>
        <item x="967"/>
        <item x="968"/>
        <item x="973"/>
        <item x="979"/>
        <item x="981"/>
        <item x="982"/>
        <item x="983"/>
        <item x="985"/>
        <item x="986"/>
        <item x="987"/>
        <item x="989"/>
        <item x="990"/>
        <item x="991"/>
        <item x="992"/>
        <item m="1" x="1438"/>
        <item x="994"/>
        <item m="1" x="1745"/>
        <item x="222"/>
        <item x="231"/>
        <item x="642"/>
        <item m="1" x="1196"/>
        <item m="1" x="1375"/>
        <item x="644"/>
        <item x="645"/>
        <item m="1" x="1909"/>
        <item m="1" x="1165"/>
        <item m="1" x="1627"/>
        <item m="1" x="1908"/>
        <item x="646"/>
        <item x="647"/>
        <item m="1" x="1347"/>
        <item m="1" x="1186"/>
        <item m="1" x="1831"/>
        <item m="1" x="1845"/>
        <item m="1" x="1612"/>
        <item m="1" x="1442"/>
        <item m="1" x="1604"/>
        <item x="648"/>
        <item m="1" x="1462"/>
        <item m="1" x="1625"/>
        <item m="1" x="1976"/>
        <item m="1" x="1483"/>
        <item x="649"/>
        <item x="650"/>
        <item m="1" x="1391"/>
        <item m="1" x="1790"/>
        <item m="1" x="2040"/>
        <item m="1" x="1525"/>
        <item m="1" x="1309"/>
        <item m="1" x="1443"/>
        <item m="1" x="1707"/>
        <item x="651"/>
        <item x="653"/>
        <item x="654"/>
        <item x="655"/>
        <item x="656"/>
        <item x="657"/>
        <item m="1" x="2051"/>
        <item m="1" x="1824"/>
        <item m="1" x="1187"/>
        <item m="1" x="1687"/>
        <item m="1" x="1369"/>
        <item m="1" x="1283"/>
        <item m="1" x="1896"/>
        <item x="997"/>
        <item x="1012"/>
        <item x="1015"/>
        <item x="1018"/>
        <item x="1019"/>
        <item m="1" x="1361"/>
        <item m="1" x="1974"/>
        <item x="1022"/>
        <item m="1" x="1947"/>
        <item x="1025"/>
        <item m="1" x="1168"/>
        <item x="1026"/>
        <item x="1027"/>
        <item x="1087"/>
        <item m="1" x="1495"/>
        <item x="1057"/>
        <item x="1058"/>
        <item x="1063"/>
        <item x="1064"/>
        <item m="1" x="1691"/>
        <item x="1066"/>
        <item x="1067"/>
        <item x="1068"/>
        <item x="1069"/>
        <item x="1089"/>
        <item x="1099"/>
        <item x="1103"/>
        <item x="1104"/>
        <item m="1" x="2094"/>
        <item m="1" x="1866"/>
        <item m="1" x="1888"/>
        <item m="1" x="1582"/>
        <item x="1106"/>
        <item x="1076"/>
        <item x="1077"/>
        <item x="135"/>
        <item x="136"/>
        <item x="141"/>
        <item x="142"/>
        <item x="145"/>
        <item x="148"/>
        <item x="150"/>
        <item m="1" x="1948"/>
        <item x="153"/>
        <item x="155"/>
        <item m="1" x="1698"/>
        <item x="157"/>
        <item x="158"/>
        <item m="1" x="1993"/>
        <item x="159"/>
        <item m="1" x="1809"/>
        <item m="1" x="1262"/>
        <item m="1" x="1609"/>
        <item x="160"/>
        <item m="1" x="1914"/>
        <item x="162"/>
        <item m="1" x="1503"/>
        <item m="1" x="1624"/>
        <item x="163"/>
        <item x="164"/>
        <item m="1" x="1705"/>
        <item m="1" x="2088"/>
        <item m="1" x="1335"/>
        <item m="1" x="1995"/>
        <item m="1" x="1835"/>
        <item m="1" x="1788"/>
        <item m="1" x="1221"/>
        <item m="1" x="1771"/>
        <item m="1" x="2041"/>
        <item m="1" x="1548"/>
        <item m="1" x="1848"/>
        <item m="1" x="2070"/>
        <item m="1" x="1805"/>
        <item x="168"/>
        <item m="1" x="2111"/>
        <item x="169"/>
        <item m="1" x="1916"/>
        <item m="1" x="1933"/>
        <item m="1" x="1418"/>
        <item m="1" x="1716"/>
        <item m="1" x="2100"/>
        <item m="1" x="1158"/>
        <item m="1" x="1793"/>
        <item x="172"/>
        <item m="1" x="2002"/>
        <item x="173"/>
        <item m="1" x="1669"/>
        <item x="174"/>
        <item m="1" x="1596"/>
        <item m="1" x="1597"/>
        <item m="1" x="1559"/>
        <item m="1" x="1152"/>
        <item m="1" x="1211"/>
        <item m="1" x="1433"/>
        <item m="1" x="1898"/>
        <item x="177"/>
        <item m="1" x="1746"/>
        <item m="1" x="1869"/>
        <item m="1" x="2092"/>
        <item m="1" x="2003"/>
        <item x="178"/>
        <item m="1" x="1583"/>
        <item m="1" x="1537"/>
        <item m="1" x="1600"/>
        <item m="1" x="2029"/>
        <item x="179"/>
        <item x="180"/>
        <item x="338"/>
        <item x="339"/>
        <item m="1" x="1818"/>
        <item m="1" x="1922"/>
        <item m="1" x="1290"/>
        <item m="1" x="1744"/>
        <item m="1" x="1813"/>
        <item m="1" x="1616"/>
        <item x="342"/>
        <item m="1" x="1717"/>
        <item x="343"/>
        <item x="344"/>
        <item m="1" x="1468"/>
        <item x="345"/>
        <item m="1" x="1606"/>
        <item m="1" x="1851"/>
        <item x="347"/>
        <item x="350"/>
        <item m="1" x="1511"/>
        <item x="351"/>
        <item x="352"/>
        <item m="1" x="1376"/>
        <item m="1" x="1958"/>
        <item x="353"/>
        <item x="354"/>
        <item x="355"/>
        <item x="356"/>
        <item x="357"/>
        <item x="358"/>
        <item x="359"/>
        <item m="1" x="2084"/>
        <item x="361"/>
        <item m="1" x="2022"/>
        <item m="1" x="1775"/>
        <item x="1136"/>
        <item m="1" x="1631"/>
        <item m="1" x="1966"/>
        <item x="165"/>
        <item x="1137"/>
        <item m="1" x="1374"/>
        <item x="1139"/>
        <item x="363"/>
        <item x="364"/>
        <item x="365"/>
        <item x="366"/>
        <item x="367"/>
        <item m="1" x="1291"/>
        <item x="368"/>
        <item x="369"/>
        <item x="370"/>
        <item x="371"/>
        <item x="372"/>
        <item x="373"/>
        <item x="374"/>
        <item x="375"/>
        <item x="376"/>
        <item x="377"/>
        <item x="378"/>
        <item x="379"/>
        <item x="380"/>
        <item x="381"/>
        <item x="382"/>
        <item x="383"/>
        <item x="384"/>
        <item x="386"/>
        <item m="1" x="1231"/>
        <item x="387"/>
        <item x="388"/>
        <item x="389"/>
        <item x="390"/>
        <item x="391"/>
        <item x="392"/>
        <item x="393"/>
        <item x="394"/>
        <item x="396"/>
        <item m="1" x="1825"/>
        <item m="1" x="1671"/>
        <item x="400"/>
        <item x="401"/>
        <item m="1" x="1998"/>
        <item m="1" x="1454"/>
        <item x="402"/>
        <item x="403"/>
        <item m="1" x="1173"/>
        <item x="606"/>
        <item x="607"/>
        <item m="1" x="1568"/>
        <item m="1" x="1203"/>
        <item x="620"/>
        <item m="1" x="1310"/>
        <item m="1" x="1354"/>
        <item x="621"/>
        <item m="1" x="1963"/>
        <item x="622"/>
        <item m="1" x="1491"/>
        <item m="1" x="1251"/>
        <item x="623"/>
        <item x="624"/>
        <item x="625"/>
        <item x="626"/>
        <item x="627"/>
        <item m="1" x="1589"/>
        <item x="628"/>
        <item m="1" x="1534"/>
        <item x="630"/>
        <item x="631"/>
        <item m="1" x="1702"/>
        <item m="1" x="1915"/>
        <item m="1" x="1492"/>
        <item m="1" x="2109"/>
        <item m="1" x="1725"/>
        <item x="815"/>
        <item x="816"/>
        <item x="817"/>
        <item x="818"/>
        <item x="819"/>
        <item m="1" x="1178"/>
        <item x="820"/>
        <item x="821"/>
        <item x="822"/>
        <item x="823"/>
        <item x="824"/>
        <item x="825"/>
        <item x="826"/>
        <item m="1" x="1275"/>
        <item x="828"/>
        <item x="829"/>
        <item x="830"/>
        <item x="831"/>
        <item m="1" x="1653"/>
        <item x="832"/>
        <item x="833"/>
        <item x="834"/>
        <item m="1" x="1750"/>
        <item m="1" x="1170"/>
        <item m="1" x="1607"/>
        <item x="838"/>
        <item x="839"/>
        <item x="840"/>
        <item x="841"/>
        <item m="1" x="1682"/>
        <item x="842"/>
        <item x="843"/>
        <item x="844"/>
        <item x="845"/>
        <item m="1" x="1629"/>
        <item x="929"/>
        <item m="1" x="1162"/>
        <item m="1" x="1965"/>
        <item m="1" x="2079"/>
        <item m="1" x="1816"/>
        <item m="1" x="1264"/>
        <item m="1" x="2083"/>
        <item m="1" x="1899"/>
        <item m="1" x="1381"/>
        <item m="1" x="1834"/>
        <item m="1" x="1338"/>
        <item m="1" x="1893"/>
        <item m="1" x="1227"/>
        <item x="937"/>
        <item m="1" x="1964"/>
        <item m="1" x="1850"/>
        <item m="1" x="1836"/>
        <item m="1" x="1180"/>
        <item m="1" x="1458"/>
        <item m="1" x="1806"/>
        <item x="927"/>
        <item m="1" x="1177"/>
        <item m="1" x="1449"/>
        <item x="939"/>
        <item x="940"/>
        <item m="1" x="1411"/>
        <item m="1" x="1206"/>
        <item m="1" x="1657"/>
        <item x="181"/>
        <item x="183"/>
        <item x="184"/>
        <item x="185"/>
        <item m="1" x="1344"/>
        <item m="1" x="1348"/>
        <item m="1" x="1456"/>
        <item x="187"/>
        <item m="1" x="1755"/>
        <item m="1" x="2066"/>
        <item x="189"/>
        <item x="190"/>
        <item x="191"/>
        <item x="192"/>
        <item m="1" x="1382"/>
        <item m="1" x="1760"/>
        <item m="1" x="1863"/>
        <item x="194"/>
        <item x="195"/>
        <item x="196"/>
        <item m="1" x="1901"/>
        <item x="197"/>
        <item x="198"/>
        <item m="1" x="1992"/>
        <item m="1" x="1865"/>
        <item m="1" x="1272"/>
        <item m="1" x="1941"/>
        <item x="201"/>
        <item x="202"/>
        <item x="203"/>
        <item x="204"/>
        <item x="605"/>
        <item x="868"/>
        <item x="883"/>
        <item x="884"/>
        <item x="885"/>
        <item x="886"/>
        <item m="1" x="1188"/>
        <item x="887"/>
        <item x="888"/>
        <item x="889"/>
        <item x="890"/>
        <item x="891"/>
        <item x="892"/>
        <item x="893"/>
        <item x="894"/>
        <item x="895"/>
        <item x="896"/>
        <item m="1" x="1423"/>
        <item x="897"/>
        <item x="898"/>
        <item x="285"/>
        <item m="1" x="1610"/>
        <item m="1" x="2096"/>
        <item m="1" x="1184"/>
        <item m="1" x="1768"/>
        <item m="1" x="1719"/>
        <item m="1" x="1692"/>
        <item m="1" x="2056"/>
        <item x="296"/>
        <item m="1" x="1325"/>
        <item m="1" x="1239"/>
        <item m="1" x="1527"/>
        <item m="1" x="1269"/>
        <item m="1" x="1928"/>
        <item m="1" x="1569"/>
        <item m="1" x="1244"/>
        <item m="1" x="1801"/>
        <item x="1029"/>
        <item x="1135"/>
        <item x="1030"/>
        <item m="1" x="2023"/>
        <item x="1031"/>
        <item x="1032"/>
        <item m="1" x="1481"/>
        <item m="1" x="1872"/>
        <item m="1" x="1906"/>
        <item m="1" x="1748"/>
        <item x="1035"/>
        <item x="1036"/>
        <item m="1" x="1988"/>
        <item x="1038"/>
        <item x="1039"/>
        <item x="1041"/>
        <item x="1133"/>
        <item x="492"/>
        <item x="498"/>
        <item x="499"/>
        <item x="500"/>
        <item m="1" x="1956"/>
        <item x="504"/>
        <item m="1" x="1175"/>
        <item x="506"/>
        <item x="507"/>
        <item x="508"/>
        <item m="1" x="1603"/>
        <item x="511"/>
        <item x="512"/>
        <item m="1" x="1897"/>
        <item x="513"/>
        <item x="514"/>
        <item m="1" x="1878"/>
        <item x="520"/>
        <item x="322"/>
        <item x="325"/>
        <item m="1" x="1781"/>
        <item m="1" x="1151"/>
        <item m="1" x="2050"/>
        <item x="328"/>
        <item x="329"/>
        <item m="1" x="1324"/>
        <item x="330"/>
        <item x="332"/>
        <item x="333"/>
        <item m="1" x="1340"/>
        <item m="1" x="1551"/>
        <item x="565"/>
        <item x="567"/>
        <item x="570"/>
        <item m="1" x="1712"/>
        <item x="573"/>
        <item x="574"/>
        <item x="576"/>
        <item x="578"/>
        <item x="579"/>
        <item x="582"/>
        <item m="1" x="1531"/>
        <item x="75"/>
        <item x="81"/>
        <item x="82"/>
        <item x="83"/>
        <item x="84"/>
        <item x="85"/>
        <item x="86"/>
        <item x="88"/>
        <item x="89"/>
        <item x="90"/>
        <item m="1" x="1630"/>
        <item m="1" x="2027"/>
        <item m="1" x="1704"/>
        <item x="94"/>
        <item x="95"/>
        <item x="96"/>
        <item x="659"/>
        <item m="1" x="1202"/>
        <item x="660"/>
        <item x="661"/>
        <item x="662"/>
        <item x="663"/>
        <item x="664"/>
        <item x="665"/>
        <item x="666"/>
        <item m="1" x="1864"/>
        <item m="1" x="1323"/>
        <item x="679"/>
        <item m="1" x="1927"/>
        <item m="1" x="1387"/>
        <item m="1" x="1500"/>
        <item m="1" x="2049"/>
        <item m="1" x="1223"/>
        <item x="674"/>
        <item x="675"/>
        <item x="676"/>
        <item x="677"/>
        <item x="678"/>
        <item m="1" x="1363"/>
        <item m="1" x="2010"/>
        <item x="681"/>
        <item m="1" x="1279"/>
        <item x="686"/>
        <item m="1" x="2105"/>
        <item x="687"/>
        <item m="1" x="1194"/>
        <item m="1" x="1448"/>
        <item x="688"/>
        <item x="689"/>
        <item m="1" x="1446"/>
        <item m="1" x="1474"/>
        <item m="1" x="1934"/>
        <item m="1" x="1643"/>
        <item x="690"/>
        <item m="1" x="1846"/>
        <item m="1" x="1634"/>
        <item m="1" x="1632"/>
        <item x="693"/>
        <item x="694"/>
        <item x="695"/>
        <item x="697"/>
        <item m="1" x="1686"/>
        <item x="698"/>
        <item m="1" x="1709"/>
        <item m="1" x="1276"/>
        <item x="701"/>
        <item x="702"/>
        <item m="1" x="1645"/>
        <item m="1" x="1980"/>
        <item x="551"/>
        <item x="2"/>
        <item x="6"/>
        <item m="1" x="1742"/>
        <item x="11"/>
        <item x="12"/>
        <item m="1" x="1346"/>
        <item x="13"/>
        <item x="15"/>
        <item x="16"/>
        <item x="17"/>
        <item x="18"/>
        <item x="20"/>
        <item x="22"/>
        <item x="23"/>
        <item x="25"/>
        <item x="39"/>
        <item x="41"/>
        <item x="42"/>
        <item m="1" x="1677"/>
        <item m="1" x="2089"/>
        <item x="45"/>
        <item x="46"/>
        <item x="47"/>
        <item x="49"/>
        <item x="50"/>
        <item x="51"/>
        <item x="53"/>
        <item m="1" x="1970"/>
        <item m="1" x="2038"/>
        <item x="55"/>
        <item m="1" x="1233"/>
        <item x="77"/>
        <item x="80"/>
        <item x="93"/>
        <item x="97"/>
        <item x="116"/>
        <item m="1" x="1902"/>
        <item x="297"/>
        <item m="1" x="1242"/>
        <item m="1" x="1929"/>
        <item x="334"/>
        <item x="432"/>
        <item x="433"/>
        <item x="447"/>
        <item x="448"/>
        <item x="450"/>
        <item x="451"/>
        <item x="452"/>
        <item x="454"/>
        <item x="457"/>
        <item x="459"/>
        <item x="462"/>
        <item x="471"/>
        <item x="501"/>
        <item x="505"/>
        <item m="1" x="1577"/>
        <item x="516"/>
        <item x="519"/>
        <item x="629"/>
        <item m="1" x="1509"/>
        <item m="1" x="2054"/>
        <item x="700"/>
        <item x="713"/>
        <item m="1" x="1148"/>
        <item x="796"/>
        <item x="809"/>
        <item x="811"/>
        <item x="813"/>
        <item x="827"/>
        <item x="835"/>
        <item x="836"/>
        <item x="837"/>
        <item x="910"/>
        <item x="993"/>
        <item x="1024"/>
        <item m="1" x="1735"/>
        <item x="1056"/>
        <item x="1065"/>
        <item m="1" x="2012"/>
        <item m="1" x="1783"/>
        <item m="1" x="1160"/>
        <item m="1" x="1841"/>
        <item m="1" x="1499"/>
        <item m="1" x="2000"/>
        <item m="1" x="2047"/>
        <item m="1" x="1476"/>
        <item x="260"/>
        <item x="279"/>
        <item x="510"/>
        <item x="916"/>
        <item x="1037"/>
        <item m="1" x="1594"/>
        <item m="1" x="1651"/>
        <item x="43"/>
        <item m="1" x="2053"/>
        <item m="1" x="1950"/>
        <item x="156"/>
        <item x="166"/>
        <item x="167"/>
        <item x="170"/>
        <item x="171"/>
        <item x="175"/>
        <item x="176"/>
        <item x="188"/>
        <item m="1" x="1855"/>
        <item x="199"/>
        <item x="200"/>
        <item x="237"/>
        <item x="266"/>
        <item x="268"/>
        <item x="269"/>
        <item x="270"/>
        <item x="271"/>
        <item x="273"/>
        <item x="274"/>
        <item m="1" x="1397"/>
        <item m="1" x="1434"/>
        <item x="418"/>
        <item x="419"/>
        <item x="422"/>
        <item x="426"/>
        <item x="428"/>
        <item m="1" x="1507"/>
        <item x="633"/>
        <item x="668"/>
        <item x="669"/>
        <item x="670"/>
        <item x="671"/>
        <item x="672"/>
        <item x="673"/>
        <item x="680"/>
        <item x="866"/>
        <item x="926"/>
        <item x="931"/>
        <item x="932"/>
        <item x="934"/>
        <item x="935"/>
        <item x="938"/>
        <item x="1033"/>
        <item x="1034"/>
        <item x="1040"/>
        <item x="1046"/>
        <item x="1060"/>
        <item x="1134"/>
        <item x="8"/>
        <item x="9"/>
        <item x="10"/>
        <item x="38"/>
        <item x="54"/>
        <item x="1021"/>
        <item x="1023"/>
        <item x="186"/>
        <item x="193"/>
        <item x="108"/>
        <item x="619"/>
        <item x="632"/>
        <item x="114"/>
        <item x="348"/>
        <item x="360"/>
        <item x="87"/>
        <item x="91"/>
        <item x="92"/>
        <item x="349"/>
        <item x="1138"/>
        <item x="439"/>
        <item x="110"/>
        <item x="287"/>
        <item x="288"/>
        <item x="289"/>
        <item x="290"/>
        <item x="294"/>
        <item x="295"/>
        <item x="298"/>
        <item x="299"/>
        <item x="300"/>
        <item x="327"/>
        <item x="691"/>
        <item x="692"/>
        <item x="696"/>
        <item x="699"/>
        <item x="703"/>
        <item x="161"/>
        <item m="1" x="1570"/>
        <item x="62"/>
        <item x="385"/>
        <item x="341"/>
        <item m="1" x="1959"/>
        <item x="399"/>
        <item x="106"/>
        <item x="112"/>
        <item x="438"/>
        <item x="441"/>
        <item x="346"/>
      </items>
    </pivotField>
    <pivotField outline="0" showAll="0" includeNewItemsInFilter="1" defaultSubtotal="0"/>
    <pivotField showAll="0"/>
    <pivotField dataField="1" numFmtId="164" showAll="0"/>
  </pivotFields>
  <rowFields count="4">
    <field x="0"/>
    <field x="3"/>
    <field x="1"/>
    <field x="4"/>
  </rowFields>
  <rowItems count="166">
    <i>
      <x/>
      <x v="29"/>
    </i>
    <i r="2">
      <x v="6"/>
      <x v="71"/>
    </i>
    <i r="2">
      <x v="7"/>
      <x v="282"/>
    </i>
    <i r="2">
      <x v="8"/>
      <x v="186"/>
    </i>
    <i r="2">
      <x v="10"/>
      <x v="28"/>
    </i>
    <i r="2">
      <x v="11"/>
      <x v="283"/>
    </i>
    <i>
      <x v="1"/>
      <x v="24"/>
    </i>
    <i r="2">
      <x v="3"/>
      <x v="284"/>
    </i>
    <i r="2">
      <x v="4"/>
      <x v="286"/>
    </i>
    <i r="2">
      <x v="7"/>
      <x v="104"/>
    </i>
    <i r="2">
      <x v="8"/>
      <x v="287"/>
    </i>
    <i r="2">
      <x v="19"/>
      <x v="80"/>
    </i>
    <i r="2">
      <x v="22"/>
      <x v="285"/>
    </i>
    <i>
      <x v="2"/>
      <x v="42"/>
    </i>
    <i r="2">
      <x v="21"/>
      <x v="171"/>
    </i>
    <i r="2">
      <x v="22"/>
      <x v="16"/>
    </i>
    <i>
      <x v="3"/>
      <x v="27"/>
    </i>
    <i r="2">
      <x v="3"/>
      <x v="35"/>
    </i>
    <i r="2">
      <x v="11"/>
      <x v="97"/>
    </i>
    <i r="2">
      <x v="13"/>
      <x v="249"/>
    </i>
    <i r="2">
      <x v="19"/>
      <x v="254"/>
    </i>
    <i r="2">
      <x v="20"/>
      <x v="98"/>
    </i>
    <i r="2">
      <x v="22"/>
      <x v="307"/>
    </i>
    <i r="2">
      <x v="23"/>
      <x v="94"/>
    </i>
    <i r="2">
      <x v="26"/>
      <x v="250"/>
    </i>
    <i>
      <x v="4"/>
      <x v="9"/>
    </i>
    <i r="2">
      <x v="3"/>
      <x v="288"/>
    </i>
    <i r="2">
      <x v="9"/>
      <x v="289"/>
    </i>
    <i r="2">
      <x v="10"/>
      <x v="290"/>
    </i>
    <i r="2">
      <x v="16"/>
      <x v="15"/>
    </i>
    <i>
      <x v="5"/>
      <x v="8"/>
    </i>
    <i r="2">
      <x v="5"/>
      <x v="101"/>
    </i>
    <i>
      <x v="6"/>
      <x v="30"/>
    </i>
    <i r="2">
      <x v="3"/>
      <x v="36"/>
    </i>
    <i r="2">
      <x v="5"/>
      <x v="138"/>
    </i>
    <i>
      <x v="7"/>
      <x v="4"/>
    </i>
    <i r="2">
      <x v="4"/>
      <x v="305"/>
    </i>
    <i r="2">
      <x v="5"/>
      <x v="306"/>
    </i>
    <i>
      <x v="8"/>
      <x v="35"/>
    </i>
    <i r="2">
      <x v="3"/>
      <x v="198"/>
    </i>
    <i r="2">
      <x v="4"/>
      <x v="199"/>
    </i>
    <i r="2">
      <x v="6"/>
      <x v="201"/>
    </i>
    <i r="2">
      <x v="8"/>
      <x v="203"/>
    </i>
    <i r="2">
      <x v="9"/>
      <x v="204"/>
    </i>
    <i>
      <x v="9"/>
      <x v="36"/>
    </i>
    <i r="2">
      <x v="4"/>
      <x v="291"/>
    </i>
    <i r="2">
      <x v="5"/>
      <x v="292"/>
    </i>
    <i r="2">
      <x v="6"/>
      <x v="293"/>
    </i>
    <i>
      <x v="10"/>
      <x v="26"/>
    </i>
    <i r="2">
      <x v="6"/>
      <x v="259"/>
    </i>
    <i r="2">
      <x v="7"/>
      <x v="258"/>
    </i>
    <i>
      <x v="11"/>
      <x v="3"/>
    </i>
    <i r="2">
      <x v="3"/>
      <x v="148"/>
    </i>
    <i r="2">
      <x v="5"/>
      <x v="260"/>
    </i>
    <i>
      <x v="12"/>
      <x v="21"/>
    </i>
    <i r="2">
      <x v="3"/>
      <x v="214"/>
    </i>
    <i r="2">
      <x v="7"/>
      <x v="261"/>
    </i>
    <i r="2">
      <x v="8"/>
      <x v="281"/>
    </i>
    <i>
      <x v="13"/>
      <x v="1"/>
    </i>
    <i r="2">
      <x v="33"/>
      <x v="262"/>
    </i>
    <i r="2">
      <x v="34"/>
      <x v="262"/>
    </i>
    <i r="2">
      <x v="35"/>
      <x v="263"/>
    </i>
    <i>
      <x v="14"/>
      <x v="43"/>
    </i>
    <i r="2">
      <x v="3"/>
      <x v="121"/>
    </i>
    <i r="2">
      <x v="8"/>
      <x v="155"/>
    </i>
    <i>
      <x v="15"/>
      <x v="6"/>
    </i>
    <i r="2">
      <x v="10"/>
      <x v="64"/>
    </i>
    <i>
      <x v="17"/>
      <x v="20"/>
    </i>
    <i r="2">
      <x v="4"/>
      <x v="173"/>
    </i>
    <i>
      <x v="18"/>
      <x v="15"/>
    </i>
    <i r="2">
      <x v="5"/>
      <x v="184"/>
    </i>
    <i r="2">
      <x v="6"/>
      <x v="6"/>
    </i>
    <i>
      <x v="19"/>
      <x v="13"/>
    </i>
    <i r="2">
      <x v="20"/>
      <x v="67"/>
    </i>
    <i r="2">
      <x v="21"/>
      <x v="48"/>
    </i>
    <i>
      <x v="20"/>
      <x v="12"/>
    </i>
    <i r="2">
      <x v="16"/>
      <x v="61"/>
    </i>
    <i r="2">
      <x v="22"/>
      <x v="127"/>
    </i>
    <i>
      <x v="21"/>
      <x v="16"/>
    </i>
    <i r="2">
      <x v="16"/>
      <x v="60"/>
    </i>
    <i r="2">
      <x v="18"/>
      <x v="73"/>
    </i>
    <i>
      <x v="22"/>
      <x v="11"/>
    </i>
    <i r="2">
      <x v="17"/>
      <x v="103"/>
    </i>
    <i>
      <x v="23"/>
      <x v="19"/>
    </i>
    <i r="2">
      <x v="3"/>
      <x v="265"/>
    </i>
    <i r="2">
      <x v="15"/>
      <x v="266"/>
    </i>
    <i>
      <x v="24"/>
      <x v="14"/>
    </i>
    <i r="2">
      <x v="4"/>
      <x v="267"/>
    </i>
    <i r="2">
      <x v="24"/>
      <x v="126"/>
    </i>
    <i>
      <x v="25"/>
      <x v="18"/>
    </i>
    <i r="2">
      <x v="13"/>
      <x v="124"/>
    </i>
    <i r="2">
      <x v="26"/>
      <x v="268"/>
    </i>
    <i>
      <x v="26"/>
      <x v="17"/>
    </i>
    <i r="2">
      <x v="3"/>
      <x v="269"/>
    </i>
    <i r="2">
      <x v="4"/>
      <x v="105"/>
    </i>
    <i>
      <x v="27"/>
      <x v="45"/>
    </i>
    <i r="2">
      <x v="3"/>
      <x v="118"/>
    </i>
    <i>
      <x v="28"/>
      <x v="37"/>
    </i>
    <i r="2">
      <x v="8"/>
      <x v="174"/>
    </i>
    <i r="2">
      <x v="9"/>
      <x v="192"/>
    </i>
    <i>
      <x v="29"/>
      <x v="39"/>
    </i>
    <i r="2">
      <x v="4"/>
      <x v="139"/>
    </i>
    <i r="2">
      <x v="13"/>
      <x v="125"/>
    </i>
    <i>
      <x v="30"/>
      <x v="28"/>
    </i>
    <i r="2">
      <x v="5"/>
      <x v="184"/>
    </i>
    <i r="2">
      <x v="15"/>
      <x v="184"/>
    </i>
    <i>
      <x v="31"/>
      <x v="7"/>
    </i>
    <i r="2">
      <x v="20"/>
      <x v="237"/>
    </i>
    <i r="2">
      <x v="25"/>
      <x v="195"/>
    </i>
    <i r="2">
      <x v="36"/>
      <x v="237"/>
    </i>
    <i>
      <x v="32"/>
      <x v="38"/>
    </i>
    <i r="2">
      <x v="3"/>
      <x v="84"/>
    </i>
    <i r="2">
      <x v="4"/>
      <x v="116"/>
    </i>
    <i r="2">
      <x v="6"/>
      <x v="136"/>
    </i>
    <i>
      <x v="33"/>
      <x v="44"/>
    </i>
    <i r="2">
      <x v="11"/>
      <x v="270"/>
    </i>
    <i>
      <x v="34"/>
      <x v="2"/>
    </i>
    <i r="2">
      <x v="3"/>
      <x v="271"/>
    </i>
    <i r="2">
      <x v="4"/>
      <x v="131"/>
    </i>
    <i r="3">
      <x v="272"/>
    </i>
    <i r="2">
      <x v="5"/>
      <x v="271"/>
    </i>
    <i r="2">
      <x v="8"/>
      <x v="271"/>
    </i>
    <i>
      <x v="35"/>
      <x v="5"/>
    </i>
    <i r="2">
      <x v="3"/>
      <x v="294"/>
    </i>
    <i r="2">
      <x v="4"/>
      <x v="296"/>
    </i>
    <i r="2">
      <x v="5"/>
      <x v="295"/>
    </i>
    <i>
      <x v="36"/>
      <x/>
    </i>
    <i r="2">
      <x v="3"/>
      <x v="273"/>
    </i>
    <i r="2">
      <x v="8"/>
      <x v="48"/>
    </i>
    <i>
      <x v="37"/>
      <x v="25"/>
    </i>
    <i r="2">
      <x v="5"/>
      <x v="18"/>
    </i>
    <i r="2">
      <x v="6"/>
      <x v="22"/>
    </i>
    <i r="2">
      <x v="7"/>
      <x v="22"/>
    </i>
    <i r="2">
      <x v="8"/>
      <x v="297"/>
    </i>
    <i>
      <x v="38"/>
      <x v="40"/>
    </i>
    <i r="2">
      <x v="3"/>
      <x v="195"/>
    </i>
    <i r="2">
      <x v="6"/>
      <x v="196"/>
    </i>
    <i>
      <x v="39"/>
      <x v="10"/>
    </i>
    <i r="2">
      <x v="3"/>
      <x v="78"/>
    </i>
    <i>
      <x v="40"/>
      <x v="33"/>
    </i>
    <i r="2">
      <x v="3"/>
      <x v="298"/>
    </i>
    <i r="3">
      <x v="299"/>
    </i>
    <i r="2">
      <x v="7"/>
      <x v="279"/>
    </i>
    <i r="2">
      <x v="8"/>
      <x v="275"/>
    </i>
    <i>
      <x v="41"/>
      <x v="34"/>
    </i>
    <i r="2">
      <x v="10"/>
      <x v="107"/>
    </i>
    <i r="2">
      <x v="12"/>
      <x v="300"/>
    </i>
    <i r="2">
      <x v="14"/>
      <x v="63"/>
    </i>
    <i r="3">
      <x v="300"/>
    </i>
    <i>
      <x v="42"/>
      <x v="22"/>
    </i>
    <i r="2">
      <x v="3"/>
      <x v="276"/>
    </i>
    <i r="2">
      <x v="4"/>
      <x v="277"/>
    </i>
    <i r="2">
      <x v="7"/>
      <x v="276"/>
    </i>
    <i>
      <x v="43"/>
      <x v="32"/>
    </i>
    <i r="2">
      <x v="3"/>
      <x v="301"/>
    </i>
    <i r="2">
      <x v="5"/>
      <x v="51"/>
    </i>
    <i r="3">
      <x v="278"/>
    </i>
    <i>
      <x v="44"/>
      <x v="23"/>
    </i>
    <i r="2">
      <x v="8"/>
      <x v="302"/>
    </i>
    <i r="2">
      <x v="9"/>
      <x v="96"/>
    </i>
    <i r="2">
      <x v="10"/>
      <x v="303"/>
    </i>
    <i>
      <x v="45"/>
      <x v="31"/>
    </i>
    <i r="2">
      <x v="3"/>
      <x v="164"/>
    </i>
    <i r="2">
      <x v="4"/>
      <x v="88"/>
    </i>
    <i r="2">
      <x v="5"/>
      <x v="304"/>
    </i>
    <i t="grand">
      <x/>
    </i>
  </rowItems>
  <colItems count="1">
    <i/>
  </colItems>
  <dataFields count="1">
    <dataField name="Sum of Pagu" fld="9" baseField="0" baseItem="0" numFmtId="164"/>
  </dataFields>
  <formats count="161">
    <format dxfId="4858">
      <pivotArea outline="0" collapsedLevelsAreSubtotals="1" fieldPosition="0"/>
    </format>
    <format dxfId="4857">
      <pivotArea dataOnly="0" labelOnly="1" outline="0" axis="axisValues" fieldPosition="0"/>
    </format>
    <format dxfId="4856">
      <pivotArea dataOnly="0" labelOnly="1" fieldPosition="0">
        <references count="1">
          <reference field="3" count="0"/>
        </references>
      </pivotArea>
    </format>
    <format dxfId="4855">
      <pivotArea dataOnly="0" fieldPosition="0">
        <references count="1">
          <reference field="4" count="1">
            <x v="32"/>
          </reference>
        </references>
      </pivotArea>
    </format>
    <format dxfId="4854">
      <pivotArea dataOnly="0" labelOnly="1" fieldPosition="0">
        <references count="3">
          <reference field="0" count="1" selected="0">
            <x v="0"/>
          </reference>
          <reference field="1" count="1">
            <x v="3"/>
          </reference>
          <reference field="3" count="1" selected="0">
            <x v="29"/>
          </reference>
        </references>
      </pivotArea>
    </format>
    <format dxfId="4853">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4852">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4851">
      <pivotArea field="5" type="button" dataOnly="0" labelOnly="1" outline="0"/>
    </format>
    <format dxfId="4850">
      <pivotArea dataOnly="0" labelOnly="1" outline="0" axis="axisValues" fieldPosition="0"/>
    </format>
    <format dxfId="4849">
      <pivotArea field="0" type="button" dataOnly="0" labelOnly="1" outline="0" axis="axisRow" fieldPosition="0"/>
    </format>
    <format dxfId="4848">
      <pivotArea field="3" type="button" dataOnly="0" labelOnly="1" outline="0" axis="axisRow" fieldPosition="1"/>
    </format>
    <format dxfId="4847">
      <pivotArea field="4" type="button" dataOnly="0" labelOnly="1" outline="0" axis="axisRow" fieldPosition="3"/>
    </format>
    <format dxfId="4846">
      <pivotArea field="5" type="button" dataOnly="0" labelOnly="1" outline="0"/>
    </format>
    <format dxfId="4845">
      <pivotArea dataOnly="0" labelOnly="1" outline="0" axis="axisValues" fieldPosition="0"/>
    </format>
    <format dxfId="4844">
      <pivotArea field="0" type="button" dataOnly="0" labelOnly="1" outline="0" axis="axisRow" fieldPosition="0"/>
    </format>
    <format dxfId="4843">
      <pivotArea field="3" type="button" dataOnly="0" labelOnly="1" outline="0" axis="axisRow" fieldPosition="1"/>
    </format>
    <format dxfId="4842">
      <pivotArea field="4" type="button" dataOnly="0" labelOnly="1" outline="0" axis="axisRow" fieldPosition="3"/>
    </format>
    <format dxfId="4841">
      <pivotArea field="5" type="button" dataOnly="0" labelOnly="1" outline="0"/>
    </format>
    <format dxfId="4840">
      <pivotArea dataOnly="0" labelOnly="1" outline="0" axis="axisValues" fieldPosition="0"/>
    </format>
    <format dxfId="4839">
      <pivotArea field="5" type="button" dataOnly="0" labelOnly="1" outline="0"/>
    </format>
    <format dxfId="4838">
      <pivotArea field="6" type="button" dataOnly="0" labelOnly="1" outline="0"/>
    </format>
    <format dxfId="4837">
      <pivotArea field="5" type="button" dataOnly="0" labelOnly="1" outline="0"/>
    </format>
    <format dxfId="4836">
      <pivotArea field="6" type="button" dataOnly="0" labelOnly="1" outline="0"/>
    </format>
    <format dxfId="4835">
      <pivotArea collapsedLevelsAreSubtotals="1" fieldPosition="0">
        <references count="2">
          <reference field="0" count="1" selected="0">
            <x v="0"/>
          </reference>
          <reference field="3" count="1">
            <x v="29"/>
          </reference>
        </references>
      </pivotArea>
    </format>
    <format dxfId="4834">
      <pivotArea dataOnly="0" labelOnly="1" offset="IV1" fieldPosition="0">
        <references count="1">
          <reference field="0" count="1">
            <x v="0"/>
          </reference>
        </references>
      </pivotArea>
    </format>
    <format dxfId="4833">
      <pivotArea dataOnly="0" labelOnly="1" fieldPosition="0">
        <references count="2">
          <reference field="0" count="1" selected="0">
            <x v="0"/>
          </reference>
          <reference field="3" count="1">
            <x v="29"/>
          </reference>
        </references>
      </pivotArea>
    </format>
    <format dxfId="4832">
      <pivotArea collapsedLevelsAreSubtotals="1" fieldPosition="0">
        <references count="2">
          <reference field="0" count="1" selected="0">
            <x v="1"/>
          </reference>
          <reference field="3" count="1">
            <x v="24"/>
          </reference>
        </references>
      </pivotArea>
    </format>
    <format dxfId="4831">
      <pivotArea dataOnly="0" labelOnly="1" offset="IV1" fieldPosition="0">
        <references count="1">
          <reference field="0" count="1">
            <x v="1"/>
          </reference>
        </references>
      </pivotArea>
    </format>
    <format dxfId="4830">
      <pivotArea dataOnly="0" labelOnly="1" fieldPosition="0">
        <references count="2">
          <reference field="0" count="1" selected="0">
            <x v="1"/>
          </reference>
          <reference field="3" count="1">
            <x v="24"/>
          </reference>
        </references>
      </pivotArea>
    </format>
    <format dxfId="4829">
      <pivotArea collapsedLevelsAreSubtotals="1" fieldPosition="0">
        <references count="2">
          <reference field="0" count="1" selected="0">
            <x v="2"/>
          </reference>
          <reference field="3" count="1">
            <x v="42"/>
          </reference>
        </references>
      </pivotArea>
    </format>
    <format dxfId="4828">
      <pivotArea dataOnly="0" labelOnly="1" offset="IV1" fieldPosition="0">
        <references count="1">
          <reference field="0" count="1">
            <x v="2"/>
          </reference>
        </references>
      </pivotArea>
    </format>
    <format dxfId="4827">
      <pivotArea dataOnly="0" labelOnly="1" fieldPosition="0">
        <references count="2">
          <reference field="0" count="1" selected="0">
            <x v="2"/>
          </reference>
          <reference field="3" count="1">
            <x v="42"/>
          </reference>
        </references>
      </pivotArea>
    </format>
    <format dxfId="4826">
      <pivotArea collapsedLevelsAreSubtotals="1" fieldPosition="0">
        <references count="2">
          <reference field="0" count="1" selected="0">
            <x v="3"/>
          </reference>
          <reference field="3" count="1">
            <x v="27"/>
          </reference>
        </references>
      </pivotArea>
    </format>
    <format dxfId="4825">
      <pivotArea dataOnly="0" labelOnly="1" offset="IV1" fieldPosition="0">
        <references count="1">
          <reference field="0" count="1">
            <x v="3"/>
          </reference>
        </references>
      </pivotArea>
    </format>
    <format dxfId="4824">
      <pivotArea dataOnly="0" labelOnly="1" fieldPosition="0">
        <references count="2">
          <reference field="0" count="1" selected="0">
            <x v="3"/>
          </reference>
          <reference field="3" count="1">
            <x v="27"/>
          </reference>
        </references>
      </pivotArea>
    </format>
    <format dxfId="4823">
      <pivotArea collapsedLevelsAreSubtotals="1" fieldPosition="0">
        <references count="2">
          <reference field="0" count="1" selected="0">
            <x v="4"/>
          </reference>
          <reference field="3" count="1">
            <x v="9"/>
          </reference>
        </references>
      </pivotArea>
    </format>
    <format dxfId="4822">
      <pivotArea dataOnly="0" labelOnly="1" offset="IV1" fieldPosition="0">
        <references count="1">
          <reference field="0" count="1">
            <x v="4"/>
          </reference>
        </references>
      </pivotArea>
    </format>
    <format dxfId="4821">
      <pivotArea dataOnly="0" labelOnly="1" fieldPosition="0">
        <references count="2">
          <reference field="0" count="1" selected="0">
            <x v="4"/>
          </reference>
          <reference field="3" count="1">
            <x v="9"/>
          </reference>
        </references>
      </pivotArea>
    </format>
    <format dxfId="4820">
      <pivotArea collapsedLevelsAreSubtotals="1" fieldPosition="0">
        <references count="2">
          <reference field="0" count="1" selected="0">
            <x v="5"/>
          </reference>
          <reference field="3" count="1">
            <x v="8"/>
          </reference>
        </references>
      </pivotArea>
    </format>
    <format dxfId="4819">
      <pivotArea dataOnly="0" labelOnly="1" offset="IV1" fieldPosition="0">
        <references count="1">
          <reference field="0" count="1">
            <x v="5"/>
          </reference>
        </references>
      </pivotArea>
    </format>
    <format dxfId="4818">
      <pivotArea dataOnly="0" labelOnly="1" fieldPosition="0">
        <references count="2">
          <reference field="0" count="1" selected="0">
            <x v="5"/>
          </reference>
          <reference field="3" count="1">
            <x v="8"/>
          </reference>
        </references>
      </pivotArea>
    </format>
    <format dxfId="4817">
      <pivotArea collapsedLevelsAreSubtotals="1" fieldPosition="0">
        <references count="2">
          <reference field="0" count="1" selected="0">
            <x v="6"/>
          </reference>
          <reference field="3" count="1">
            <x v="30"/>
          </reference>
        </references>
      </pivotArea>
    </format>
    <format dxfId="4816">
      <pivotArea dataOnly="0" labelOnly="1" offset="IV1" fieldPosition="0">
        <references count="1">
          <reference field="0" count="1">
            <x v="6"/>
          </reference>
        </references>
      </pivotArea>
    </format>
    <format dxfId="4815">
      <pivotArea dataOnly="0" labelOnly="1" fieldPosition="0">
        <references count="2">
          <reference field="0" count="1" selected="0">
            <x v="6"/>
          </reference>
          <reference field="3" count="1">
            <x v="30"/>
          </reference>
        </references>
      </pivotArea>
    </format>
    <format dxfId="4814">
      <pivotArea collapsedLevelsAreSubtotals="1" fieldPosition="0">
        <references count="2">
          <reference field="0" count="1" selected="0">
            <x v="7"/>
          </reference>
          <reference field="3" count="1">
            <x v="4"/>
          </reference>
        </references>
      </pivotArea>
    </format>
    <format dxfId="4813">
      <pivotArea dataOnly="0" labelOnly="1" offset="IV1" fieldPosition="0">
        <references count="1">
          <reference field="0" count="1">
            <x v="7"/>
          </reference>
        </references>
      </pivotArea>
    </format>
    <format dxfId="4812">
      <pivotArea dataOnly="0" labelOnly="1" fieldPosition="0">
        <references count="2">
          <reference field="0" count="1" selected="0">
            <x v="7"/>
          </reference>
          <reference field="3" count="1">
            <x v="4"/>
          </reference>
        </references>
      </pivotArea>
    </format>
    <format dxfId="4811">
      <pivotArea collapsedLevelsAreSubtotals="1" fieldPosition="0">
        <references count="2">
          <reference field="0" count="1" selected="0">
            <x v="8"/>
          </reference>
          <reference field="3" count="1">
            <x v="35"/>
          </reference>
        </references>
      </pivotArea>
    </format>
    <format dxfId="4810">
      <pivotArea dataOnly="0" labelOnly="1" offset="IV1" fieldPosition="0">
        <references count="1">
          <reference field="0" count="1">
            <x v="8"/>
          </reference>
        </references>
      </pivotArea>
    </format>
    <format dxfId="4809">
      <pivotArea dataOnly="0" labelOnly="1" fieldPosition="0">
        <references count="2">
          <reference field="0" count="1" selected="0">
            <x v="8"/>
          </reference>
          <reference field="3" count="1">
            <x v="35"/>
          </reference>
        </references>
      </pivotArea>
    </format>
    <format dxfId="4808">
      <pivotArea collapsedLevelsAreSubtotals="1" fieldPosition="0">
        <references count="2">
          <reference field="0" count="1" selected="0">
            <x v="9"/>
          </reference>
          <reference field="3" count="1">
            <x v="36"/>
          </reference>
        </references>
      </pivotArea>
    </format>
    <format dxfId="4807">
      <pivotArea dataOnly="0" labelOnly="1" offset="IV1" fieldPosition="0">
        <references count="1">
          <reference field="0" count="1">
            <x v="9"/>
          </reference>
        </references>
      </pivotArea>
    </format>
    <format dxfId="4806">
      <pivotArea dataOnly="0" labelOnly="1" fieldPosition="0">
        <references count="2">
          <reference field="0" count="1" selected="0">
            <x v="9"/>
          </reference>
          <reference field="3" count="1">
            <x v="36"/>
          </reference>
        </references>
      </pivotArea>
    </format>
    <format dxfId="4805">
      <pivotArea collapsedLevelsAreSubtotals="1" fieldPosition="0">
        <references count="2">
          <reference field="0" count="1" selected="0">
            <x v="10"/>
          </reference>
          <reference field="3" count="1">
            <x v="26"/>
          </reference>
        </references>
      </pivotArea>
    </format>
    <format dxfId="4804">
      <pivotArea dataOnly="0" labelOnly="1" offset="IV1" fieldPosition="0">
        <references count="1">
          <reference field="0" count="1">
            <x v="10"/>
          </reference>
        </references>
      </pivotArea>
    </format>
    <format dxfId="4803">
      <pivotArea dataOnly="0" labelOnly="1" fieldPosition="0">
        <references count="2">
          <reference field="0" count="1" selected="0">
            <x v="10"/>
          </reference>
          <reference field="3" count="1">
            <x v="26"/>
          </reference>
        </references>
      </pivotArea>
    </format>
    <format dxfId="4802">
      <pivotArea collapsedLevelsAreSubtotals="1" fieldPosition="0">
        <references count="2">
          <reference field="0" count="1" selected="0">
            <x v="11"/>
          </reference>
          <reference field="3" count="1">
            <x v="3"/>
          </reference>
        </references>
      </pivotArea>
    </format>
    <format dxfId="4801">
      <pivotArea dataOnly="0" labelOnly="1" offset="IV1" fieldPosition="0">
        <references count="1">
          <reference field="0" count="1">
            <x v="11"/>
          </reference>
        </references>
      </pivotArea>
    </format>
    <format dxfId="4800">
      <pivotArea dataOnly="0" labelOnly="1" fieldPosition="0">
        <references count="2">
          <reference field="0" count="1" selected="0">
            <x v="11"/>
          </reference>
          <reference field="3" count="1">
            <x v="3"/>
          </reference>
        </references>
      </pivotArea>
    </format>
    <format dxfId="4799">
      <pivotArea collapsedLevelsAreSubtotals="1" fieldPosition="0">
        <references count="2">
          <reference field="0" count="1" selected="0">
            <x v="12"/>
          </reference>
          <reference field="3" count="1">
            <x v="21"/>
          </reference>
        </references>
      </pivotArea>
    </format>
    <format dxfId="4798">
      <pivotArea dataOnly="0" labelOnly="1" offset="IV1" fieldPosition="0">
        <references count="1">
          <reference field="0" count="1">
            <x v="12"/>
          </reference>
        </references>
      </pivotArea>
    </format>
    <format dxfId="4797">
      <pivotArea dataOnly="0" labelOnly="1" fieldPosition="0">
        <references count="2">
          <reference field="0" count="1" selected="0">
            <x v="12"/>
          </reference>
          <reference field="3" count="1">
            <x v="21"/>
          </reference>
        </references>
      </pivotArea>
    </format>
    <format dxfId="4796">
      <pivotArea collapsedLevelsAreSubtotals="1" fieldPosition="0">
        <references count="2">
          <reference field="0" count="1" selected="0">
            <x v="13"/>
          </reference>
          <reference field="3" count="1">
            <x v="1"/>
          </reference>
        </references>
      </pivotArea>
    </format>
    <format dxfId="4795">
      <pivotArea dataOnly="0" labelOnly="1" offset="IV1" fieldPosition="0">
        <references count="1">
          <reference field="0" count="1">
            <x v="13"/>
          </reference>
        </references>
      </pivotArea>
    </format>
    <format dxfId="4794">
      <pivotArea dataOnly="0" labelOnly="1" fieldPosition="0">
        <references count="2">
          <reference field="0" count="1" selected="0">
            <x v="13"/>
          </reference>
          <reference field="3" count="1">
            <x v="1"/>
          </reference>
        </references>
      </pivotArea>
    </format>
    <format dxfId="4793">
      <pivotArea collapsedLevelsAreSubtotals="1" fieldPosition="0">
        <references count="2">
          <reference field="0" count="1" selected="0">
            <x v="14"/>
          </reference>
          <reference field="3" count="1">
            <x v="43"/>
          </reference>
        </references>
      </pivotArea>
    </format>
    <format dxfId="4792">
      <pivotArea dataOnly="0" labelOnly="1" offset="IV1" fieldPosition="0">
        <references count="1">
          <reference field="0" count="1">
            <x v="14"/>
          </reference>
        </references>
      </pivotArea>
    </format>
    <format dxfId="4791">
      <pivotArea dataOnly="0" labelOnly="1" fieldPosition="0">
        <references count="2">
          <reference field="0" count="1" selected="0">
            <x v="14"/>
          </reference>
          <reference field="3" count="1">
            <x v="43"/>
          </reference>
        </references>
      </pivotArea>
    </format>
    <format dxfId="4790">
      <pivotArea collapsedLevelsAreSubtotals="1" fieldPosition="0">
        <references count="2">
          <reference field="0" count="1" selected="0">
            <x v="15"/>
          </reference>
          <reference field="3" count="1">
            <x v="6"/>
          </reference>
        </references>
      </pivotArea>
    </format>
    <format dxfId="4789">
      <pivotArea dataOnly="0" labelOnly="1" offset="IV1" fieldPosition="0">
        <references count="1">
          <reference field="0" count="1">
            <x v="15"/>
          </reference>
        </references>
      </pivotArea>
    </format>
    <format dxfId="4788">
      <pivotArea dataOnly="0" labelOnly="1" fieldPosition="0">
        <references count="2">
          <reference field="0" count="1" selected="0">
            <x v="15"/>
          </reference>
          <reference field="3" count="1">
            <x v="6"/>
          </reference>
        </references>
      </pivotArea>
    </format>
    <format dxfId="4787">
      <pivotArea collapsedLevelsAreSubtotals="1" fieldPosition="0">
        <references count="2">
          <reference field="0" count="1" selected="0">
            <x v="16"/>
          </reference>
          <reference field="3" count="1">
            <x v="41"/>
          </reference>
        </references>
      </pivotArea>
    </format>
    <format dxfId="4786">
      <pivotArea dataOnly="0" labelOnly="1" offset="IV1" fieldPosition="0">
        <references count="1">
          <reference field="0" count="1">
            <x v="16"/>
          </reference>
        </references>
      </pivotArea>
    </format>
    <format dxfId="4785">
      <pivotArea dataOnly="0" labelOnly="1" fieldPosition="0">
        <references count="2">
          <reference field="0" count="1" selected="0">
            <x v="16"/>
          </reference>
          <reference field="3" count="1">
            <x v="41"/>
          </reference>
        </references>
      </pivotArea>
    </format>
    <format dxfId="4784">
      <pivotArea collapsedLevelsAreSubtotals="1" fieldPosition="0">
        <references count="2">
          <reference field="0" count="1" selected="0">
            <x v="17"/>
          </reference>
          <reference field="3" count="1">
            <x v="20"/>
          </reference>
        </references>
      </pivotArea>
    </format>
    <format dxfId="4783">
      <pivotArea dataOnly="0" labelOnly="1" offset="IV1" fieldPosition="0">
        <references count="1">
          <reference field="0" count="1">
            <x v="17"/>
          </reference>
        </references>
      </pivotArea>
    </format>
    <format dxfId="4782">
      <pivotArea dataOnly="0" labelOnly="1" fieldPosition="0">
        <references count="2">
          <reference field="0" count="1" selected="0">
            <x v="17"/>
          </reference>
          <reference field="3" count="1">
            <x v="20"/>
          </reference>
        </references>
      </pivotArea>
    </format>
    <format dxfId="4781">
      <pivotArea collapsedLevelsAreSubtotals="1" fieldPosition="0">
        <references count="2">
          <reference field="0" count="1" selected="0">
            <x v="18"/>
          </reference>
          <reference field="3" count="1">
            <x v="15"/>
          </reference>
        </references>
      </pivotArea>
    </format>
    <format dxfId="4780">
      <pivotArea dataOnly="0" labelOnly="1" offset="IV1" fieldPosition="0">
        <references count="1">
          <reference field="0" count="1">
            <x v="18"/>
          </reference>
        </references>
      </pivotArea>
    </format>
    <format dxfId="4779">
      <pivotArea dataOnly="0" labelOnly="1" fieldPosition="0">
        <references count="2">
          <reference field="0" count="1" selected="0">
            <x v="18"/>
          </reference>
          <reference field="3" count="1">
            <x v="15"/>
          </reference>
        </references>
      </pivotArea>
    </format>
    <format dxfId="4778">
      <pivotArea collapsedLevelsAreSubtotals="1" fieldPosition="0">
        <references count="2">
          <reference field="0" count="1" selected="0">
            <x v="19"/>
          </reference>
          <reference field="3" count="1">
            <x v="13"/>
          </reference>
        </references>
      </pivotArea>
    </format>
    <format dxfId="4777">
      <pivotArea dataOnly="0" labelOnly="1" offset="IV1" fieldPosition="0">
        <references count="1">
          <reference field="0" count="1">
            <x v="19"/>
          </reference>
        </references>
      </pivotArea>
    </format>
    <format dxfId="4776">
      <pivotArea dataOnly="0" labelOnly="1" fieldPosition="0">
        <references count="2">
          <reference field="0" count="1" selected="0">
            <x v="19"/>
          </reference>
          <reference field="3" count="1">
            <x v="13"/>
          </reference>
        </references>
      </pivotArea>
    </format>
    <format dxfId="4775">
      <pivotArea collapsedLevelsAreSubtotals="1" fieldPosition="0">
        <references count="2">
          <reference field="0" count="1" selected="0">
            <x v="20"/>
          </reference>
          <reference field="3" count="1">
            <x v="12"/>
          </reference>
        </references>
      </pivotArea>
    </format>
    <format dxfId="4774">
      <pivotArea dataOnly="0" labelOnly="1" offset="IV1" fieldPosition="0">
        <references count="1">
          <reference field="0" count="1">
            <x v="20"/>
          </reference>
        </references>
      </pivotArea>
    </format>
    <format dxfId="4773">
      <pivotArea dataOnly="0" labelOnly="1" fieldPosition="0">
        <references count="2">
          <reference field="0" count="1" selected="0">
            <x v="20"/>
          </reference>
          <reference field="3" count="1">
            <x v="12"/>
          </reference>
        </references>
      </pivotArea>
    </format>
    <format dxfId="4772">
      <pivotArea collapsedLevelsAreSubtotals="1" fieldPosition="0">
        <references count="2">
          <reference field="0" count="1" selected="0">
            <x v="21"/>
          </reference>
          <reference field="3" count="1">
            <x v="16"/>
          </reference>
        </references>
      </pivotArea>
    </format>
    <format dxfId="4771">
      <pivotArea dataOnly="0" labelOnly="1" offset="IV1" fieldPosition="0">
        <references count="1">
          <reference field="0" count="1">
            <x v="21"/>
          </reference>
        </references>
      </pivotArea>
    </format>
    <format dxfId="4770">
      <pivotArea dataOnly="0" labelOnly="1" fieldPosition="0">
        <references count="2">
          <reference field="0" count="1" selected="0">
            <x v="21"/>
          </reference>
          <reference field="3" count="1">
            <x v="16"/>
          </reference>
        </references>
      </pivotArea>
    </format>
    <format dxfId="4769">
      <pivotArea collapsedLevelsAreSubtotals="1" fieldPosition="0">
        <references count="2">
          <reference field="0" count="1" selected="0">
            <x v="22"/>
          </reference>
          <reference field="3" count="1">
            <x v="11"/>
          </reference>
        </references>
      </pivotArea>
    </format>
    <format dxfId="4768">
      <pivotArea dataOnly="0" labelOnly="1" offset="IV1" fieldPosition="0">
        <references count="1">
          <reference field="0" count="1">
            <x v="22"/>
          </reference>
        </references>
      </pivotArea>
    </format>
    <format dxfId="4767">
      <pivotArea dataOnly="0" labelOnly="1" fieldPosition="0">
        <references count="2">
          <reference field="0" count="1" selected="0">
            <x v="22"/>
          </reference>
          <reference field="3" count="1">
            <x v="11"/>
          </reference>
        </references>
      </pivotArea>
    </format>
    <format dxfId="4766">
      <pivotArea collapsedLevelsAreSubtotals="1" fieldPosition="0">
        <references count="2">
          <reference field="0" count="1" selected="0">
            <x v="23"/>
          </reference>
          <reference field="3" count="1">
            <x v="19"/>
          </reference>
        </references>
      </pivotArea>
    </format>
    <format dxfId="4765">
      <pivotArea dataOnly="0" labelOnly="1" offset="IV1" fieldPosition="0">
        <references count="1">
          <reference field="0" count="1">
            <x v="23"/>
          </reference>
        </references>
      </pivotArea>
    </format>
    <format dxfId="4764">
      <pivotArea dataOnly="0" labelOnly="1" fieldPosition="0">
        <references count="2">
          <reference field="0" count="1" selected="0">
            <x v="23"/>
          </reference>
          <reference field="3" count="1">
            <x v="19"/>
          </reference>
        </references>
      </pivotArea>
    </format>
    <format dxfId="4763">
      <pivotArea collapsedLevelsAreSubtotals="1" fieldPosition="0">
        <references count="2">
          <reference field="0" count="1" selected="0">
            <x v="24"/>
          </reference>
          <reference field="3" count="1">
            <x v="14"/>
          </reference>
        </references>
      </pivotArea>
    </format>
    <format dxfId="4762">
      <pivotArea dataOnly="0" labelOnly="1" offset="IV1" fieldPosition="0">
        <references count="1">
          <reference field="0" count="1">
            <x v="24"/>
          </reference>
        </references>
      </pivotArea>
    </format>
    <format dxfId="4761">
      <pivotArea dataOnly="0" labelOnly="1" fieldPosition="0">
        <references count="2">
          <reference field="0" count="1" selected="0">
            <x v="24"/>
          </reference>
          <reference field="3" count="1">
            <x v="14"/>
          </reference>
        </references>
      </pivotArea>
    </format>
    <format dxfId="4760">
      <pivotArea collapsedLevelsAreSubtotals="1" fieldPosition="0">
        <references count="2">
          <reference field="0" count="1" selected="0">
            <x v="25"/>
          </reference>
          <reference field="3" count="1">
            <x v="18"/>
          </reference>
        </references>
      </pivotArea>
    </format>
    <format dxfId="4759">
      <pivotArea dataOnly="0" labelOnly="1" offset="IV1" fieldPosition="0">
        <references count="1">
          <reference field="0" count="1">
            <x v="25"/>
          </reference>
        </references>
      </pivotArea>
    </format>
    <format dxfId="4758">
      <pivotArea dataOnly="0" labelOnly="1" fieldPosition="0">
        <references count="2">
          <reference field="0" count="1" selected="0">
            <x v="25"/>
          </reference>
          <reference field="3" count="1">
            <x v="18"/>
          </reference>
        </references>
      </pivotArea>
    </format>
    <format dxfId="4757">
      <pivotArea collapsedLevelsAreSubtotals="1" fieldPosition="0">
        <references count="2">
          <reference field="0" count="1" selected="0">
            <x v="26"/>
          </reference>
          <reference field="3" count="1">
            <x v="17"/>
          </reference>
        </references>
      </pivotArea>
    </format>
    <format dxfId="4756">
      <pivotArea dataOnly="0" labelOnly="1" offset="IV1" fieldPosition="0">
        <references count="1">
          <reference field="0" count="1">
            <x v="26"/>
          </reference>
        </references>
      </pivotArea>
    </format>
    <format dxfId="4755">
      <pivotArea dataOnly="0" labelOnly="1" fieldPosition="0">
        <references count="2">
          <reference field="0" count="1" selected="0">
            <x v="26"/>
          </reference>
          <reference field="3" count="1">
            <x v="17"/>
          </reference>
        </references>
      </pivotArea>
    </format>
    <format dxfId="4754">
      <pivotArea collapsedLevelsAreSubtotals="1" fieldPosition="0">
        <references count="2">
          <reference field="0" count="1" selected="0">
            <x v="27"/>
          </reference>
          <reference field="3" count="1">
            <x v="45"/>
          </reference>
        </references>
      </pivotArea>
    </format>
    <format dxfId="4753">
      <pivotArea dataOnly="0" labelOnly="1" offset="IV1" fieldPosition="0">
        <references count="1">
          <reference field="0" count="1">
            <x v="27"/>
          </reference>
        </references>
      </pivotArea>
    </format>
    <format dxfId="4752">
      <pivotArea dataOnly="0" labelOnly="1" fieldPosition="0">
        <references count="2">
          <reference field="0" count="1" selected="0">
            <x v="27"/>
          </reference>
          <reference field="3" count="1">
            <x v="45"/>
          </reference>
        </references>
      </pivotArea>
    </format>
    <format dxfId="4751">
      <pivotArea collapsedLevelsAreSubtotals="1" fieldPosition="0">
        <references count="2">
          <reference field="0" count="1" selected="0">
            <x v="28"/>
          </reference>
          <reference field="3" count="1">
            <x v="37"/>
          </reference>
        </references>
      </pivotArea>
    </format>
    <format dxfId="4750">
      <pivotArea dataOnly="0" labelOnly="1" offset="IV1" fieldPosition="0">
        <references count="1">
          <reference field="0" count="1">
            <x v="28"/>
          </reference>
        </references>
      </pivotArea>
    </format>
    <format dxfId="4749">
      <pivotArea dataOnly="0" labelOnly="1" fieldPosition="0">
        <references count="2">
          <reference field="0" count="1" selected="0">
            <x v="28"/>
          </reference>
          <reference field="3" count="1">
            <x v="37"/>
          </reference>
        </references>
      </pivotArea>
    </format>
    <format dxfId="4748">
      <pivotArea collapsedLevelsAreSubtotals="1" fieldPosition="0">
        <references count="2">
          <reference field="0" count="1" selected="0">
            <x v="30"/>
          </reference>
          <reference field="3" count="1">
            <x v="28"/>
          </reference>
        </references>
      </pivotArea>
    </format>
    <format dxfId="4747">
      <pivotArea dataOnly="0" labelOnly="1" offset="IV1" fieldPosition="0">
        <references count="1">
          <reference field="0" count="1">
            <x v="30"/>
          </reference>
        </references>
      </pivotArea>
    </format>
    <format dxfId="4746">
      <pivotArea dataOnly="0" labelOnly="1" fieldPosition="0">
        <references count="2">
          <reference field="0" count="1" selected="0">
            <x v="30"/>
          </reference>
          <reference field="3" count="1">
            <x v="28"/>
          </reference>
        </references>
      </pivotArea>
    </format>
    <format dxfId="4745">
      <pivotArea collapsedLevelsAreSubtotals="1" fieldPosition="0">
        <references count="2">
          <reference field="0" count="1" selected="0">
            <x v="31"/>
          </reference>
          <reference field="3" count="1">
            <x v="7"/>
          </reference>
        </references>
      </pivotArea>
    </format>
    <format dxfId="4744">
      <pivotArea dataOnly="0" labelOnly="1" offset="IV1" fieldPosition="0">
        <references count="1">
          <reference field="0" count="1">
            <x v="31"/>
          </reference>
        </references>
      </pivotArea>
    </format>
    <format dxfId="4743">
      <pivotArea dataOnly="0" labelOnly="1" fieldPosition="0">
        <references count="2">
          <reference field="0" count="1" selected="0">
            <x v="31"/>
          </reference>
          <reference field="3" count="1">
            <x v="7"/>
          </reference>
        </references>
      </pivotArea>
    </format>
    <format dxfId="4742">
      <pivotArea collapsedLevelsAreSubtotals="1" fieldPosition="0">
        <references count="2">
          <reference field="0" count="1" selected="0">
            <x v="32"/>
          </reference>
          <reference field="3" count="1">
            <x v="38"/>
          </reference>
        </references>
      </pivotArea>
    </format>
    <format dxfId="4741">
      <pivotArea dataOnly="0" labelOnly="1" offset="IV1" fieldPosition="0">
        <references count="1">
          <reference field="0" count="1">
            <x v="32"/>
          </reference>
        </references>
      </pivotArea>
    </format>
    <format dxfId="4740">
      <pivotArea dataOnly="0" labelOnly="1" fieldPosition="0">
        <references count="2">
          <reference field="0" count="1" selected="0">
            <x v="32"/>
          </reference>
          <reference field="3" count="1">
            <x v="38"/>
          </reference>
        </references>
      </pivotArea>
    </format>
    <format dxfId="4739">
      <pivotArea collapsedLevelsAreSubtotals="1" fieldPosition="0">
        <references count="2">
          <reference field="0" count="1" selected="0">
            <x v="33"/>
          </reference>
          <reference field="3" count="1">
            <x v="44"/>
          </reference>
        </references>
      </pivotArea>
    </format>
    <format dxfId="4738">
      <pivotArea dataOnly="0" labelOnly="1" offset="IV1" fieldPosition="0">
        <references count="1">
          <reference field="0" count="1">
            <x v="33"/>
          </reference>
        </references>
      </pivotArea>
    </format>
    <format dxfId="4737">
      <pivotArea dataOnly="0" labelOnly="1" fieldPosition="0">
        <references count="2">
          <reference field="0" count="1" selected="0">
            <x v="33"/>
          </reference>
          <reference field="3" count="1">
            <x v="44"/>
          </reference>
        </references>
      </pivotArea>
    </format>
    <format dxfId="4736">
      <pivotArea collapsedLevelsAreSubtotals="1" fieldPosition="0">
        <references count="2">
          <reference field="0" count="1" selected="0">
            <x v="34"/>
          </reference>
          <reference field="3" count="1">
            <x v="2"/>
          </reference>
        </references>
      </pivotArea>
    </format>
    <format dxfId="4735">
      <pivotArea dataOnly="0" labelOnly="1" offset="IV1" fieldPosition="0">
        <references count="1">
          <reference field="0" count="1">
            <x v="34"/>
          </reference>
        </references>
      </pivotArea>
    </format>
    <format dxfId="4734">
      <pivotArea dataOnly="0" labelOnly="1" fieldPosition="0">
        <references count="2">
          <reference field="0" count="1" selected="0">
            <x v="34"/>
          </reference>
          <reference field="3" count="1">
            <x v="2"/>
          </reference>
        </references>
      </pivotArea>
    </format>
    <format dxfId="4733">
      <pivotArea collapsedLevelsAreSubtotals="1" fieldPosition="0">
        <references count="2">
          <reference field="0" count="1" selected="0">
            <x v="35"/>
          </reference>
          <reference field="3" count="1">
            <x v="5"/>
          </reference>
        </references>
      </pivotArea>
    </format>
    <format dxfId="4732">
      <pivotArea dataOnly="0" labelOnly="1" offset="IV1" fieldPosition="0">
        <references count="1">
          <reference field="0" count="1">
            <x v="35"/>
          </reference>
        </references>
      </pivotArea>
    </format>
    <format dxfId="4731">
      <pivotArea dataOnly="0" labelOnly="1" fieldPosition="0">
        <references count="2">
          <reference field="0" count="1" selected="0">
            <x v="35"/>
          </reference>
          <reference field="3" count="1">
            <x v="5"/>
          </reference>
        </references>
      </pivotArea>
    </format>
    <format dxfId="4730">
      <pivotArea collapsedLevelsAreSubtotals="1" fieldPosition="0">
        <references count="2">
          <reference field="0" count="1" selected="0">
            <x v="36"/>
          </reference>
          <reference field="3" count="1">
            <x v="0"/>
          </reference>
        </references>
      </pivotArea>
    </format>
    <format dxfId="4729">
      <pivotArea dataOnly="0" labelOnly="1" offset="IV1" fieldPosition="0">
        <references count="1">
          <reference field="0" count="1">
            <x v="36"/>
          </reference>
        </references>
      </pivotArea>
    </format>
    <format dxfId="4728">
      <pivotArea dataOnly="0" labelOnly="1" fieldPosition="0">
        <references count="2">
          <reference field="0" count="1" selected="0">
            <x v="36"/>
          </reference>
          <reference field="3" count="1">
            <x v="0"/>
          </reference>
        </references>
      </pivotArea>
    </format>
    <format dxfId="4727">
      <pivotArea collapsedLevelsAreSubtotals="1" fieldPosition="0">
        <references count="2">
          <reference field="0" count="1" selected="0">
            <x v="37"/>
          </reference>
          <reference field="3" count="1">
            <x v="25"/>
          </reference>
        </references>
      </pivotArea>
    </format>
    <format dxfId="4726">
      <pivotArea dataOnly="0" labelOnly="1" offset="IV1" fieldPosition="0">
        <references count="1">
          <reference field="0" count="1">
            <x v="37"/>
          </reference>
        </references>
      </pivotArea>
    </format>
    <format dxfId="4725">
      <pivotArea dataOnly="0" labelOnly="1" fieldPosition="0">
        <references count="2">
          <reference field="0" count="1" selected="0">
            <x v="37"/>
          </reference>
          <reference field="3" count="1">
            <x v="25"/>
          </reference>
        </references>
      </pivotArea>
    </format>
    <format dxfId="4724">
      <pivotArea collapsedLevelsAreSubtotals="1" fieldPosition="0">
        <references count="2">
          <reference field="0" count="1" selected="0">
            <x v="38"/>
          </reference>
          <reference field="3" count="1">
            <x v="40"/>
          </reference>
        </references>
      </pivotArea>
    </format>
    <format dxfId="4723">
      <pivotArea dataOnly="0" labelOnly="1" offset="IV1" fieldPosition="0">
        <references count="1">
          <reference field="0" count="1">
            <x v="38"/>
          </reference>
        </references>
      </pivotArea>
    </format>
    <format dxfId="4722">
      <pivotArea dataOnly="0" labelOnly="1" fieldPosition="0">
        <references count="2">
          <reference field="0" count="1" selected="0">
            <x v="38"/>
          </reference>
          <reference field="3" count="1">
            <x v="40"/>
          </reference>
        </references>
      </pivotArea>
    </format>
    <format dxfId="4721">
      <pivotArea collapsedLevelsAreSubtotals="1" fieldPosition="0">
        <references count="2">
          <reference field="0" count="1" selected="0">
            <x v="39"/>
          </reference>
          <reference field="3" count="1">
            <x v="10"/>
          </reference>
        </references>
      </pivotArea>
    </format>
    <format dxfId="4720">
      <pivotArea dataOnly="0" labelOnly="1" offset="IV1" fieldPosition="0">
        <references count="1">
          <reference field="0" count="1">
            <x v="39"/>
          </reference>
        </references>
      </pivotArea>
    </format>
    <format dxfId="4719">
      <pivotArea dataOnly="0" labelOnly="1" fieldPosition="0">
        <references count="2">
          <reference field="0" count="1" selected="0">
            <x v="39"/>
          </reference>
          <reference field="3" count="1">
            <x v="10"/>
          </reference>
        </references>
      </pivotArea>
    </format>
    <format dxfId="4718">
      <pivotArea collapsedLevelsAreSubtotals="1" fieldPosition="0">
        <references count="2">
          <reference field="0" count="1" selected="0">
            <x v="40"/>
          </reference>
          <reference field="3" count="1">
            <x v="33"/>
          </reference>
        </references>
      </pivotArea>
    </format>
    <format dxfId="4717">
      <pivotArea dataOnly="0" labelOnly="1" offset="IV1" fieldPosition="0">
        <references count="1">
          <reference field="0" count="1">
            <x v="40"/>
          </reference>
        </references>
      </pivotArea>
    </format>
    <format dxfId="4716">
      <pivotArea dataOnly="0" labelOnly="1" fieldPosition="0">
        <references count="2">
          <reference field="0" count="1" selected="0">
            <x v="40"/>
          </reference>
          <reference field="3" count="1">
            <x v="33"/>
          </reference>
        </references>
      </pivotArea>
    </format>
    <format dxfId="4715">
      <pivotArea collapsedLevelsAreSubtotals="1" fieldPosition="0">
        <references count="2">
          <reference field="0" count="1" selected="0">
            <x v="41"/>
          </reference>
          <reference field="3" count="1">
            <x v="34"/>
          </reference>
        </references>
      </pivotArea>
    </format>
    <format dxfId="4714">
      <pivotArea dataOnly="0" labelOnly="1" offset="IV1" fieldPosition="0">
        <references count="1">
          <reference field="0" count="1">
            <x v="41"/>
          </reference>
        </references>
      </pivotArea>
    </format>
    <format dxfId="4713">
      <pivotArea dataOnly="0" labelOnly="1" fieldPosition="0">
        <references count="2">
          <reference field="0" count="1" selected="0">
            <x v="41"/>
          </reference>
          <reference field="3" count="1">
            <x v="34"/>
          </reference>
        </references>
      </pivotArea>
    </format>
    <format dxfId="4712">
      <pivotArea collapsedLevelsAreSubtotals="1" fieldPosition="0">
        <references count="2">
          <reference field="0" count="1" selected="0">
            <x v="42"/>
          </reference>
          <reference field="3" count="1">
            <x v="22"/>
          </reference>
        </references>
      </pivotArea>
    </format>
    <format dxfId="4711">
      <pivotArea dataOnly="0" labelOnly="1" offset="IV1" fieldPosition="0">
        <references count="1">
          <reference field="0" count="1">
            <x v="42"/>
          </reference>
        </references>
      </pivotArea>
    </format>
    <format dxfId="4710">
      <pivotArea dataOnly="0" labelOnly="1" fieldPosition="0">
        <references count="2">
          <reference field="0" count="1" selected="0">
            <x v="42"/>
          </reference>
          <reference field="3" count="1">
            <x v="22"/>
          </reference>
        </references>
      </pivotArea>
    </format>
    <format dxfId="4709">
      <pivotArea collapsedLevelsAreSubtotals="1" fieldPosition="0">
        <references count="2">
          <reference field="0" count="1" selected="0">
            <x v="43"/>
          </reference>
          <reference field="3" count="1">
            <x v="32"/>
          </reference>
        </references>
      </pivotArea>
    </format>
    <format dxfId="4708">
      <pivotArea dataOnly="0" labelOnly="1" offset="IV1" fieldPosition="0">
        <references count="1">
          <reference field="0" count="1">
            <x v="43"/>
          </reference>
        </references>
      </pivotArea>
    </format>
    <format dxfId="4707">
      <pivotArea dataOnly="0" labelOnly="1" fieldPosition="0">
        <references count="2">
          <reference field="0" count="1" selected="0">
            <x v="43"/>
          </reference>
          <reference field="3" count="1">
            <x v="32"/>
          </reference>
        </references>
      </pivotArea>
    </format>
    <format dxfId="4706">
      <pivotArea collapsedLevelsAreSubtotals="1" fieldPosition="0">
        <references count="2">
          <reference field="0" count="1" selected="0">
            <x v="44"/>
          </reference>
          <reference field="3" count="1">
            <x v="23"/>
          </reference>
        </references>
      </pivotArea>
    </format>
    <format dxfId="4705">
      <pivotArea dataOnly="0" labelOnly="1" offset="IV1" fieldPosition="0">
        <references count="1">
          <reference field="0" count="1">
            <x v="44"/>
          </reference>
        </references>
      </pivotArea>
    </format>
    <format dxfId="4704">
      <pivotArea dataOnly="0" labelOnly="1" fieldPosition="0">
        <references count="2">
          <reference field="0" count="1" selected="0">
            <x v="44"/>
          </reference>
          <reference field="3" count="1">
            <x v="23"/>
          </reference>
        </references>
      </pivotArea>
    </format>
    <format dxfId="4703">
      <pivotArea collapsedLevelsAreSubtotals="1" fieldPosition="0">
        <references count="2">
          <reference field="0" count="1" selected="0">
            <x v="45"/>
          </reference>
          <reference field="3" count="1">
            <x v="31"/>
          </reference>
        </references>
      </pivotArea>
    </format>
    <format dxfId="4702">
      <pivotArea dataOnly="0" labelOnly="1" offset="IV1" fieldPosition="0">
        <references count="1">
          <reference field="0" count="1">
            <x v="45"/>
          </reference>
        </references>
      </pivotArea>
    </format>
    <format dxfId="4701">
      <pivotArea dataOnly="0" labelOnly="1" fieldPosition="0">
        <references count="2">
          <reference field="0" count="1" selected="0">
            <x v="45"/>
          </reference>
          <reference field="3" count="1">
            <x v="31"/>
          </reference>
        </references>
      </pivotArea>
    </format>
    <format dxfId="4700">
      <pivotArea collapsedLevelsAreSubtotals="1" fieldPosition="0">
        <references count="2">
          <reference field="0" count="1" selected="0">
            <x v="29"/>
          </reference>
          <reference field="3" count="1">
            <x v="39"/>
          </reference>
        </references>
      </pivotArea>
    </format>
    <format dxfId="4699">
      <pivotArea dataOnly="0" labelOnly="1" offset="IV1" fieldPosition="0">
        <references count="1">
          <reference field="0" count="1">
            <x v="29"/>
          </reference>
        </references>
      </pivotArea>
    </format>
    <format dxfId="4698">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location ref="A3:E1810" firstHeaderRow="1" firstDataRow="1" firstDataCol="4"/>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m="1" x="45"/>
        <item x="34"/>
        <item x="35"/>
        <item x="36"/>
        <item x="37"/>
        <item x="38"/>
        <item x="39"/>
        <item x="40"/>
        <item x="41"/>
        <item x="42"/>
        <item x="43"/>
        <item x="44"/>
      </items>
    </pivotField>
    <pivotField axis="axisRow" outline="0" showAll="0" defaultSubtotal="0">
      <items count="37">
        <item m="1" x="32"/>
        <item x="0"/>
        <item x="1"/>
        <item x="2"/>
        <item x="8"/>
        <item x="20"/>
        <item x="9"/>
        <item x="21"/>
        <item x="19"/>
        <item x="22"/>
        <item x="3"/>
        <item x="4"/>
        <item x="5"/>
        <item x="17"/>
        <item x="6"/>
        <item x="7"/>
        <item x="13"/>
        <item x="25"/>
        <item x="14"/>
        <item x="18"/>
        <item x="24"/>
        <item x="23"/>
        <item x="10"/>
        <item x="15"/>
        <item x="28"/>
        <item x="12"/>
        <item x="11"/>
        <item x="16"/>
        <item x="26"/>
        <item x="27"/>
        <item x="29"/>
        <item x="30"/>
        <item m="1" x="31"/>
        <item m="1" x="33"/>
        <item m="1" x="34"/>
        <item m="1" x="35"/>
        <item m="1" x="36"/>
      </items>
    </pivotField>
    <pivotField axis="axisRow" outline="0" showAll="0" defaultSubtotal="0">
      <items count="79">
        <item m="1" x="72"/>
        <item m="1" x="69"/>
        <item m="1" x="77"/>
        <item m="1" x="68"/>
        <item x="0"/>
        <item x="62"/>
        <item x="1"/>
        <item x="63"/>
        <item x="21"/>
        <item x="58"/>
        <item x="2"/>
        <item x="22"/>
        <item x="3"/>
        <item x="64"/>
        <item x="4"/>
        <item x="5"/>
        <item x="16"/>
        <item x="59"/>
        <item x="6"/>
        <item x="7"/>
        <item x="8"/>
        <item x="35"/>
        <item x="23"/>
        <item x="47"/>
        <item x="9"/>
        <item x="33"/>
        <item x="10"/>
        <item x="11"/>
        <item x="12"/>
        <item x="29"/>
        <item x="13"/>
        <item x="17"/>
        <item x="60"/>
        <item x="37"/>
        <item x="18"/>
        <item x="45"/>
        <item x="34"/>
        <item x="49"/>
        <item x="30"/>
        <item x="61"/>
        <item x="27"/>
        <item x="19"/>
        <item x="46"/>
        <item x="50"/>
        <item x="31"/>
        <item x="14"/>
        <item x="15"/>
        <item x="38"/>
        <item x="44"/>
        <item x="39"/>
        <item x="56"/>
        <item x="40"/>
        <item x="51"/>
        <item x="41"/>
        <item x="43"/>
        <item x="36"/>
        <item x="20"/>
        <item x="32"/>
        <item x="24"/>
        <item x="42"/>
        <item x="52"/>
        <item x="57"/>
        <item x="53"/>
        <item x="54"/>
        <item x="55"/>
        <item x="25"/>
        <item x="26"/>
        <item x="28"/>
        <item x="65"/>
        <item x="66"/>
        <item m="1" x="76"/>
        <item m="1" x="71"/>
        <item m="1" x="74"/>
        <item m="1" x="70"/>
        <item m="1" x="67"/>
        <item m="1" x="73"/>
        <item m="1" x="75"/>
        <item m="1" x="78"/>
        <item x="48"/>
      </items>
    </pivotField>
    <pivotField axis="axisRow" showAll="0">
      <items count="48">
        <item x="13"/>
        <item x="33"/>
        <item x="11"/>
        <item x="7"/>
        <item x="15"/>
        <item x="30"/>
        <item x="5"/>
        <item x="4"/>
        <item x="21"/>
        <item x="17"/>
        <item x="19"/>
        <item x="23"/>
        <item x="18"/>
        <item x="20"/>
        <item x="25"/>
        <item x="24"/>
        <item x="22"/>
        <item x="16"/>
        <item x="12"/>
        <item x="1"/>
        <item x="10"/>
        <item x="3"/>
        <item x="29"/>
        <item x="0"/>
        <item x="6"/>
        <item x="8"/>
        <item x="9"/>
        <item x="27"/>
        <item x="31"/>
        <item x="28"/>
        <item m="1" x="46"/>
        <item x="2"/>
        <item x="14"/>
        <item x="32"/>
        <item x="26"/>
        <item m="1" x="45"/>
        <item x="34"/>
        <item x="35"/>
        <item x="36"/>
        <item x="37"/>
        <item x="38"/>
        <item x="39"/>
        <item x="40"/>
        <item x="41"/>
        <item x="42"/>
        <item x="43"/>
        <item x="44"/>
        <item t="default"/>
      </items>
    </pivotField>
    <pivotField axis="axisRow" showAll="0">
      <items count="309">
        <item x="64"/>
        <item m="1" x="143"/>
        <item x="73"/>
        <item x="72"/>
        <item x="34"/>
        <item m="1" x="216"/>
        <item x="69"/>
        <item x="33"/>
        <item x="37"/>
        <item x="57"/>
        <item x="35"/>
        <item x="48"/>
        <item x="77"/>
        <item x="45"/>
        <item x="76"/>
        <item x="41"/>
        <item x="49"/>
        <item x="56"/>
        <item x="47"/>
        <item x="36"/>
        <item m="1" x="275"/>
        <item x="27"/>
        <item x="15"/>
        <item x="25"/>
        <item x="13"/>
        <item x="63"/>
        <item x="65"/>
        <item x="6"/>
        <item x="0"/>
        <item x="16"/>
        <item x="29"/>
        <item x="7"/>
        <item x="59"/>
        <item x="38"/>
        <item x="81"/>
        <item x="60"/>
        <item x="54"/>
        <item x="52"/>
        <item x="58"/>
        <item x="3"/>
        <item x="61"/>
        <item x="12"/>
        <item x="40"/>
        <item x="20"/>
        <item m="1" x="149"/>
        <item x="4"/>
        <item x="24"/>
        <item x="78"/>
        <item x="46"/>
        <item x="23"/>
        <item x="17"/>
        <item x="21"/>
        <item x="28"/>
        <item x="62"/>
        <item x="10"/>
        <item x="18"/>
        <item x="70"/>
        <item x="42"/>
        <item x="11"/>
        <item x="79"/>
        <item x="44"/>
        <item x="71"/>
        <item x="50"/>
        <item x="67"/>
        <item x="75"/>
        <item x="66"/>
        <item x="55"/>
        <item x="9"/>
        <item x="8"/>
        <item x="83"/>
        <item x="84"/>
        <item x="80"/>
        <item x="5"/>
        <item x="30"/>
        <item x="53"/>
        <item x="74"/>
        <item x="2"/>
        <item x="82"/>
        <item m="1" x="208"/>
        <item x="43"/>
        <item x="1"/>
        <item x="19"/>
        <item x="68"/>
        <item x="51"/>
        <item x="26"/>
        <item m="1" x="155"/>
        <item x="39"/>
        <item m="1" x="252"/>
        <item x="14"/>
        <item m="1" x="113"/>
        <item x="85"/>
        <item x="86"/>
        <item x="87"/>
        <item x="88"/>
        <item m="1" x="161"/>
        <item x="89"/>
        <item x="90"/>
        <item x="91"/>
        <item x="92"/>
        <item x="93"/>
        <item x="94"/>
        <item x="95"/>
        <item x="96"/>
        <item x="97"/>
        <item x="98"/>
        <item x="99"/>
        <item x="100"/>
        <item x="101"/>
        <item x="102"/>
        <item x="103"/>
        <item x="104"/>
        <item x="105"/>
        <item x="106"/>
        <item x="107"/>
        <item x="108"/>
        <item x="109"/>
        <item m="1" x="250"/>
        <item x="110"/>
        <item x="111"/>
        <item x="112"/>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42"/>
        <item m="1" x="144"/>
        <item m="1" x="145"/>
        <item m="1" x="146"/>
        <item m="1" x="147"/>
        <item m="1" x="148"/>
        <item m="1" x="150"/>
        <item m="1" x="151"/>
        <item m="1" x="152"/>
        <item m="1" x="153"/>
        <item m="1" x="154"/>
        <item m="1" x="156"/>
        <item m="1" x="157"/>
        <item m="1" x="158"/>
        <item m="1" x="159"/>
        <item m="1" x="160"/>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9"/>
        <item m="1" x="210"/>
        <item m="1" x="211"/>
        <item m="1" x="212"/>
        <item m="1" x="213"/>
        <item m="1" x="214"/>
        <item m="1" x="215"/>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1"/>
        <item m="1" x="253"/>
        <item m="1" x="254"/>
        <item m="1" x="255"/>
        <item m="1" x="256"/>
        <item m="1" x="257"/>
        <item m="1" x="258"/>
        <item m="1" x="259"/>
        <item m="1" x="260"/>
        <item m="1" x="261"/>
        <item m="1" x="262"/>
        <item m="1" x="263"/>
        <item m="1" x="264"/>
        <item m="1" x="265"/>
        <item m="1" x="266"/>
        <item m="1" x="267"/>
        <item m="1" x="268"/>
        <item m="1" x="269"/>
        <item m="1" x="270"/>
        <item m="1" x="271"/>
        <item m="1" x="272"/>
        <item m="1" x="273"/>
        <item m="1" x="274"/>
        <item m="1" x="276"/>
        <item m="1" x="277"/>
        <item m="1" x="278"/>
        <item m="1" x="279"/>
        <item m="1" x="280"/>
        <item m="1" x="281"/>
        <item m="1" x="282"/>
        <item m="1" x="283"/>
        <item m="1" x="284"/>
        <item m="1" x="285"/>
        <item m="1" x="286"/>
        <item m="1" x="287"/>
        <item m="1" x="288"/>
        <item m="1" x="289"/>
        <item m="1" x="290"/>
        <item m="1" x="291"/>
        <item m="1" x="292"/>
        <item m="1" x="293"/>
        <item m="1" x="294"/>
        <item m="1" x="295"/>
        <item m="1" x="296"/>
        <item m="1" x="297"/>
        <item m="1" x="298"/>
        <item m="1" x="299"/>
        <item m="1" x="300"/>
        <item m="1" x="301"/>
        <item m="1" x="302"/>
        <item m="1" x="303"/>
        <item m="1" x="304"/>
        <item m="1" x="305"/>
        <item m="1" x="306"/>
        <item m="1" x="307"/>
        <item x="31"/>
        <item x="32"/>
        <item x="22"/>
        <item t="default"/>
      </items>
    </pivotField>
    <pivotField axis="axisRow" outline="0" showAll="0">
      <items count="1765">
        <item m="1" x="1550"/>
        <item m="1" x="1350"/>
        <item x="220"/>
        <item m="1" x="748"/>
        <item m="1" x="787"/>
        <item m="1" x="1574"/>
        <item x="451"/>
        <item m="1" x="1132"/>
        <item x="323"/>
        <item m="1" x="992"/>
        <item x="249"/>
        <item x="134"/>
        <item x="544"/>
        <item x="168"/>
        <item x="463"/>
        <item x="540"/>
        <item m="1" x="968"/>
        <item m="1" x="1170"/>
        <item x="539"/>
        <item x="282"/>
        <item x="501"/>
        <item m="1" x="876"/>
        <item x="361"/>
        <item x="381"/>
        <item x="417"/>
        <item x="487"/>
        <item x="229"/>
        <item x="192"/>
        <item x="254"/>
        <item x="478"/>
        <item x="482"/>
        <item x="342"/>
        <item x="341"/>
        <item x="343"/>
        <item x="294"/>
        <item x="226"/>
        <item x="112"/>
        <item m="1" x="944"/>
        <item m="1" x="1738"/>
        <item x="490"/>
        <item x="421"/>
        <item x="472"/>
        <item x="420"/>
        <item x="268"/>
        <item m="1" x="1494"/>
        <item x="365"/>
        <item x="292"/>
        <item x="214"/>
        <item x="185"/>
        <item x="242"/>
        <item m="1" x="912"/>
        <item x="422"/>
        <item x="427"/>
        <item m="1" x="1473"/>
        <item m="1" x="1445"/>
        <item x="406"/>
        <item x="376"/>
        <item x="372"/>
        <item x="270"/>
        <item x="371"/>
        <item x="222"/>
        <item x="167"/>
        <item x="465"/>
        <item x="165"/>
        <item m="1" x="1554"/>
        <item x="500"/>
        <item x="497"/>
        <item x="428"/>
        <item x="118"/>
        <item m="1" x="1010"/>
        <item m="1" x="865"/>
        <item x="409"/>
        <item m="1" x="871"/>
        <item m="1" x="934"/>
        <item m="1" x="842"/>
        <item x="545"/>
        <item x="257"/>
        <item x="468"/>
        <item x="108"/>
        <item x="208"/>
        <item x="394"/>
        <item m="1" x="1480"/>
        <item x="337"/>
        <item x="370"/>
        <item m="1" x="915"/>
        <item x="173"/>
        <item x="524"/>
        <item x="395"/>
        <item x="13"/>
        <item m="1" x="957"/>
        <item x="156"/>
        <item x="305"/>
        <item x="393"/>
        <item x="488"/>
        <item x="252"/>
        <item x="411"/>
        <item x="392"/>
        <item m="1" x="1492"/>
        <item m="1" x="1691"/>
        <item x="219"/>
        <item x="399"/>
        <item x="324"/>
        <item x="404"/>
        <item x="401"/>
        <item x="388"/>
        <item x="301"/>
        <item x="480"/>
        <item m="1" x="1146"/>
        <item x="400"/>
        <item m="1" x="1137"/>
        <item m="1" x="1657"/>
        <item x="162"/>
        <item x="403"/>
        <item x="398"/>
        <item x="402"/>
        <item m="1" x="1752"/>
        <item m="1" x="966"/>
        <item m="1" x="1043"/>
        <item x="436"/>
        <item m="1" x="891"/>
        <item x="425"/>
        <item x="259"/>
        <item x="309"/>
        <item x="469"/>
        <item x="391"/>
        <item x="308"/>
        <item x="319"/>
        <item x="379"/>
        <item m="1" x="903"/>
        <item m="1" x="1218"/>
        <item x="136"/>
        <item x="286"/>
        <item x="146"/>
        <item x="440"/>
        <item x="109"/>
        <item x="575"/>
        <item x="435"/>
        <item x="479"/>
        <item x="132"/>
        <item x="413"/>
        <item x="525"/>
        <item x="507"/>
        <item m="1" x="783"/>
        <item x="69"/>
        <item x="334"/>
        <item x="190"/>
        <item x="181"/>
        <item x="145"/>
        <item m="1" x="790"/>
        <item x="127"/>
        <item m="1" x="1227"/>
        <item x="38"/>
        <item x="97"/>
        <item x="143"/>
        <item x="144"/>
        <item x="293"/>
        <item x="412"/>
        <item m="1" x="904"/>
        <item x="93"/>
        <item x="271"/>
        <item m="1" x="777"/>
        <item x="44"/>
        <item m="1" x="924"/>
        <item m="1" x="1014"/>
        <item x="367"/>
        <item m="1" x="1476"/>
        <item x="139"/>
        <item x="475"/>
        <item x="253"/>
        <item x="295"/>
        <item x="279"/>
        <item m="1" x="1753"/>
        <item m="1" x="1423"/>
        <item m="1" x="770"/>
        <item x="289"/>
        <item x="450"/>
        <item x="184"/>
        <item x="180"/>
        <item x="216"/>
        <item x="25"/>
        <item m="1" x="1606"/>
        <item x="455"/>
        <item m="1" x="1291"/>
        <item x="217"/>
        <item x="483"/>
        <item x="233"/>
        <item x="234"/>
        <item x="133"/>
        <item x="360"/>
        <item x="72"/>
        <item x="532"/>
        <item x="196"/>
        <item x="258"/>
        <item x="161"/>
        <item x="419"/>
        <item x="410"/>
        <item x="520"/>
        <item m="1" x="1289"/>
        <item x="149"/>
        <item x="207"/>
        <item m="1" x="892"/>
        <item x="534"/>
        <item x="141"/>
        <item x="287"/>
        <item x="464"/>
        <item x="100"/>
        <item x="437"/>
        <item x="131"/>
        <item x="492"/>
        <item x="80"/>
        <item x="81"/>
        <item m="1" x="1199"/>
        <item x="85"/>
        <item x="177"/>
        <item x="128"/>
        <item x="278"/>
        <item x="274"/>
        <item x="397"/>
        <item x="255"/>
        <item x="296"/>
        <item x="396"/>
        <item x="357"/>
        <item m="1" x="896"/>
        <item m="1" x="840"/>
        <item x="64"/>
        <item x="355"/>
        <item x="68"/>
        <item x="42"/>
        <item x="77"/>
        <item x="345"/>
        <item x="174"/>
        <item x="506"/>
        <item x="318"/>
        <item x="384"/>
        <item x="378"/>
        <item x="43"/>
        <item m="1" x="1748"/>
        <item x="210"/>
        <item m="1" x="1725"/>
        <item x="338"/>
        <item m="1" x="900"/>
        <item x="537"/>
        <item x="246"/>
        <item x="138"/>
        <item x="211"/>
        <item x="386"/>
        <item x="387"/>
        <item x="389"/>
        <item m="1" x="752"/>
        <item x="385"/>
        <item m="1" x="914"/>
        <item x="521"/>
        <item x="231"/>
        <item m="1" x="1697"/>
        <item m="1" x="705"/>
        <item x="92"/>
        <item x="198"/>
        <item x="349"/>
        <item x="514"/>
        <item x="19"/>
        <item x="49"/>
        <item x="158"/>
        <item x="348"/>
        <item x="20"/>
        <item x="326"/>
        <item x="312"/>
        <item x="21"/>
        <item x="313"/>
        <item x="48"/>
        <item x="213"/>
        <item x="47"/>
        <item x="311"/>
        <item x="461"/>
        <item x="74"/>
        <item x="486"/>
        <item x="140"/>
        <item x="243"/>
        <item x="98"/>
        <item x="491"/>
        <item x="509"/>
        <item x="194"/>
        <item x="543"/>
        <item x="320"/>
        <item x="476"/>
        <item x="209"/>
        <item m="1" x="910"/>
        <item x="366"/>
        <item x="353"/>
        <item x="354"/>
        <item x="62"/>
        <item x="498"/>
        <item m="1" x="1453"/>
        <item x="188"/>
        <item x="186"/>
        <item x="187"/>
        <item x="52"/>
        <item x="261"/>
        <item x="193"/>
        <item x="201"/>
        <item x="519"/>
        <item x="517"/>
        <item x="65"/>
        <item x="518"/>
        <item x="33"/>
        <item x="244"/>
        <item x="247"/>
        <item m="1" x="1529"/>
        <item x="76"/>
        <item x="333"/>
        <item x="375"/>
        <item m="1" x="1242"/>
        <item x="225"/>
        <item m="1" x="1388"/>
        <item x="53"/>
        <item x="147"/>
        <item x="291"/>
        <item x="325"/>
        <item x="493"/>
        <item x="46"/>
        <item x="494"/>
        <item x="18"/>
        <item m="1" x="844"/>
        <item x="101"/>
        <item x="307"/>
        <item x="460"/>
        <item x="51"/>
        <item x="260"/>
        <item x="75"/>
        <item x="17"/>
        <item x="200"/>
        <item m="1" x="1730"/>
        <item x="16"/>
        <item x="45"/>
        <item x="495"/>
        <item x="163"/>
        <item x="304"/>
        <item x="281"/>
        <item x="227"/>
        <item x="142"/>
        <item x="481"/>
        <item m="1" x="1298"/>
        <item x="54"/>
        <item m="1" x="1675"/>
        <item x="169"/>
        <item x="103"/>
        <item x="546"/>
        <item x="248"/>
        <item x="113"/>
        <item x="547"/>
        <item x="548"/>
        <item x="336"/>
        <item x="96"/>
        <item x="251"/>
        <item x="322"/>
        <item x="256"/>
        <item x="204"/>
        <item x="164"/>
        <item x="549"/>
        <item x="24"/>
        <item x="530"/>
        <item x="55"/>
        <item x="215"/>
        <item x="87"/>
        <item x="555"/>
        <item m="1" x="1405"/>
        <item x="205"/>
        <item x="335"/>
        <item x="477"/>
        <item m="1" x="1265"/>
        <item x="166"/>
        <item x="32"/>
        <item m="1" x="1703"/>
        <item x="383"/>
        <item m="1" x="831"/>
        <item x="446"/>
        <item x="447"/>
        <item m="1" x="885"/>
        <item x="290"/>
        <item x="176"/>
        <item x="175"/>
        <item x="533"/>
        <item x="523"/>
        <item m="1" x="843"/>
        <item x="415"/>
        <item m="1" x="1709"/>
        <item x="60"/>
        <item x="473"/>
        <item m="1" x="731"/>
        <item x="172"/>
        <item x="61"/>
        <item x="89"/>
        <item x="434"/>
        <item x="470"/>
        <item x="363"/>
        <item m="1" x="1687"/>
        <item x="382"/>
        <item x="542"/>
        <item x="179"/>
        <item x="265"/>
        <item x="263"/>
        <item x="264"/>
        <item m="1" x="997"/>
        <item x="350"/>
        <item x="27"/>
        <item x="34"/>
        <item x="26"/>
        <item x="31"/>
        <item x="276"/>
        <item x="39"/>
        <item x="37"/>
        <item x="59"/>
        <item x="148"/>
        <item x="195"/>
        <item x="114"/>
        <item x="28"/>
        <item x="79"/>
        <item x="550"/>
        <item x="29"/>
        <item x="30"/>
        <item m="1" x="1454"/>
        <item m="1" x="772"/>
        <item x="157"/>
        <item x="15"/>
        <item x="191"/>
        <item x="99"/>
        <item x="70"/>
        <item x="73"/>
        <item x="57"/>
        <item x="250"/>
        <item x="41"/>
        <item x="63"/>
        <item x="496"/>
        <item x="511"/>
        <item x="206"/>
        <item x="529"/>
        <item m="1" x="1542"/>
        <item x="126"/>
        <item m="1" x="1746"/>
        <item x="67"/>
        <item x="484"/>
        <item x="182"/>
        <item x="266"/>
        <item x="238"/>
        <item m="1" x="797"/>
        <item x="203"/>
        <item x="526"/>
        <item x="538"/>
        <item x="6"/>
        <item x="154"/>
        <item x="9"/>
        <item x="7"/>
        <item x="4"/>
        <item m="1" x="1274"/>
        <item x="596"/>
        <item x="302"/>
        <item x="2"/>
        <item x="457"/>
        <item x="485"/>
        <item x="5"/>
        <item x="150"/>
        <item x="1"/>
        <item x="3"/>
        <item x="151"/>
        <item x="121"/>
        <item x="14"/>
        <item x="12"/>
        <item x="310"/>
        <item x="0"/>
        <item x="8"/>
        <item x="152"/>
        <item x="122"/>
        <item x="155"/>
        <item x="10"/>
        <item m="1" x="775"/>
        <item x="153"/>
        <item x="458"/>
        <item x="120"/>
        <item x="241"/>
        <item x="36"/>
        <item x="221"/>
        <item x="358"/>
        <item x="228"/>
        <item x="554"/>
        <item x="541"/>
        <item x="553"/>
        <item x="269"/>
        <item x="58"/>
        <item x="197"/>
        <item x="272"/>
        <item x="510"/>
        <item x="527"/>
        <item x="110"/>
        <item x="430"/>
        <item x="374"/>
        <item x="522"/>
        <item x="111"/>
        <item x="373"/>
        <item x="362"/>
        <item x="23"/>
        <item x="159"/>
        <item x="123"/>
        <item x="332"/>
        <item x="516"/>
        <item m="1" x="1446"/>
        <item m="1" x="729"/>
        <item x="71"/>
        <item m="1" x="1065"/>
        <item m="1" x="1396"/>
        <item m="1" x="1332"/>
        <item x="377"/>
        <item x="329"/>
        <item x="330"/>
        <item x="331"/>
        <item x="351"/>
        <item m="1" x="1243"/>
        <item m="1" x="1646"/>
        <item x="230"/>
        <item m="1" x="931"/>
        <item x="328"/>
        <item x="344"/>
        <item x="505"/>
        <item x="170"/>
        <item x="364"/>
        <item x="275"/>
        <item x="66"/>
        <item x="105"/>
        <item x="84"/>
        <item x="82"/>
        <item x="171"/>
        <item x="183"/>
        <item x="552"/>
        <item x="356"/>
        <item x="303"/>
        <item x="262"/>
        <item x="439"/>
        <item x="438"/>
        <item x="232"/>
        <item x="508"/>
        <item x="115"/>
        <item x="536"/>
        <item x="512"/>
        <item x="423"/>
        <item x="368"/>
        <item x="499"/>
        <item x="416"/>
        <item x="515"/>
        <item x="117"/>
        <item x="414"/>
        <item x="224"/>
        <item x="504"/>
        <item x="503"/>
        <item x="502"/>
        <item x="297"/>
        <item x="528"/>
        <item x="347"/>
        <item x="317"/>
        <item x="454"/>
        <item x="280"/>
        <item x="124"/>
        <item x="346"/>
        <item x="551"/>
        <item x="459"/>
        <item x="466"/>
        <item x="513"/>
        <item x="11"/>
        <item x="467"/>
        <item x="88"/>
        <item x="83"/>
        <item x="91"/>
        <item m="1" x="1580"/>
        <item m="1" x="1507"/>
        <item x="22"/>
        <item x="315"/>
        <item x="202"/>
        <item x="178"/>
        <item m="1" x="1567"/>
        <item x="50"/>
        <item x="327"/>
        <item x="314"/>
        <item x="35"/>
        <item x="199"/>
        <item x="86"/>
        <item x="316"/>
        <item x="369"/>
        <item x="240"/>
        <item x="56"/>
        <item x="352"/>
        <item x="474"/>
        <item x="283"/>
        <item x="129"/>
        <item x="339"/>
        <item m="1" x="1309"/>
        <item m="1" x="1069"/>
        <item x="235"/>
        <item m="1" x="1463"/>
        <item x="408"/>
        <item m="1" x="1629"/>
        <item x="239"/>
        <item m="1" x="1470"/>
        <item x="284"/>
        <item x="321"/>
        <item x="119"/>
        <item x="125"/>
        <item x="471"/>
        <item x="489"/>
        <item x="189"/>
        <item x="443"/>
        <item m="1" x="1414"/>
        <item m="1" x="1477"/>
        <item x="40"/>
        <item x="380"/>
        <item x="137"/>
        <item m="1" x="867"/>
        <item x="223"/>
        <item x="418"/>
        <item x="442"/>
        <item x="359"/>
        <item x="390"/>
        <item x="273"/>
        <item m="1" x="1330"/>
        <item m="1" x="1338"/>
        <item m="1" x="701"/>
        <item m="1" x="1386"/>
        <item x="557"/>
        <item x="558"/>
        <item x="559"/>
        <item x="560"/>
        <item x="561"/>
        <item x="562"/>
        <item x="563"/>
        <item m="1" x="1228"/>
        <item x="564"/>
        <item m="1" x="1012"/>
        <item m="1" x="1621"/>
        <item m="1" x="1111"/>
        <item x="566"/>
        <item m="1" x="1736"/>
        <item x="567"/>
        <item m="1" x="1538"/>
        <item m="1" x="960"/>
        <item x="568"/>
        <item x="569"/>
        <item m="1" x="1362"/>
        <item x="571"/>
        <item m="1" x="1508"/>
        <item x="572"/>
        <item x="573"/>
        <item m="1" x="1597"/>
        <item m="1" x="1002"/>
        <item m="1" x="1360"/>
        <item m="1" x="1539"/>
        <item m="1" x="1588"/>
        <item m="1" x="1530"/>
        <item m="1" x="1290"/>
        <item m="1" x="1201"/>
        <item m="1" x="1083"/>
        <item x="576"/>
        <item m="1" x="1217"/>
        <item m="1" x="1211"/>
        <item m="1" x="1755"/>
        <item m="1" x="952"/>
        <item m="1" x="1702"/>
        <item x="570"/>
        <item m="1" x="1041"/>
        <item x="578"/>
        <item x="579"/>
        <item x="580"/>
        <item x="581"/>
        <item x="582"/>
        <item x="583"/>
        <item x="584"/>
        <item x="585"/>
        <item x="586"/>
        <item x="587"/>
        <item x="588"/>
        <item m="1" x="1209"/>
        <item m="1" x="1102"/>
        <item m="1" x="1609"/>
        <item x="590"/>
        <item x="591"/>
        <item x="592"/>
        <item x="593"/>
        <item x="594"/>
        <item x="595"/>
        <item x="597"/>
        <item x="598"/>
        <item x="599"/>
        <item x="600"/>
        <item x="601"/>
        <item x="602"/>
        <item x="604"/>
        <item x="606"/>
        <item x="607"/>
        <item x="608"/>
        <item x="609"/>
        <item x="610"/>
        <item x="611"/>
        <item x="612"/>
        <item x="613"/>
        <item x="614"/>
        <item x="615"/>
        <item x="616"/>
        <item x="617"/>
        <item x="618"/>
        <item x="619"/>
        <item x="620"/>
        <item x="693"/>
        <item x="621"/>
        <item x="694"/>
        <item x="695"/>
        <item x="622"/>
        <item x="102"/>
        <item x="623"/>
        <item x="624"/>
        <item x="625"/>
        <item m="1" x="1631"/>
        <item x="626"/>
        <item x="627"/>
        <item x="628"/>
        <item x="629"/>
        <item m="1" x="1130"/>
        <item m="1" x="1050"/>
        <item m="1" x="1299"/>
        <item x="631"/>
        <item x="632"/>
        <item x="633"/>
        <item x="634"/>
        <item x="635"/>
        <item x="636"/>
        <item x="637"/>
        <item x="638"/>
        <item x="639"/>
        <item x="640"/>
        <item x="641"/>
        <item x="642"/>
        <item m="1" x="1403"/>
        <item x="643"/>
        <item x="644"/>
        <item x="645"/>
        <item x="646"/>
        <item x="647"/>
        <item x="648"/>
        <item x="649"/>
        <item x="650"/>
        <item x="285"/>
        <item x="651"/>
        <item x="652"/>
        <item x="653"/>
        <item x="654"/>
        <item x="655"/>
        <item x="656"/>
        <item x="657"/>
        <item x="658"/>
        <item x="659"/>
        <item x="660"/>
        <item x="661"/>
        <item x="662"/>
        <item x="663"/>
        <item x="664"/>
        <item x="665"/>
        <item x="666"/>
        <item x="667"/>
        <item x="668"/>
        <item x="669"/>
        <item x="670"/>
        <item x="671"/>
        <item x="672"/>
        <item x="673"/>
        <item x="674"/>
        <item m="1" x="1591"/>
        <item x="675"/>
        <item x="676"/>
        <item x="677"/>
        <item x="678"/>
        <item m="1" x="1449"/>
        <item x="679"/>
        <item x="680"/>
        <item x="681"/>
        <item x="682"/>
        <item x="683"/>
        <item x="684"/>
        <item x="685"/>
        <item x="686"/>
        <item x="687"/>
        <item x="688"/>
        <item m="1" x="762"/>
        <item x="689"/>
        <item m="1" x="1762"/>
        <item x="690"/>
        <item x="691"/>
        <item x="692"/>
        <item x="696"/>
        <item x="697"/>
        <item x="698"/>
        <item x="699"/>
        <item x="700"/>
        <item m="1" x="702"/>
        <item m="1" x="703"/>
        <item m="1" x="704"/>
        <item m="1" x="706"/>
        <item m="1" x="707"/>
        <item m="1" x="708"/>
        <item m="1" x="709"/>
        <item m="1" x="710"/>
        <item m="1" x="711"/>
        <item m="1" x="712"/>
        <item m="1" x="713"/>
        <item m="1" x="714"/>
        <item m="1" x="715"/>
        <item m="1" x="716"/>
        <item m="1" x="717"/>
        <item m="1" x="718"/>
        <item m="1" x="719"/>
        <item m="1" x="720"/>
        <item m="1" x="721"/>
        <item m="1" x="722"/>
        <item m="1" x="723"/>
        <item m="1" x="724"/>
        <item x="445"/>
        <item m="1" x="725"/>
        <item m="1" x="726"/>
        <item m="1" x="727"/>
        <item m="1" x="728"/>
        <item m="1" x="730"/>
        <item m="1" x="732"/>
        <item m="1" x="733"/>
        <item m="1" x="734"/>
        <item m="1" x="735"/>
        <item m="1" x="736"/>
        <item m="1" x="737"/>
        <item m="1" x="738"/>
        <item m="1" x="739"/>
        <item m="1" x="740"/>
        <item m="1" x="741"/>
        <item m="1" x="742"/>
        <item m="1" x="743"/>
        <item m="1" x="744"/>
        <item m="1" x="745"/>
        <item m="1" x="746"/>
        <item m="1" x="747"/>
        <item m="1" x="749"/>
        <item m="1" x="750"/>
        <item m="1" x="751"/>
        <item m="1" x="753"/>
        <item m="1" x="754"/>
        <item m="1" x="755"/>
        <item m="1" x="756"/>
        <item m="1" x="757"/>
        <item m="1" x="758"/>
        <item m="1" x="759"/>
        <item m="1" x="760"/>
        <item m="1" x="761"/>
        <item m="1" x="763"/>
        <item m="1" x="764"/>
        <item m="1" x="765"/>
        <item m="1" x="766"/>
        <item m="1" x="767"/>
        <item m="1" x="768"/>
        <item m="1" x="769"/>
        <item m="1" x="771"/>
        <item m="1" x="773"/>
        <item m="1" x="774"/>
        <item m="1" x="776"/>
        <item m="1" x="778"/>
        <item m="1" x="779"/>
        <item m="1" x="780"/>
        <item m="1" x="781"/>
        <item m="1" x="782"/>
        <item m="1" x="784"/>
        <item m="1" x="785"/>
        <item m="1" x="786"/>
        <item m="1" x="788"/>
        <item m="1" x="789"/>
        <item m="1" x="791"/>
        <item m="1" x="792"/>
        <item m="1" x="793"/>
        <item m="1" x="794"/>
        <item m="1" x="795"/>
        <item m="1" x="796"/>
        <item m="1" x="798"/>
        <item m="1" x="799"/>
        <item m="1" x="800"/>
        <item m="1" x="801"/>
        <item m="1" x="802"/>
        <item m="1" x="803"/>
        <item m="1" x="804"/>
        <item m="1" x="805"/>
        <item m="1" x="806"/>
        <item m="1" x="807"/>
        <item m="1" x="808"/>
        <item m="1" x="809"/>
        <item m="1" x="810"/>
        <item m="1" x="811"/>
        <item m="1" x="812"/>
        <item m="1" x="813"/>
        <item m="1" x="814"/>
        <item m="1" x="815"/>
        <item m="1" x="816"/>
        <item m="1" x="817"/>
        <item m="1" x="818"/>
        <item m="1" x="819"/>
        <item m="1" x="820"/>
        <item m="1" x="821"/>
        <item m="1" x="822"/>
        <item m="1" x="823"/>
        <item m="1" x="824"/>
        <item m="1" x="825"/>
        <item m="1" x="826"/>
        <item m="1" x="827"/>
        <item m="1" x="828"/>
        <item m="1" x="829"/>
        <item m="1" x="830"/>
        <item m="1" x="832"/>
        <item m="1" x="833"/>
        <item m="1" x="834"/>
        <item m="1" x="835"/>
        <item m="1" x="836"/>
        <item m="1" x="837"/>
        <item m="1" x="838"/>
        <item x="449"/>
        <item m="1" x="839"/>
        <item m="1" x="841"/>
        <item m="1" x="845"/>
        <item m="1" x="846"/>
        <item m="1" x="847"/>
        <item m="1" x="848"/>
        <item m="1" x="849"/>
        <item m="1" x="850"/>
        <item m="1" x="851"/>
        <item m="1" x="852"/>
        <item m="1" x="853"/>
        <item m="1" x="854"/>
        <item m="1" x="855"/>
        <item m="1" x="856"/>
        <item m="1" x="857"/>
        <item m="1" x="858"/>
        <item m="1" x="859"/>
        <item m="1" x="860"/>
        <item m="1" x="861"/>
        <item m="1" x="862"/>
        <item m="1" x="863"/>
        <item m="1" x="864"/>
        <item m="1" x="866"/>
        <item m="1" x="868"/>
        <item m="1" x="869"/>
        <item m="1" x="870"/>
        <item m="1" x="872"/>
        <item m="1" x="873"/>
        <item m="1" x="874"/>
        <item m="1" x="875"/>
        <item m="1" x="877"/>
        <item m="1" x="878"/>
        <item m="1" x="879"/>
        <item m="1" x="880"/>
        <item m="1" x="881"/>
        <item m="1" x="882"/>
        <item m="1" x="883"/>
        <item m="1" x="884"/>
        <item m="1" x="886"/>
        <item m="1" x="887"/>
        <item m="1" x="888"/>
        <item m="1" x="889"/>
        <item m="1" x="890"/>
        <item m="1" x="893"/>
        <item m="1" x="894"/>
        <item m="1" x="895"/>
        <item m="1" x="897"/>
        <item m="1" x="898"/>
        <item m="1" x="899"/>
        <item m="1" x="901"/>
        <item m="1" x="902"/>
        <item m="1" x="905"/>
        <item m="1" x="906"/>
        <item m="1" x="907"/>
        <item m="1" x="908"/>
        <item m="1" x="909"/>
        <item m="1" x="911"/>
        <item m="1" x="913"/>
        <item m="1" x="916"/>
        <item m="1" x="917"/>
        <item m="1" x="918"/>
        <item m="1" x="919"/>
        <item m="1" x="920"/>
        <item m="1" x="921"/>
        <item m="1" x="922"/>
        <item m="1" x="923"/>
        <item m="1" x="925"/>
        <item m="1" x="926"/>
        <item m="1" x="927"/>
        <item m="1" x="928"/>
        <item m="1" x="929"/>
        <item m="1" x="930"/>
        <item m="1" x="932"/>
        <item m="1" x="933"/>
        <item m="1" x="935"/>
        <item m="1" x="936"/>
        <item m="1" x="937"/>
        <item m="1" x="938"/>
        <item m="1" x="939"/>
        <item m="1" x="940"/>
        <item m="1" x="941"/>
        <item m="1" x="942"/>
        <item m="1" x="943"/>
        <item m="1" x="945"/>
        <item m="1" x="946"/>
        <item m="1" x="947"/>
        <item m="1" x="948"/>
        <item m="1" x="949"/>
        <item m="1" x="950"/>
        <item m="1" x="951"/>
        <item m="1" x="953"/>
        <item m="1" x="954"/>
        <item m="1" x="955"/>
        <item m="1" x="956"/>
        <item m="1" x="958"/>
        <item m="1" x="959"/>
        <item m="1" x="961"/>
        <item m="1" x="962"/>
        <item m="1" x="963"/>
        <item m="1" x="964"/>
        <item m="1" x="965"/>
        <item m="1" x="967"/>
        <item m="1" x="969"/>
        <item m="1" x="970"/>
        <item m="1" x="971"/>
        <item m="1" x="972"/>
        <item m="1" x="973"/>
        <item m="1" x="974"/>
        <item m="1" x="975"/>
        <item m="1" x="976"/>
        <item m="1" x="977"/>
        <item m="1" x="978"/>
        <item m="1" x="979"/>
        <item m="1" x="980"/>
        <item m="1" x="981"/>
        <item m="1" x="982"/>
        <item m="1" x="983"/>
        <item m="1" x="984"/>
        <item m="1" x="985"/>
        <item m="1" x="986"/>
        <item m="1" x="987"/>
        <item m="1" x="988"/>
        <item m="1" x="989"/>
        <item m="1" x="990"/>
        <item m="1" x="991"/>
        <item m="1" x="993"/>
        <item m="1" x="994"/>
        <item m="1" x="995"/>
        <item m="1" x="996"/>
        <item m="1" x="998"/>
        <item m="1" x="999"/>
        <item m="1" x="1000"/>
        <item m="1" x="1001"/>
        <item m="1" x="1003"/>
        <item m="1" x="1004"/>
        <item m="1" x="1005"/>
        <item m="1" x="1006"/>
        <item m="1" x="1007"/>
        <item m="1" x="1008"/>
        <item m="1" x="1009"/>
        <item m="1" x="1011"/>
        <item m="1" x="1013"/>
        <item m="1" x="1015"/>
        <item m="1" x="1016"/>
        <item m="1" x="1017"/>
        <item m="1" x="1018"/>
        <item m="1" x="1019"/>
        <item m="1" x="1020"/>
        <item m="1" x="1021"/>
        <item m="1" x="1022"/>
        <item m="1" x="1023"/>
        <item m="1" x="1024"/>
        <item m="1" x="1025"/>
        <item m="1" x="1026"/>
        <item m="1" x="1027"/>
        <item m="1" x="1028"/>
        <item x="605"/>
        <item m="1" x="1029"/>
        <item m="1" x="1030"/>
        <item m="1" x="1031"/>
        <item m="1" x="1032"/>
        <item m="1" x="1033"/>
        <item m="1" x="1034"/>
        <item m="1" x="1035"/>
        <item m="1" x="1036"/>
        <item m="1" x="1037"/>
        <item m="1" x="1038"/>
        <item m="1" x="1039"/>
        <item m="1" x="1040"/>
        <item m="1" x="1042"/>
        <item m="1" x="1044"/>
        <item m="1" x="1045"/>
        <item m="1" x="1046"/>
        <item m="1" x="1047"/>
        <item m="1" x="1048"/>
        <item m="1" x="1049"/>
        <item m="1" x="1051"/>
        <item m="1" x="1052"/>
        <item m="1" x="1053"/>
        <item m="1" x="1054"/>
        <item m="1" x="1055"/>
        <item m="1" x="1056"/>
        <item m="1" x="1057"/>
        <item m="1" x="1058"/>
        <item m="1" x="1059"/>
        <item m="1" x="1060"/>
        <item m="1" x="1061"/>
        <item m="1" x="1062"/>
        <item m="1" x="1063"/>
        <item m="1" x="1064"/>
        <item m="1" x="1066"/>
        <item m="1" x="1067"/>
        <item m="1" x="1068"/>
        <item m="1" x="1070"/>
        <item m="1" x="1071"/>
        <item m="1" x="1072"/>
        <item m="1" x="1073"/>
        <item m="1" x="1074"/>
        <item m="1" x="1075"/>
        <item m="1" x="1076"/>
        <item m="1" x="1077"/>
        <item m="1" x="1078"/>
        <item m="1" x="1079"/>
        <item m="1" x="1080"/>
        <item m="1" x="1081"/>
        <item m="1" x="1082"/>
        <item m="1" x="1084"/>
        <item m="1" x="1085"/>
        <item m="1" x="1086"/>
        <item m="1" x="1087"/>
        <item m="1" x="1088"/>
        <item m="1" x="1089"/>
        <item m="1" x="1090"/>
        <item m="1" x="1091"/>
        <item m="1" x="1092"/>
        <item m="1" x="1093"/>
        <item m="1" x="1094"/>
        <item m="1" x="1095"/>
        <item m="1" x="1096"/>
        <item m="1" x="1097"/>
        <item m="1" x="1098"/>
        <item m="1" x="1099"/>
        <item m="1" x="1100"/>
        <item m="1" x="1101"/>
        <item m="1" x="1103"/>
        <item m="1" x="1104"/>
        <item m="1" x="1105"/>
        <item m="1" x="1106"/>
        <item m="1" x="1107"/>
        <item m="1" x="1108"/>
        <item m="1" x="1109"/>
        <item m="1" x="1110"/>
        <item m="1" x="1112"/>
        <item m="1" x="1113"/>
        <item m="1" x="1114"/>
        <item m="1" x="1115"/>
        <item m="1" x="1116"/>
        <item m="1" x="1117"/>
        <item m="1" x="1118"/>
        <item m="1" x="1119"/>
        <item m="1" x="1120"/>
        <item m="1" x="1121"/>
        <item m="1" x="1122"/>
        <item m="1" x="1123"/>
        <item m="1" x="1124"/>
        <item m="1" x="1125"/>
        <item m="1" x="1126"/>
        <item m="1" x="1127"/>
        <item m="1" x="1128"/>
        <item m="1" x="1129"/>
        <item m="1" x="1131"/>
        <item m="1" x="1133"/>
        <item m="1" x="1134"/>
        <item m="1" x="1135"/>
        <item m="1" x="1136"/>
        <item m="1" x="1138"/>
        <item m="1" x="1139"/>
        <item m="1" x="1140"/>
        <item m="1" x="1141"/>
        <item m="1" x="1142"/>
        <item m="1" x="1143"/>
        <item m="1" x="1144"/>
        <item m="1" x="1145"/>
        <item m="1" x="1147"/>
        <item m="1" x="1148"/>
        <item m="1" x="1149"/>
        <item m="1" x="1150"/>
        <item m="1" x="1151"/>
        <item m="1" x="1152"/>
        <item m="1" x="1153"/>
        <item m="1" x="1154"/>
        <item m="1" x="1155"/>
        <item m="1" x="1156"/>
        <item m="1" x="1157"/>
        <item m="1" x="1158"/>
        <item m="1" x="1159"/>
        <item m="1" x="1160"/>
        <item m="1" x="1161"/>
        <item m="1" x="1162"/>
        <item m="1" x="1163"/>
        <item m="1" x="1164"/>
        <item m="1" x="1165"/>
        <item m="1" x="1166"/>
        <item m="1" x="1167"/>
        <item m="1" x="1168"/>
        <item m="1" x="1169"/>
        <item m="1" x="1171"/>
        <item m="1" x="1172"/>
        <item m="1" x="1173"/>
        <item m="1" x="1174"/>
        <item m="1" x="1175"/>
        <item m="1" x="1176"/>
        <item m="1" x="1177"/>
        <item m="1" x="1178"/>
        <item m="1" x="1179"/>
        <item m="1" x="1180"/>
        <item m="1" x="1181"/>
        <item m="1" x="1182"/>
        <item m="1" x="1183"/>
        <item m="1" x="1184"/>
        <item m="1" x="1185"/>
        <item m="1" x="1186"/>
        <item m="1" x="1187"/>
        <item m="1" x="1188"/>
        <item m="1" x="1189"/>
        <item m="1" x="1190"/>
        <item m="1" x="1191"/>
        <item m="1" x="1192"/>
        <item m="1" x="1193"/>
        <item m="1" x="1194"/>
        <item m="1" x="1195"/>
        <item m="1" x="1196"/>
        <item m="1" x="1197"/>
        <item m="1" x="1198"/>
        <item m="1" x="1200"/>
        <item m="1" x="1202"/>
        <item m="1" x="1203"/>
        <item m="1" x="1204"/>
        <item m="1" x="1205"/>
        <item m="1" x="1206"/>
        <item m="1" x="1207"/>
        <item m="1" x="1208"/>
        <item m="1" x="1210"/>
        <item m="1" x="1212"/>
        <item m="1" x="1213"/>
        <item m="1" x="1214"/>
        <item m="1" x="1215"/>
        <item m="1" x="1216"/>
        <item m="1" x="1219"/>
        <item m="1" x="1220"/>
        <item m="1" x="1221"/>
        <item m="1" x="1222"/>
        <item m="1" x="1223"/>
        <item m="1" x="1224"/>
        <item m="1" x="1225"/>
        <item m="1" x="1226"/>
        <item m="1" x="1229"/>
        <item m="1" x="1230"/>
        <item m="1" x="1231"/>
        <item m="1" x="1232"/>
        <item m="1" x="1233"/>
        <item m="1" x="1234"/>
        <item m="1" x="1235"/>
        <item m="1" x="1236"/>
        <item m="1" x="1237"/>
        <item m="1" x="1238"/>
        <item m="1" x="1239"/>
        <item m="1" x="1240"/>
        <item m="1" x="1241"/>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6"/>
        <item m="1" x="1267"/>
        <item m="1" x="1268"/>
        <item m="1" x="1269"/>
        <item m="1" x="1270"/>
        <item m="1" x="1271"/>
        <item m="1" x="1272"/>
        <item m="1" x="1273"/>
        <item m="1" x="1275"/>
        <item m="1" x="1276"/>
        <item m="1" x="1277"/>
        <item m="1" x="1278"/>
        <item m="1" x="1279"/>
        <item m="1" x="1280"/>
        <item m="1" x="1281"/>
        <item m="1" x="1282"/>
        <item m="1" x="1283"/>
        <item m="1" x="1284"/>
        <item m="1" x="1285"/>
        <item m="1" x="1286"/>
        <item m="1" x="1287"/>
        <item m="1" x="1288"/>
        <item m="1" x="1292"/>
        <item m="1" x="1293"/>
        <item m="1" x="1294"/>
        <item m="1" x="1295"/>
        <item m="1" x="1296"/>
        <item m="1" x="1297"/>
        <item m="1" x="1300"/>
        <item m="1" x="1301"/>
        <item m="1" x="1302"/>
        <item m="1" x="1303"/>
        <item m="1" x="1304"/>
        <item m="1" x="1305"/>
        <item m="1" x="1306"/>
        <item m="1" x="1307"/>
        <item m="1" x="1308"/>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1"/>
        <item m="1" x="1333"/>
        <item m="1" x="1334"/>
        <item m="1" x="1335"/>
        <item m="1" x="1336"/>
        <item m="1" x="1337"/>
        <item m="1" x="1339"/>
        <item m="1" x="1340"/>
        <item m="1" x="1341"/>
        <item m="1" x="1342"/>
        <item m="1" x="1343"/>
        <item m="1" x="1344"/>
        <item m="1" x="1345"/>
        <item m="1" x="1346"/>
        <item m="1" x="1347"/>
        <item m="1" x="1348"/>
        <item m="1" x="1349"/>
        <item m="1" x="1351"/>
        <item m="1" x="1352"/>
        <item m="1" x="1353"/>
        <item m="1" x="1354"/>
        <item m="1" x="1355"/>
        <item m="1" x="1356"/>
        <item m="1" x="1357"/>
        <item m="1" x="1358"/>
        <item m="1" x="1359"/>
        <item m="1" x="1361"/>
        <item m="1" x="1363"/>
        <item m="1" x="1364"/>
        <item m="1" x="1365"/>
        <item m="1" x="1366"/>
        <item m="1" x="1367"/>
        <item m="1" x="1368"/>
        <item m="1" x="1369"/>
        <item m="1" x="1370"/>
        <item m="1" x="1371"/>
        <item m="1" x="1372"/>
        <item m="1" x="1373"/>
        <item m="1" x="1374"/>
        <item m="1" x="1375"/>
        <item m="1" x="1376"/>
        <item m="1" x="1377"/>
        <item m="1" x="1378"/>
        <item m="1" x="1379"/>
        <item m="1" x="1380"/>
        <item m="1" x="1381"/>
        <item m="1" x="1382"/>
        <item m="1" x="1383"/>
        <item m="1" x="1384"/>
        <item m="1" x="1385"/>
        <item m="1" x="1387"/>
        <item m="1" x="1389"/>
        <item m="1" x="1390"/>
        <item m="1" x="1391"/>
        <item m="1" x="1392"/>
        <item m="1" x="1393"/>
        <item m="1" x="1394"/>
        <item m="1" x="1395"/>
        <item m="1" x="1397"/>
        <item m="1" x="1398"/>
        <item m="1" x="1399"/>
        <item m="1" x="1400"/>
        <item m="1" x="1401"/>
        <item m="1" x="1402"/>
        <item m="1" x="1404"/>
        <item m="1" x="1406"/>
        <item m="1" x="1407"/>
        <item m="1" x="1408"/>
        <item m="1" x="1409"/>
        <item m="1" x="1410"/>
        <item m="1" x="1411"/>
        <item m="1" x="1412"/>
        <item m="1" x="1413"/>
        <item m="1" x="1415"/>
        <item m="1" x="1416"/>
        <item m="1" x="1417"/>
        <item m="1" x="1418"/>
        <item m="1" x="1419"/>
        <item m="1" x="1420"/>
        <item m="1" x="1421"/>
        <item m="1" x="1422"/>
        <item m="1" x="1424"/>
        <item m="1" x="1425"/>
        <item m="1" x="1426"/>
        <item m="1" x="1427"/>
        <item m="1" x="1428"/>
        <item m="1" x="1429"/>
        <item m="1" x="1430"/>
        <item m="1" x="1431"/>
        <item m="1" x="1432"/>
        <item m="1" x="1433"/>
        <item m="1" x="1434"/>
        <item m="1" x="1435"/>
        <item m="1" x="1436"/>
        <item m="1" x="1437"/>
        <item m="1" x="1438"/>
        <item m="1" x="1439"/>
        <item m="1" x="1440"/>
        <item m="1" x="1441"/>
        <item m="1" x="1442"/>
        <item m="1" x="1443"/>
        <item m="1" x="1444"/>
        <item m="1" x="1447"/>
        <item m="1" x="1448"/>
        <item m="1" x="1450"/>
        <item m="1" x="1451"/>
        <item m="1" x="1452"/>
        <item m="1" x="1455"/>
        <item m="1" x="1456"/>
        <item m="1" x="1457"/>
        <item m="1" x="1458"/>
        <item m="1" x="1459"/>
        <item m="1" x="1460"/>
        <item m="1" x="1461"/>
        <item m="1" x="1462"/>
        <item m="1" x="1464"/>
        <item m="1" x="1465"/>
        <item m="1" x="1466"/>
        <item m="1" x="1467"/>
        <item m="1" x="1468"/>
        <item m="1" x="1469"/>
        <item m="1" x="1471"/>
        <item m="1" x="1472"/>
        <item m="1" x="1474"/>
        <item m="1" x="1475"/>
        <item m="1" x="1478"/>
        <item m="1" x="1479"/>
        <item m="1" x="1481"/>
        <item m="1" x="1482"/>
        <item m="1" x="1483"/>
        <item m="1" x="1484"/>
        <item m="1" x="1485"/>
        <item m="1" x="1486"/>
        <item m="1" x="1487"/>
        <item m="1" x="1488"/>
        <item m="1" x="1489"/>
        <item m="1" x="1490"/>
        <item m="1" x="1491"/>
        <item m="1" x="1493"/>
        <item m="1" x="1495"/>
        <item m="1" x="1496"/>
        <item m="1" x="1497"/>
        <item m="1" x="1498"/>
        <item m="1" x="1499"/>
        <item m="1" x="1500"/>
        <item m="1" x="1501"/>
        <item m="1" x="1502"/>
        <item m="1" x="1503"/>
        <item m="1" x="1504"/>
        <item m="1" x="1505"/>
        <item m="1" x="1506"/>
        <item m="1" x="1509"/>
        <item m="1" x="1510"/>
        <item m="1" x="1511"/>
        <item m="1" x="1512"/>
        <item m="1" x="1513"/>
        <item m="1" x="1514"/>
        <item m="1" x="1515"/>
        <item m="1" x="1516"/>
        <item m="1" x="1517"/>
        <item m="1" x="1518"/>
        <item m="1" x="1519"/>
        <item m="1" x="1520"/>
        <item m="1" x="1521"/>
        <item m="1" x="1522"/>
        <item m="1" x="1523"/>
        <item m="1" x="1524"/>
        <item m="1" x="1525"/>
        <item m="1" x="1526"/>
        <item m="1" x="1527"/>
        <item m="1" x="1528"/>
        <item m="1" x="1531"/>
        <item m="1" x="1532"/>
        <item m="1" x="1533"/>
        <item m="1" x="1534"/>
        <item m="1" x="1535"/>
        <item m="1" x="1536"/>
        <item m="1" x="1537"/>
        <item m="1" x="1540"/>
        <item m="1" x="1541"/>
        <item m="1" x="1543"/>
        <item m="1" x="1544"/>
        <item m="1" x="1545"/>
        <item m="1" x="1546"/>
        <item m="1" x="1547"/>
        <item m="1" x="1548"/>
        <item m="1" x="1549"/>
        <item m="1" x="1551"/>
        <item m="1" x="1552"/>
        <item m="1" x="1553"/>
        <item m="1" x="1555"/>
        <item m="1" x="1556"/>
        <item m="1" x="1557"/>
        <item m="1" x="1558"/>
        <item m="1" x="1559"/>
        <item m="1" x="1560"/>
        <item m="1" x="1561"/>
        <item m="1" x="1562"/>
        <item m="1" x="1563"/>
        <item m="1" x="1564"/>
        <item m="1" x="1565"/>
        <item m="1" x="1566"/>
        <item m="1" x="1568"/>
        <item m="1" x="1569"/>
        <item m="1" x="1570"/>
        <item m="1" x="1571"/>
        <item m="1" x="1572"/>
        <item m="1" x="1573"/>
        <item m="1" x="1575"/>
        <item m="1" x="1576"/>
        <item m="1" x="1577"/>
        <item m="1" x="1578"/>
        <item m="1" x="1579"/>
        <item m="1" x="1581"/>
        <item m="1" x="1582"/>
        <item m="1" x="1583"/>
        <item m="1" x="1584"/>
        <item m="1" x="1585"/>
        <item m="1" x="1586"/>
        <item m="1" x="1587"/>
        <item m="1" x="1589"/>
        <item m="1" x="1590"/>
        <item m="1" x="1592"/>
        <item m="1" x="1593"/>
        <item m="1" x="1594"/>
        <item m="1" x="1595"/>
        <item m="1" x="1596"/>
        <item m="1" x="1598"/>
        <item m="1" x="1599"/>
        <item m="1" x="1600"/>
        <item m="1" x="1601"/>
        <item m="1" x="1602"/>
        <item m="1" x="1603"/>
        <item m="1" x="1604"/>
        <item m="1" x="1605"/>
        <item m="1" x="1607"/>
        <item m="1" x="1608"/>
        <item m="1" x="1610"/>
        <item m="1" x="1611"/>
        <item m="1" x="1612"/>
        <item m="1" x="1613"/>
        <item m="1" x="1614"/>
        <item m="1" x="1615"/>
        <item m="1" x="1616"/>
        <item m="1" x="1617"/>
        <item m="1" x="1618"/>
        <item m="1" x="1619"/>
        <item m="1" x="1620"/>
        <item m="1" x="1622"/>
        <item m="1" x="1623"/>
        <item m="1" x="1624"/>
        <item m="1" x="1625"/>
        <item m="1" x="1626"/>
        <item m="1" x="1627"/>
        <item m="1" x="1628"/>
        <item m="1" x="1630"/>
        <item m="1" x="1632"/>
        <item m="1" x="1633"/>
        <item m="1" x="1634"/>
        <item m="1" x="1635"/>
        <item m="1" x="1636"/>
        <item m="1" x="1637"/>
        <item m="1" x="1638"/>
        <item m="1" x="1639"/>
        <item m="1" x="1640"/>
        <item m="1" x="1641"/>
        <item m="1" x="1642"/>
        <item m="1" x="1643"/>
        <item m="1" x="1644"/>
        <item m="1" x="1645"/>
        <item m="1" x="1647"/>
        <item m="1" x="1648"/>
        <item m="1" x="1649"/>
        <item m="1" x="1650"/>
        <item m="1" x="1651"/>
        <item m="1" x="1652"/>
        <item m="1" x="1653"/>
        <item m="1" x="1654"/>
        <item m="1" x="1655"/>
        <item m="1" x="1656"/>
        <item m="1" x="1658"/>
        <item m="1" x="1659"/>
        <item m="1" x="1660"/>
        <item m="1" x="1661"/>
        <item m="1" x="1662"/>
        <item m="1" x="1663"/>
        <item m="1" x="1664"/>
        <item m="1" x="1665"/>
        <item m="1" x="1666"/>
        <item m="1" x="1667"/>
        <item m="1" x="1668"/>
        <item m="1" x="1669"/>
        <item m="1" x="1670"/>
        <item m="1" x="1671"/>
        <item m="1" x="1672"/>
        <item m="1" x="1673"/>
        <item m="1" x="1674"/>
        <item m="1" x="1676"/>
        <item m="1" x="1677"/>
        <item m="1" x="1678"/>
        <item m="1" x="1679"/>
        <item m="1" x="1680"/>
        <item m="1" x="1681"/>
        <item m="1" x="1682"/>
        <item m="1" x="1683"/>
        <item m="1" x="1684"/>
        <item m="1" x="1685"/>
        <item m="1" x="1686"/>
        <item m="1" x="1688"/>
        <item m="1" x="1689"/>
        <item m="1" x="1690"/>
        <item x="288"/>
        <item m="1" x="1692"/>
        <item m="1" x="1693"/>
        <item m="1" x="1694"/>
        <item m="1" x="1695"/>
        <item m="1" x="1696"/>
        <item m="1" x="1698"/>
        <item m="1" x="1699"/>
        <item m="1" x="1700"/>
        <item m="1" x="1701"/>
        <item m="1" x="1704"/>
        <item m="1" x="1705"/>
        <item m="1" x="1706"/>
        <item m="1" x="1707"/>
        <item m="1" x="1708"/>
        <item m="1" x="1710"/>
        <item m="1" x="1711"/>
        <item m="1" x="1712"/>
        <item m="1" x="1713"/>
        <item m="1" x="1714"/>
        <item m="1" x="1715"/>
        <item m="1" x="1716"/>
        <item m="1" x="1717"/>
        <item m="1" x="1718"/>
        <item m="1" x="1719"/>
        <item m="1" x="1720"/>
        <item m="1" x="1721"/>
        <item m="1" x="1722"/>
        <item m="1" x="1723"/>
        <item m="1" x="1724"/>
        <item m="1" x="1726"/>
        <item m="1" x="1727"/>
        <item m="1" x="1728"/>
        <item m="1" x="1729"/>
        <item m="1" x="1731"/>
        <item m="1" x="1732"/>
        <item m="1" x="1733"/>
        <item m="1" x="1734"/>
        <item m="1" x="1735"/>
        <item m="1" x="1737"/>
        <item m="1" x="1739"/>
        <item m="1" x="1740"/>
        <item m="1" x="1741"/>
        <item m="1" x="1742"/>
        <item m="1" x="1743"/>
        <item m="1" x="1744"/>
        <item m="1" x="1745"/>
        <item m="1" x="1747"/>
        <item m="1" x="1749"/>
        <item m="1" x="1750"/>
        <item m="1" x="1751"/>
        <item m="1" x="1754"/>
        <item m="1" x="1756"/>
        <item m="1" x="1757"/>
        <item m="1" x="1758"/>
        <item m="1" x="1759"/>
        <item m="1" x="1760"/>
        <item m="1" x="1761"/>
        <item m="1" x="1763"/>
        <item x="104"/>
        <item x="106"/>
        <item x="135"/>
        <item x="212"/>
        <item x="426"/>
        <item x="574"/>
        <item x="577"/>
        <item x="589"/>
        <item x="630"/>
        <item x="603"/>
        <item x="160"/>
        <item x="107"/>
        <item x="531"/>
        <item x="116"/>
        <item x="277"/>
        <item x="535"/>
        <item x="94"/>
        <item x="95"/>
        <item x="245"/>
        <item x="299"/>
        <item x="306"/>
        <item x="424"/>
        <item x="429"/>
        <item x="432"/>
        <item x="433"/>
        <item x="431"/>
        <item x="218"/>
        <item x="441"/>
        <item x="444"/>
        <item x="448"/>
        <item x="452"/>
        <item x="453"/>
        <item x="456"/>
        <item x="130"/>
        <item x="462"/>
        <item x="78"/>
        <item x="267"/>
        <item x="236"/>
        <item x="237"/>
        <item x="556"/>
        <item x="90"/>
        <item x="298"/>
        <item x="300"/>
        <item x="340"/>
        <item x="405"/>
        <item x="407"/>
        <item x="565"/>
        <item t="default"/>
      </items>
    </pivotField>
    <pivotField showAll="0"/>
    <pivotField showAll="0"/>
    <pivotField showAll="0"/>
    <pivotField dataField="1" showAll="0"/>
  </pivotFields>
  <rowFields count="6">
    <field x="0"/>
    <field x="3"/>
    <field x="1"/>
    <field x="4"/>
    <field x="2"/>
    <field x="5"/>
  </rowFields>
  <rowItems count="1807">
    <i>
      <x/>
      <x v="23"/>
    </i>
    <i r="2">
      <x v="1"/>
      <x v="28"/>
    </i>
    <i r="4">
      <x v="4"/>
      <x v="467"/>
    </i>
    <i r="4">
      <x v="6"/>
      <x v="460"/>
    </i>
    <i r="4">
      <x v="10"/>
      <x v="455"/>
    </i>
    <i r="4">
      <x v="12"/>
      <x v="461"/>
    </i>
    <i r="4">
      <x v="14"/>
      <x v="451"/>
    </i>
    <i r="4">
      <x v="15"/>
      <x v="458"/>
    </i>
    <i r="4">
      <x v="18"/>
      <x v="447"/>
    </i>
    <i r="4">
      <x v="19"/>
      <x v="450"/>
    </i>
    <i r="4">
      <x v="20"/>
      <x v="468"/>
    </i>
    <i r="4">
      <x v="24"/>
      <x v="449"/>
    </i>
    <i r="4">
      <x v="26"/>
      <x v="472"/>
    </i>
    <i r="4">
      <x v="27"/>
      <x v="564"/>
    </i>
    <i r="4">
      <x v="28"/>
      <x v="465"/>
    </i>
    <i r="4">
      <x v="30"/>
      <x v="88"/>
    </i>
    <i r="4">
      <x v="45"/>
      <x v="464"/>
    </i>
    <i r="4">
      <x v="46"/>
      <x v="422"/>
    </i>
    <i r="2">
      <x v="2"/>
      <x v="80"/>
    </i>
    <i r="4">
      <x v="14"/>
      <x v="331"/>
    </i>
    <i r="4">
      <x v="16"/>
      <x v="328"/>
    </i>
    <i r="4">
      <x v="18"/>
      <x v="320"/>
    </i>
    <i r="4">
      <x v="31"/>
      <x v="259"/>
    </i>
    <i r="4">
      <x v="34"/>
      <x v="263"/>
    </i>
    <i r="4">
      <x v="41"/>
      <x v="266"/>
    </i>
    <i r="4">
      <x v="56"/>
      <x v="571"/>
    </i>
    <i r="2">
      <x v="3"/>
      <x v="76"/>
    </i>
    <i r="4">
      <x v="4"/>
      <x v="498"/>
    </i>
    <i r="2">
      <x v="10"/>
      <x v="39"/>
    </i>
    <i r="4">
      <x v="16"/>
      <x v="358"/>
    </i>
    <i r="4">
      <x v="18"/>
      <x v="179"/>
    </i>
    <i r="2">
      <x v="11"/>
      <x v="45"/>
    </i>
    <i r="4">
      <x v="6"/>
      <x v="405"/>
    </i>
    <i r="4">
      <x v="8"/>
      <x v="403"/>
    </i>
    <i r="4">
      <x v="10"/>
      <x v="414"/>
    </i>
    <i r="2">
      <x v="12"/>
      <x v="72"/>
    </i>
    <i r="4">
      <x v="4"/>
      <x v="417"/>
    </i>
    <i r="4">
      <x v="11"/>
      <x v="418"/>
    </i>
    <i r="4">
      <x v="15"/>
      <x v="406"/>
    </i>
    <i r="4">
      <x v="19"/>
      <x v="370"/>
    </i>
    <i r="4">
      <x v="22"/>
      <x v="303"/>
    </i>
    <i r="4">
      <x v="26"/>
      <x v="404"/>
    </i>
    <i r="4">
      <x v="58"/>
      <x v="579"/>
    </i>
    <i r="4">
      <x v="65"/>
      <x v="478"/>
    </i>
    <i r="4">
      <x v="66"/>
      <x v="409"/>
    </i>
    <i r="2">
      <x v="14"/>
      <x v="27"/>
    </i>
    <i r="4">
      <x v="16"/>
      <x v="151"/>
    </i>
    <i r="4">
      <x v="40"/>
      <x v="408"/>
    </i>
    <i r="4">
      <x v="67"/>
      <x v="609"/>
    </i>
    <i r="2">
      <x v="15"/>
      <x v="31"/>
    </i>
    <i r="4">
      <x v="6"/>
      <x v="235"/>
    </i>
    <i r="4">
      <x v="19"/>
      <x v="429"/>
    </i>
    <i r="4">
      <x v="20"/>
      <x v="227"/>
    </i>
    <i>
      <x v="1"/>
      <x v="19"/>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0"/>
      <x v="161"/>
    </i>
    <i r="4">
      <x v="45"/>
      <x v="464"/>
    </i>
    <i r="4">
      <x v="46"/>
      <x v="422"/>
    </i>
    <i r="2">
      <x v="2"/>
      <x v="80"/>
    </i>
    <i r="4">
      <x v="12"/>
      <x v="332"/>
    </i>
    <i r="4">
      <x v="14"/>
      <x v="331"/>
    </i>
    <i r="4">
      <x v="16"/>
      <x v="328"/>
    </i>
    <i r="4">
      <x v="18"/>
      <x v="318"/>
    </i>
    <i r="4">
      <x v="29"/>
      <x v="270"/>
    </i>
    <i r="4">
      <x v="31"/>
      <x v="259"/>
    </i>
    <i r="4">
      <x v="34"/>
      <x v="263"/>
    </i>
    <i r="4">
      <x v="38"/>
      <x v="268"/>
    </i>
    <i r="4">
      <x v="41"/>
      <x v="266"/>
    </i>
    <i r="4">
      <x v="44"/>
      <x v="260"/>
    </i>
    <i r="4">
      <x v="56"/>
      <x v="576"/>
    </i>
    <i r="4">
      <x v="57"/>
      <x v="325"/>
    </i>
    <i r="2">
      <x v="3"/>
      <x v="76"/>
    </i>
    <i r="4">
      <x v="4"/>
      <x v="498"/>
    </i>
    <i r="4">
      <x v="11"/>
      <x v="295"/>
    </i>
    <i r="2">
      <x v="4"/>
      <x v="68"/>
    </i>
    <i r="4">
      <x v="4"/>
      <x v="313"/>
    </i>
    <i r="4">
      <x v="14"/>
      <x v="427"/>
    </i>
    <i r="4">
      <x v="19"/>
      <x v="341"/>
    </i>
    <i r="4">
      <x v="25"/>
      <x v="486"/>
    </i>
    <i r="4">
      <x v="28"/>
      <x v="410"/>
    </i>
    <i r="4">
      <x v="34"/>
      <x v="385"/>
    </i>
    <i r="4">
      <x v="36"/>
      <x v="389"/>
    </i>
    <i r="2">
      <x v="6"/>
      <x v="67"/>
    </i>
    <i r="4">
      <x v="4"/>
      <x v="360"/>
    </i>
    <i r="4">
      <x v="12"/>
      <x v="585"/>
    </i>
    <i r="2">
      <x v="11"/>
      <x v="54"/>
    </i>
    <i r="4">
      <x v="4"/>
      <x v="289"/>
    </i>
    <i r="4">
      <x v="6"/>
      <x v="430"/>
    </i>
    <i r="2">
      <x v="12"/>
      <x v="58"/>
    </i>
    <i r="4">
      <x v="8"/>
      <x v="224"/>
    </i>
    <i r="4">
      <x v="14"/>
      <x v="425"/>
    </i>
    <i r="2">
      <x v="22"/>
      <x v="41"/>
    </i>
    <i r="4">
      <x v="4"/>
      <x v="301"/>
    </i>
    <i r="4">
      <x v="6"/>
      <x v="524"/>
    </i>
    <i r="4">
      <x v="18"/>
      <x v="438"/>
    </i>
    <i r="2">
      <x v="26"/>
      <x v="24"/>
    </i>
    <i r="4">
      <x v="8"/>
      <x v="226"/>
    </i>
    <i r="4">
      <x v="11"/>
      <x v="143"/>
    </i>
    <i>
      <x v="2"/>
      <x v="31"/>
    </i>
    <i r="2">
      <x v="1"/>
      <x v="28"/>
    </i>
    <i r="4">
      <x v="4"/>
      <x v="467"/>
    </i>
    <i r="4">
      <x v="6"/>
      <x v="460"/>
    </i>
    <i r="4">
      <x v="10"/>
      <x v="455"/>
    </i>
    <i r="4">
      <x v="12"/>
      <x v="461"/>
    </i>
    <i r="4">
      <x v="14"/>
      <x v="451"/>
    </i>
    <i r="4">
      <x v="19"/>
      <x v="450"/>
    </i>
    <i r="4">
      <x v="20"/>
      <x v="468"/>
    </i>
    <i r="4">
      <x v="24"/>
      <x v="449"/>
    </i>
    <i r="4">
      <x v="27"/>
      <x v="564"/>
    </i>
    <i r="4">
      <x v="28"/>
      <x v="465"/>
    </i>
    <i r="4">
      <x v="30"/>
      <x v="88"/>
    </i>
    <i r="2">
      <x v="2"/>
      <x v="80"/>
    </i>
    <i r="4">
      <x v="14"/>
      <x v="331"/>
    </i>
    <i r="2">
      <x v="3"/>
      <x v="76"/>
    </i>
    <i r="4">
      <x v="10"/>
      <x v="505"/>
    </i>
    <i r="2">
      <x v="25"/>
      <x v="88"/>
    </i>
    <i r="4">
      <x v="10"/>
      <x v="189"/>
    </i>
    <i r="4">
      <x v="14"/>
      <x v="426"/>
    </i>
    <i r="4">
      <x v="15"/>
      <x v="273"/>
    </i>
    <i r="4">
      <x v="18"/>
      <x v="327"/>
    </i>
    <i r="4">
      <x v="38"/>
      <x v="307"/>
    </i>
    <i r="2">
      <x v="26"/>
      <x v="22"/>
    </i>
    <i r="4">
      <x v="15"/>
      <x v="228"/>
    </i>
    <i r="4">
      <x v="16"/>
      <x v="1752"/>
    </i>
    <i r="4">
      <x v="21"/>
      <x v="415"/>
    </i>
    <i>
      <x v="3"/>
      <x v="21"/>
    </i>
    <i r="2">
      <x v="1"/>
      <x v="28"/>
    </i>
    <i r="4">
      <x v="4"/>
      <x v="467"/>
    </i>
    <i r="4">
      <x v="6"/>
      <x v="460"/>
    </i>
    <i r="4">
      <x v="12"/>
      <x v="461"/>
    </i>
    <i r="4">
      <x v="14"/>
      <x v="451"/>
    </i>
    <i r="4">
      <x v="15"/>
      <x v="458"/>
    </i>
    <i r="4">
      <x v="18"/>
      <x v="447"/>
    </i>
    <i r="4">
      <x v="19"/>
      <x v="450"/>
    </i>
    <i r="4">
      <x v="20"/>
      <x v="468"/>
    </i>
    <i r="4">
      <x v="24"/>
      <x v="449"/>
    </i>
    <i r="4">
      <x v="26"/>
      <x v="472"/>
    </i>
    <i r="4">
      <x v="27"/>
      <x v="564"/>
    </i>
    <i r="4">
      <x v="30"/>
      <x v="88"/>
    </i>
    <i r="4">
      <x v="45"/>
      <x v="464"/>
    </i>
    <i r="4">
      <x v="46"/>
      <x v="422"/>
    </i>
    <i r="2">
      <x v="2"/>
      <x v="80"/>
    </i>
    <i r="4">
      <x v="14"/>
      <x v="331"/>
    </i>
    <i r="4">
      <x v="16"/>
      <x v="209"/>
    </i>
    <i r="4">
      <x v="31"/>
      <x v="259"/>
    </i>
    <i r="4">
      <x v="34"/>
      <x v="263"/>
    </i>
    <i r="2">
      <x v="3"/>
      <x v="76"/>
    </i>
    <i r="4">
      <x v="4"/>
      <x v="498"/>
    </i>
    <i r="2">
      <x v="4"/>
      <x v="29"/>
    </i>
    <i r="4">
      <x v="4"/>
      <x v="210"/>
    </i>
    <i r="4">
      <x v="6"/>
      <x v="527"/>
    </i>
    <i r="4">
      <x v="8"/>
      <x v="567"/>
    </i>
    <i r="4">
      <x v="11"/>
      <x v="526"/>
    </i>
    <i r="4">
      <x v="12"/>
      <x v="205"/>
    </i>
    <i r="2">
      <x v="15"/>
      <x v="50"/>
    </i>
    <i r="4">
      <x v="6"/>
      <x v="212"/>
    </i>
    <i r="2">
      <x v="16"/>
      <x v="55"/>
    </i>
    <i r="4">
      <x v="8"/>
      <x v="581"/>
    </i>
    <i r="4">
      <x v="12"/>
      <x v="362"/>
    </i>
    <i r="2">
      <x v="18"/>
      <x v="81"/>
    </i>
    <i r="4">
      <x v="4"/>
      <x v="566"/>
    </i>
    <i r="2">
      <x v="22"/>
      <x v="43"/>
    </i>
    <i r="4">
      <x v="4"/>
      <x v="390"/>
    </i>
    <i r="4">
      <x v="6"/>
      <x v="1757"/>
    </i>
    <i r="4">
      <x v="10"/>
      <x v="568"/>
    </i>
    <i r="4">
      <x v="14"/>
      <x v="255"/>
    </i>
    <i r="4">
      <x v="15"/>
      <x v="158"/>
    </i>
    <i r="4">
      <x v="16"/>
      <x v="1733"/>
    </i>
    <i r="4">
      <x v="18"/>
      <x v="1734"/>
    </i>
    <i r="2">
      <x v="23"/>
      <x v="51"/>
    </i>
    <i r="4">
      <x v="4"/>
      <x v="351"/>
    </i>
    <i r="2">
      <x v="26"/>
      <x v="307"/>
    </i>
    <i r="4">
      <x v="16"/>
      <x v="152"/>
    </i>
    <i r="2">
      <x v="27"/>
      <x v="49"/>
    </i>
    <i r="4">
      <x v="6"/>
      <x v="277"/>
    </i>
    <i r="4">
      <x v="10"/>
      <x v="424"/>
    </i>
    <i>
      <x v="4"/>
      <x v="7"/>
    </i>
    <i r="2">
      <x v="1"/>
      <x v="28"/>
    </i>
    <i r="4">
      <x v="4"/>
      <x v="467"/>
    </i>
    <i r="4">
      <x v="6"/>
      <x v="460"/>
    </i>
    <i r="4">
      <x v="14"/>
      <x v="451"/>
    </i>
    <i r="4">
      <x v="15"/>
      <x v="458"/>
    </i>
    <i r="4">
      <x v="24"/>
      <x v="449"/>
    </i>
    <i r="4">
      <x v="27"/>
      <x v="564"/>
    </i>
    <i r="4">
      <x v="28"/>
      <x v="465"/>
    </i>
    <i r="4">
      <x v="30"/>
      <x v="88"/>
    </i>
    <i r="4">
      <x v="46"/>
      <x v="422"/>
    </i>
    <i r="4">
      <x v="55"/>
      <x v="322"/>
    </i>
    <i r="2">
      <x v="2"/>
      <x v="80"/>
    </i>
    <i r="4">
      <x v="14"/>
      <x v="331"/>
    </i>
    <i r="4">
      <x v="31"/>
      <x v="711"/>
    </i>
    <i r="4">
      <x v="34"/>
      <x v="263"/>
    </i>
    <i r="4">
      <x v="41"/>
      <x v="266"/>
    </i>
    <i r="2">
      <x v="3"/>
      <x v="76"/>
    </i>
    <i r="4">
      <x v="4"/>
      <x v="498"/>
    </i>
    <i r="2">
      <x v="4"/>
      <x v="46"/>
    </i>
    <i r="4">
      <x v="4"/>
      <x v="344"/>
    </i>
    <i r="4">
      <x v="6"/>
      <x v="1717"/>
    </i>
    <i r="4">
      <x v="8"/>
      <x v="525"/>
    </i>
    <i r="2">
      <x v="13"/>
      <x v="84"/>
    </i>
    <i r="4">
      <x v="40"/>
      <x v="134"/>
    </i>
    <i r="4">
      <x v="44"/>
      <x v="491"/>
    </i>
    <i r="4">
      <x v="45"/>
      <x v="495"/>
    </i>
    <i r="2">
      <x v="14"/>
      <x v="23"/>
    </i>
    <i r="4">
      <x v="34"/>
      <x v="1718"/>
    </i>
    <i r="4">
      <x v="36"/>
      <x v="1728"/>
    </i>
    <i r="4">
      <x v="38"/>
      <x v="78"/>
    </i>
    <i r="2">
      <x v="19"/>
      <x v="21"/>
    </i>
    <i r="4">
      <x v="10"/>
      <x v="36"/>
    </i>
    <i r="4">
      <x v="11"/>
      <x v="347"/>
    </i>
    <i>
      <x v="5"/>
      <x v="6"/>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4">
      <x v="46"/>
      <x v="422"/>
    </i>
    <i r="2">
      <x v="2"/>
      <x v="80"/>
    </i>
    <i r="4">
      <x v="14"/>
      <x v="331"/>
    </i>
    <i r="4">
      <x v="16"/>
      <x v="328"/>
    </i>
    <i r="4">
      <x v="31"/>
      <x v="259"/>
    </i>
    <i r="4">
      <x v="34"/>
      <x v="263"/>
    </i>
    <i r="4">
      <x v="41"/>
      <x v="266"/>
    </i>
    <i r="2">
      <x v="3"/>
      <x v="76"/>
    </i>
    <i r="4">
      <x v="4"/>
      <x v="498"/>
    </i>
    <i r="2">
      <x v="8"/>
      <x v="52"/>
    </i>
    <i r="4">
      <x v="6"/>
      <x v="413"/>
    </i>
    <i r="4">
      <x v="8"/>
      <x v="538"/>
    </i>
    <i r="4">
      <x v="12"/>
      <x v="546"/>
    </i>
    <i r="4">
      <x v="14"/>
      <x v="1730"/>
    </i>
    <i r="4">
      <x v="28"/>
      <x v="68"/>
    </i>
    <i r="4">
      <x v="33"/>
      <x v="601"/>
    </i>
    <i>
      <x v="6"/>
      <x v="24"/>
    </i>
    <i r="2">
      <x v="1"/>
      <x v="28"/>
    </i>
    <i r="4">
      <x v="4"/>
      <x v="476"/>
    </i>
    <i r="4">
      <x v="6"/>
      <x v="460"/>
    </i>
    <i r="4">
      <x v="12"/>
      <x v="463"/>
    </i>
    <i r="4">
      <x v="14"/>
      <x v="451"/>
    </i>
    <i r="4">
      <x v="15"/>
      <x v="458"/>
    </i>
    <i r="4">
      <x v="18"/>
      <x v="447"/>
    </i>
    <i r="4">
      <x v="19"/>
      <x v="450"/>
    </i>
    <i r="4">
      <x v="20"/>
      <x v="470"/>
    </i>
    <i r="4">
      <x v="24"/>
      <x v="449"/>
    </i>
    <i r="4">
      <x v="26"/>
      <x v="472"/>
    </i>
    <i r="4">
      <x v="27"/>
      <x v="564"/>
    </i>
    <i r="4">
      <x v="28"/>
      <x v="465"/>
    </i>
    <i r="4">
      <x v="30"/>
      <x v="88"/>
    </i>
    <i r="4">
      <x v="45"/>
      <x v="464"/>
    </i>
    <i r="2">
      <x v="2"/>
      <x v="80"/>
    </i>
    <i r="4">
      <x v="14"/>
      <x v="331"/>
    </i>
    <i r="4">
      <x v="16"/>
      <x v="328"/>
    </i>
    <i r="4">
      <x v="18"/>
      <x v="320"/>
    </i>
    <i r="4">
      <x v="34"/>
      <x v="263"/>
    </i>
    <i r="4">
      <x v="41"/>
      <x v="266"/>
    </i>
    <i r="2">
      <x v="3"/>
      <x v="76"/>
    </i>
    <i r="4">
      <x v="6"/>
      <x v="500"/>
    </i>
    <i r="4">
      <x v="11"/>
      <x v="295"/>
    </i>
    <i r="2">
      <x v="4"/>
      <x v="30"/>
    </i>
    <i r="4">
      <x v="4"/>
      <x v="314"/>
    </i>
    <i r="4">
      <x v="8"/>
      <x v="558"/>
    </i>
    <i r="4">
      <x v="10"/>
      <x v="602"/>
    </i>
    <i r="4">
      <x v="14"/>
      <x v="436"/>
    </i>
    <i r="4">
      <x v="15"/>
      <x v="149"/>
    </i>
    <i r="4">
      <x v="18"/>
      <x v="214"/>
    </i>
    <i r="4">
      <x v="22"/>
      <x v="589"/>
    </i>
    <i r="4">
      <x v="24"/>
      <x v="1750"/>
    </i>
    <i r="4">
      <x v="25"/>
      <x v="207"/>
    </i>
    <i r="4">
      <x v="28"/>
      <x v="138"/>
    </i>
    <i r="4">
      <x v="29"/>
      <x v="11"/>
    </i>
    <i r="5">
      <x v="187"/>
    </i>
    <i r="2">
      <x v="8"/>
      <x v="73"/>
    </i>
    <i r="4">
      <x v="10"/>
      <x v="411"/>
    </i>
    <i r="4">
      <x v="11"/>
      <x v="198"/>
    </i>
    <i r="4">
      <x v="27"/>
      <x v="1719"/>
    </i>
    <i r="4">
      <x v="29"/>
      <x v="130"/>
    </i>
    <i r="4">
      <x v="33"/>
      <x v="611"/>
    </i>
    <i r="4">
      <x v="36"/>
      <x v="243"/>
    </i>
    <i r="4">
      <x v="40"/>
      <x v="166"/>
    </i>
    <i r="4">
      <x v="46"/>
      <x v="275"/>
    </i>
    <i r="4">
      <x v="47"/>
      <x v="202"/>
    </i>
    <i r="4">
      <x v="49"/>
      <x v="338"/>
    </i>
    <i r="4">
      <x v="51"/>
      <x v="153"/>
    </i>
    <i r="4">
      <x v="53"/>
      <x v="154"/>
    </i>
    <i r="4">
      <x v="55"/>
      <x v="147"/>
    </i>
    <i r="4">
      <x v="59"/>
      <x v="132"/>
    </i>
    <i>
      <x v="7"/>
      <x v="3"/>
    </i>
    <i r="2">
      <x v="1"/>
      <x v="28"/>
    </i>
    <i r="4">
      <x v="4"/>
      <x v="467"/>
    </i>
    <i r="4">
      <x v="6"/>
      <x v="459"/>
    </i>
    <i r="4">
      <x v="12"/>
      <x v="462"/>
    </i>
    <i r="4">
      <x v="14"/>
      <x v="451"/>
    </i>
    <i r="4">
      <x v="15"/>
      <x v="458"/>
    </i>
    <i r="4">
      <x v="18"/>
      <x v="447"/>
    </i>
    <i r="4">
      <x v="19"/>
      <x v="450"/>
    </i>
    <i r="4">
      <x v="20"/>
      <x v="469"/>
    </i>
    <i r="4">
      <x v="21"/>
      <x v="474"/>
    </i>
    <i r="4">
      <x v="24"/>
      <x v="448"/>
    </i>
    <i r="4">
      <x v="26"/>
      <x v="471"/>
    </i>
    <i r="4">
      <x v="27"/>
      <x v="564"/>
    </i>
    <i r="4">
      <x v="28"/>
      <x v="465"/>
    </i>
    <i r="4">
      <x v="30"/>
      <x v="90"/>
    </i>
    <i r="4">
      <x v="46"/>
      <x v="421"/>
    </i>
    <i r="4">
      <x v="49"/>
      <x v="322"/>
    </i>
    <i r="2">
      <x v="2"/>
      <x v="80"/>
    </i>
    <i r="4">
      <x v="14"/>
      <x v="331"/>
    </i>
    <i r="4">
      <x v="16"/>
      <x v="328"/>
    </i>
    <i r="4">
      <x v="18"/>
      <x v="320"/>
    </i>
    <i r="4">
      <x v="31"/>
      <x v="259"/>
    </i>
    <i r="4">
      <x v="34"/>
      <x v="261"/>
    </i>
    <i r="4">
      <x v="41"/>
      <x v="266"/>
    </i>
    <i r="2">
      <x v="3"/>
      <x v="76"/>
    </i>
    <i r="4">
      <x v="6"/>
      <x v="499"/>
    </i>
    <i r="4">
      <x v="11"/>
      <x v="295"/>
    </i>
    <i r="2">
      <x v="6"/>
      <x v="305"/>
    </i>
    <i r="4">
      <x v="4"/>
      <x v="521"/>
    </i>
    <i r="5">
      <x v="1727"/>
    </i>
    <i r="4">
      <x v="6"/>
      <x v="528"/>
    </i>
    <i r="4">
      <x v="8"/>
      <x v="378"/>
    </i>
    <i r="4">
      <x v="10"/>
      <x v="193"/>
    </i>
    <i r="4">
      <x v="11"/>
      <x v="111"/>
    </i>
    <i r="4">
      <x v="12"/>
      <x v="85"/>
    </i>
    <i r="4">
      <x v="14"/>
      <x v="334"/>
    </i>
    <i r="4">
      <x v="15"/>
      <x v="356"/>
    </i>
    <i r="4">
      <x v="16"/>
      <x v="151"/>
    </i>
    <i r="4">
      <x v="18"/>
      <x v="63"/>
    </i>
    <i r="4">
      <x v="19"/>
      <x v="369"/>
    </i>
    <i r="4">
      <x v="20"/>
      <x v="379"/>
    </i>
    <i r="4">
      <x v="21"/>
      <x v="388"/>
    </i>
    <i r="2">
      <x v="8"/>
      <x v="306"/>
    </i>
    <i r="4">
      <x v="10"/>
      <x v="61"/>
    </i>
    <i r="4">
      <x v="11"/>
      <x v="13"/>
    </i>
    <i r="4">
      <x v="12"/>
      <x v="343"/>
    </i>
    <i r="4">
      <x v="14"/>
      <x v="230"/>
    </i>
    <i r="4">
      <x v="15"/>
      <x v="213"/>
    </i>
    <i>
      <x v="8"/>
      <x v="25"/>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2">
      <x v="2"/>
      <x v="80"/>
    </i>
    <i r="4">
      <x v="14"/>
      <x v="331"/>
    </i>
    <i r="4">
      <x v="16"/>
      <x v="328"/>
    </i>
    <i r="4">
      <x v="29"/>
      <x v="270"/>
    </i>
    <i r="4">
      <x v="31"/>
      <x v="259"/>
    </i>
    <i r="4">
      <x v="34"/>
      <x v="263"/>
    </i>
    <i r="4">
      <x v="41"/>
      <x v="266"/>
    </i>
    <i r="4">
      <x v="56"/>
      <x v="574"/>
    </i>
    <i r="2">
      <x v="3"/>
      <x v="76"/>
    </i>
    <i r="4">
      <x v="4"/>
      <x v="498"/>
    </i>
    <i r="2">
      <x v="4"/>
      <x v="7"/>
    </i>
    <i r="4">
      <x v="4"/>
      <x v="397"/>
    </i>
    <i r="4">
      <x v="6"/>
      <x v="177"/>
    </i>
    <i r="4">
      <x v="12"/>
      <x v="440"/>
    </i>
    <i r="4">
      <x v="14"/>
      <x v="48"/>
    </i>
    <i r="4">
      <x v="16"/>
      <x v="146"/>
    </i>
    <i r="2">
      <x v="6"/>
      <x v="4"/>
    </i>
    <i r="4">
      <x v="6"/>
      <x v="529"/>
    </i>
    <i r="4">
      <x v="10"/>
      <x v="176"/>
    </i>
    <i r="4">
      <x v="11"/>
      <x v="294"/>
    </i>
    <i r="4">
      <x v="15"/>
      <x v="292"/>
    </i>
    <i r="4">
      <x v="18"/>
      <x v="605"/>
    </i>
    <i r="4">
      <x v="19"/>
      <x v="145"/>
    </i>
    <i r="4">
      <x v="20"/>
      <x v="423"/>
    </i>
    <i r="4">
      <x v="25"/>
      <x v="27"/>
    </i>
    <i r="2">
      <x v="10"/>
      <x v="10"/>
    </i>
    <i r="4">
      <x v="8"/>
      <x v="293"/>
    </i>
    <i r="2">
      <x v="12"/>
      <x v="19"/>
    </i>
    <i r="4">
      <x v="4"/>
      <x v="297"/>
    </i>
    <i r="4">
      <x v="6"/>
      <x v="280"/>
    </i>
    <i r="2">
      <x v="13"/>
      <x v="8"/>
    </i>
    <i r="4">
      <x v="8"/>
      <x v="412"/>
    </i>
    <i r="4">
      <x v="16"/>
      <x v="191"/>
    </i>
    <i r="4">
      <x v="19"/>
      <x v="487"/>
    </i>
    <i>
      <x v="9"/>
      <x v="26"/>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1"/>
      <x v="161"/>
    </i>
    <i r="4">
      <x v="45"/>
      <x v="464"/>
    </i>
    <i r="4">
      <x v="46"/>
      <x v="422"/>
    </i>
    <i r="2">
      <x v="2"/>
      <x v="80"/>
    </i>
    <i r="4">
      <x v="14"/>
      <x v="331"/>
    </i>
    <i r="4">
      <x v="16"/>
      <x v="328"/>
    </i>
    <i r="4">
      <x v="31"/>
      <x v="256"/>
    </i>
    <i r="4">
      <x v="34"/>
      <x v="263"/>
    </i>
    <i r="4">
      <x v="54"/>
      <x v="580"/>
    </i>
    <i r="2">
      <x v="3"/>
      <x v="76"/>
    </i>
    <i r="4">
      <x v="4"/>
      <x v="498"/>
    </i>
    <i r="2">
      <x v="6"/>
      <x v="33"/>
    </i>
    <i r="4">
      <x v="4"/>
      <x v="444"/>
    </i>
    <i r="4">
      <x v="8"/>
      <x v="329"/>
    </i>
    <i r="4">
      <x v="11"/>
      <x v="355"/>
    </i>
    <i r="4">
      <x v="12"/>
      <x v="298"/>
    </i>
    <i r="4">
      <x v="15"/>
      <x v="573"/>
    </i>
    <i r="4">
      <x v="16"/>
      <x v="146"/>
    </i>
    <i r="2">
      <x v="8"/>
      <x v="86"/>
    </i>
    <i r="4">
      <x v="4"/>
      <x v="365"/>
    </i>
    <i r="4">
      <x v="11"/>
      <x v="433"/>
    </i>
    <i r="4">
      <x v="14"/>
      <x v="199"/>
    </i>
    <i r="4">
      <x v="18"/>
      <x v="79"/>
    </i>
    <i r="2">
      <x v="10"/>
      <x v="42"/>
    </i>
    <i r="4">
      <x v="10"/>
      <x v="284"/>
    </i>
    <i r="4">
      <x v="11"/>
      <x v="1720"/>
    </i>
    <i r="4">
      <x v="16"/>
      <x v="237"/>
    </i>
    <i r="4">
      <x v="31"/>
      <x v="244"/>
    </i>
    <i>
      <x v="10"/>
      <x v="20"/>
    </i>
    <i r="2">
      <x v="1"/>
      <x v="28"/>
    </i>
    <i r="4">
      <x v="4"/>
      <x v="467"/>
    </i>
    <i r="4">
      <x v="6"/>
      <x v="460"/>
    </i>
    <i r="4">
      <x v="12"/>
      <x v="461"/>
    </i>
    <i r="4">
      <x v="14"/>
      <x v="451"/>
    </i>
    <i r="4">
      <x v="15"/>
      <x v="458"/>
    </i>
    <i r="4">
      <x v="18"/>
      <x v="447"/>
    </i>
    <i r="4">
      <x v="19"/>
      <x v="450"/>
    </i>
    <i r="4">
      <x v="20"/>
      <x v="468"/>
    </i>
    <i r="4">
      <x v="24"/>
      <x v="449"/>
    </i>
    <i r="4">
      <x v="27"/>
      <x v="564"/>
    </i>
    <i r="4">
      <x v="28"/>
      <x v="465"/>
    </i>
    <i r="4">
      <x v="30"/>
      <x v="88"/>
    </i>
    <i r="4">
      <x v="45"/>
      <x v="464"/>
    </i>
    <i r="2">
      <x v="2"/>
      <x v="80"/>
    </i>
    <i r="4">
      <x v="14"/>
      <x v="331"/>
    </i>
    <i r="4">
      <x v="16"/>
      <x v="328"/>
    </i>
    <i r="4">
      <x v="31"/>
      <x v="259"/>
    </i>
    <i r="4">
      <x v="34"/>
      <x v="263"/>
    </i>
    <i r="4">
      <x v="36"/>
      <x v="269"/>
    </i>
    <i r="4">
      <x v="41"/>
      <x v="266"/>
    </i>
    <i r="2">
      <x v="3"/>
      <x v="76"/>
    </i>
    <i r="4">
      <x v="4"/>
      <x v="498"/>
    </i>
    <i r="2">
      <x v="10"/>
      <x v="57"/>
    </i>
    <i r="4">
      <x v="10"/>
      <x v="99"/>
    </i>
    <i r="4">
      <x v="11"/>
      <x v="2"/>
    </i>
    <i r="2">
      <x v="11"/>
      <x v="15"/>
    </i>
    <i r="4">
      <x v="4"/>
      <x v="361"/>
    </i>
    <i r="4">
      <x v="11"/>
      <x v="1743"/>
    </i>
    <i r="4">
      <x v="12"/>
      <x v="178"/>
    </i>
    <i r="4">
      <x v="14"/>
      <x v="183"/>
    </i>
    <i r="4">
      <x v="15"/>
      <x v="47"/>
    </i>
    <i>
      <x v="11"/>
      <x v="2"/>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14"/>
      <x v="331"/>
    </i>
    <i r="4">
      <x v="16"/>
      <x v="328"/>
    </i>
    <i r="4">
      <x v="31"/>
      <x v="259"/>
    </i>
    <i r="5">
      <x v="260"/>
    </i>
    <i r="4">
      <x v="34"/>
      <x v="263"/>
    </i>
    <i r="4">
      <x v="41"/>
      <x v="266"/>
    </i>
    <i r="2">
      <x v="3"/>
      <x v="76"/>
    </i>
    <i r="4">
      <x v="4"/>
      <x v="498"/>
    </i>
    <i r="4">
      <x v="10"/>
      <x v="505"/>
    </i>
    <i r="2">
      <x v="4"/>
      <x v="79"/>
    </i>
    <i r="4">
      <x v="4"/>
      <x v="311"/>
    </i>
    <i r="4">
      <x v="6"/>
      <x v="35"/>
    </i>
    <i r="4">
      <x v="8"/>
      <x v="337"/>
    </i>
    <i r="4">
      <x v="28"/>
      <x v="479"/>
    </i>
    <i r="4">
      <x v="29"/>
      <x v="60"/>
    </i>
    <i r="4">
      <x v="30"/>
      <x v="613"/>
    </i>
    <i r="4">
      <x v="31"/>
      <x v="548"/>
    </i>
    <i r="2">
      <x v="8"/>
      <x v="60"/>
    </i>
    <i r="4">
      <x v="18"/>
      <x v="481"/>
    </i>
    <i r="4">
      <x v="19"/>
      <x v="26"/>
    </i>
    <i r="4">
      <x v="20"/>
      <x v="516"/>
    </i>
    <i r="4">
      <x v="22"/>
      <x v="252"/>
    </i>
    <i r="4">
      <x v="46"/>
      <x v="536"/>
    </i>
    <i r="4">
      <x v="47"/>
      <x v="185"/>
    </i>
    <i r="4">
      <x v="48"/>
      <x v="186"/>
    </i>
    <i r="4">
      <x v="49"/>
      <x v="593"/>
    </i>
    <i>
      <x v="12"/>
      <x v="18"/>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14"/>
      <x v="331"/>
    </i>
    <i r="4">
      <x v="16"/>
      <x v="328"/>
    </i>
    <i r="4">
      <x v="31"/>
      <x v="259"/>
    </i>
    <i r="4">
      <x v="34"/>
      <x v="263"/>
    </i>
    <i r="4">
      <x v="41"/>
      <x v="266"/>
    </i>
    <i r="2">
      <x v="3"/>
      <x v="76"/>
    </i>
    <i r="4">
      <x v="10"/>
      <x v="1754"/>
    </i>
    <i r="2">
      <x v="4"/>
      <x v="13"/>
    </i>
    <i r="4">
      <x v="4"/>
      <x v="1755"/>
    </i>
    <i r="4">
      <x v="8"/>
      <x v="477"/>
    </i>
    <i r="4">
      <x v="11"/>
      <x v="597"/>
    </i>
    <i r="4">
      <x v="12"/>
      <x v="49"/>
    </i>
    <i r="4">
      <x v="16"/>
      <x v="304"/>
    </i>
    <i r="4">
      <x v="18"/>
      <x v="1735"/>
    </i>
    <i r="4">
      <x v="25"/>
      <x v="276"/>
    </i>
    <i r="4">
      <x v="31"/>
      <x v="242"/>
    </i>
    <i r="4">
      <x v="33"/>
      <x v="584"/>
    </i>
    <i r="4">
      <x v="34"/>
      <x v="442"/>
    </i>
    <i r="4">
      <x v="40"/>
      <x v="305"/>
    </i>
    <i r="4">
      <x v="47"/>
      <x v="346"/>
    </i>
    <i r="2">
      <x v="11"/>
      <x v="48"/>
    </i>
    <i r="4">
      <x v="4"/>
      <x v="10"/>
    </i>
    <i r="4">
      <x v="6"/>
      <x v="428"/>
    </i>
    <i r="4">
      <x v="8"/>
      <x v="352"/>
    </i>
    <i r="4">
      <x v="10"/>
      <x v="94"/>
    </i>
    <i r="4">
      <x v="11"/>
      <x v="168"/>
    </i>
    <i r="4">
      <x v="14"/>
      <x v="218"/>
    </i>
    <i r="4">
      <x v="27"/>
      <x v="28"/>
    </i>
    <i r="4">
      <x v="33"/>
      <x v="354"/>
    </i>
    <i r="4">
      <x v="34"/>
      <x v="76"/>
    </i>
    <i r="4">
      <x v="36"/>
      <x v="192"/>
    </i>
    <i r="2">
      <x v="12"/>
      <x v="119"/>
    </i>
    <i r="4">
      <x v="22"/>
      <x v="792"/>
    </i>
    <i r="4">
      <x v="44"/>
      <x v="793"/>
    </i>
    <i r="4">
      <x v="45"/>
      <x v="794"/>
    </i>
    <i r="4">
      <x v="46"/>
      <x v="795"/>
    </i>
    <i>
      <x v="13"/>
      <x/>
    </i>
    <i r="2">
      <x v="1"/>
      <x v="28"/>
    </i>
    <i r="4">
      <x v="4"/>
      <x v="467"/>
    </i>
    <i r="4">
      <x v="6"/>
      <x v="460"/>
    </i>
    <i r="4">
      <x v="12"/>
      <x v="461"/>
    </i>
    <i r="4">
      <x v="14"/>
      <x v="451"/>
    </i>
    <i r="4">
      <x v="15"/>
      <x v="458"/>
    </i>
    <i r="4">
      <x v="18"/>
      <x v="447"/>
    </i>
    <i r="4">
      <x v="19"/>
      <x v="450"/>
    </i>
    <i r="4">
      <x v="20"/>
      <x v="468"/>
    </i>
    <i r="4">
      <x v="24"/>
      <x v="449"/>
    </i>
    <i r="4">
      <x v="26"/>
      <x v="472"/>
    </i>
    <i r="4">
      <x v="27"/>
      <x v="564"/>
    </i>
    <i r="4">
      <x v="28"/>
      <x v="465"/>
    </i>
    <i r="4">
      <x v="30"/>
      <x v="121"/>
    </i>
    <i r="2">
      <x v="2"/>
      <x v="18"/>
    </i>
    <i r="4">
      <x v="23"/>
      <x v="326"/>
    </i>
    <i r="4">
      <x v="35"/>
      <x v="263"/>
    </i>
    <i r="4">
      <x v="42"/>
      <x v="266"/>
    </i>
    <i r="2">
      <x v="3"/>
      <x v="76"/>
    </i>
    <i r="4">
      <x v="4"/>
      <x v="498"/>
    </i>
    <i r="4">
      <x v="11"/>
      <x v="296"/>
    </i>
    <i r="2">
      <x v="5"/>
      <x v="11"/>
    </i>
    <i r="4">
      <x v="8"/>
      <x v="533"/>
    </i>
    <i r="2">
      <x v="7"/>
      <x v="11"/>
    </i>
    <i r="4">
      <x v="10"/>
      <x v="399"/>
    </i>
    <i r="4">
      <x v="19"/>
      <x v="400"/>
    </i>
    <i r="4">
      <x v="26"/>
      <x v="398"/>
    </i>
    <i r="2">
      <x v="9"/>
      <x v="16"/>
    </i>
    <i r="4">
      <x v="4"/>
      <x v="159"/>
    </i>
    <i r="4">
      <x v="6"/>
      <x v="1753"/>
    </i>
    <i r="4">
      <x v="8"/>
      <x v="485"/>
    </i>
    <i r="4">
      <x v="10"/>
      <x v="441"/>
    </i>
    <i r="4">
      <x v="11"/>
      <x v="43"/>
    </i>
    <i r="4">
      <x v="12"/>
      <x v="488"/>
    </i>
    <i r="4">
      <x v="14"/>
      <x v="618"/>
    </i>
    <i r="4">
      <x v="16"/>
      <x v="146"/>
    </i>
    <i r="4">
      <x v="38"/>
      <x v="58"/>
    </i>
    <i>
      <x v="14"/>
      <x v="32"/>
    </i>
    <i r="2">
      <x v="1"/>
      <x v="28"/>
    </i>
    <i r="4">
      <x v="4"/>
      <x v="467"/>
    </i>
    <i r="4">
      <x v="6"/>
      <x v="460"/>
    </i>
    <i r="4">
      <x v="12"/>
      <x v="461"/>
    </i>
    <i r="4">
      <x v="14"/>
      <x v="451"/>
    </i>
    <i r="4">
      <x v="15"/>
      <x v="458"/>
    </i>
    <i r="4">
      <x v="18"/>
      <x v="447"/>
    </i>
    <i r="4">
      <x v="19"/>
      <x v="450"/>
    </i>
    <i r="4">
      <x v="24"/>
      <x v="449"/>
    </i>
    <i r="4">
      <x v="26"/>
      <x v="472"/>
    </i>
    <i r="4">
      <x v="27"/>
      <x v="564"/>
    </i>
    <i r="4">
      <x v="28"/>
      <x v="465"/>
    </i>
    <i r="4">
      <x v="30"/>
      <x v="88"/>
    </i>
    <i r="4">
      <x v="45"/>
      <x v="464"/>
    </i>
    <i r="2">
      <x v="2"/>
      <x v="80"/>
    </i>
    <i r="4">
      <x v="16"/>
      <x v="328"/>
    </i>
    <i r="4">
      <x v="34"/>
      <x v="263"/>
    </i>
    <i r="4">
      <x v="41"/>
      <x v="266"/>
    </i>
    <i r="2">
      <x v="3"/>
      <x v="76"/>
    </i>
    <i r="4">
      <x v="4"/>
      <x v="498"/>
    </i>
    <i r="2">
      <x v="4"/>
      <x v="62"/>
    </i>
    <i r="4">
      <x v="12"/>
      <x v="216"/>
    </i>
    <i r="4">
      <x v="24"/>
      <x v="523"/>
    </i>
    <i r="4">
      <x v="26"/>
      <x v="407"/>
    </i>
    <i r="4">
      <x v="33"/>
      <x v="1731"/>
    </i>
    <i r="4">
      <x v="37"/>
      <x v="215"/>
    </i>
    <i r="4">
      <x v="78"/>
      <x v="151"/>
    </i>
    <i r="2">
      <x v="12"/>
      <x v="83"/>
    </i>
    <i r="4">
      <x v="8"/>
      <x v="170"/>
    </i>
    <i>
      <x v="15"/>
      <x v="4"/>
    </i>
    <i r="2">
      <x v="1"/>
      <x v="28"/>
    </i>
    <i r="4">
      <x v="4"/>
      <x v="467"/>
    </i>
    <i r="4">
      <x v="6"/>
      <x v="460"/>
    </i>
    <i r="4">
      <x v="11"/>
      <x v="464"/>
    </i>
    <i r="4">
      <x v="12"/>
      <x v="463"/>
    </i>
    <i r="4">
      <x v="14"/>
      <x v="451"/>
    </i>
    <i r="4">
      <x v="15"/>
      <x v="458"/>
    </i>
    <i r="4">
      <x v="18"/>
      <x v="447"/>
    </i>
    <i r="4">
      <x v="27"/>
      <x v="564"/>
    </i>
    <i r="4">
      <x v="30"/>
      <x v="88"/>
    </i>
    <i r="2">
      <x v="2"/>
      <x v="80"/>
    </i>
    <i r="4">
      <x v="34"/>
      <x v="263"/>
    </i>
    <i r="4">
      <x v="41"/>
      <x v="266"/>
    </i>
    <i r="2">
      <x v="3"/>
      <x v="76"/>
    </i>
    <i r="4">
      <x v="4"/>
      <x v="498"/>
    </i>
    <i r="2">
      <x v="14"/>
      <x v="37"/>
    </i>
    <i r="4">
      <x v="6"/>
      <x v="557"/>
    </i>
    <i r="4">
      <x v="10"/>
      <x v="336"/>
    </i>
    <i r="4">
      <x v="11"/>
      <x v="19"/>
    </i>
    <i r="4">
      <x v="15"/>
      <x v="588"/>
    </i>
    <i r="4">
      <x v="16"/>
      <x v="599"/>
    </i>
    <i r="4">
      <x v="18"/>
      <x v="744"/>
    </i>
    <i r="4">
      <x v="21"/>
      <x v="131"/>
    </i>
    <i r="4">
      <x v="30"/>
      <x v="203"/>
    </i>
    <i r="4">
      <x v="34"/>
      <x v="1658"/>
    </i>
    <i r="4">
      <x v="38"/>
      <x v="174"/>
    </i>
    <i r="4">
      <x v="41"/>
      <x v="377"/>
    </i>
    <i r="4">
      <x v="43"/>
      <x v="315"/>
    </i>
    <i r="4">
      <x v="44"/>
      <x v="46"/>
    </i>
    <i r="4">
      <x v="47"/>
      <x v="155"/>
    </i>
    <i r="4">
      <x v="48"/>
      <x v="34"/>
    </i>
    <i r="4">
      <x v="51"/>
      <x v="169"/>
    </i>
    <i r="4">
      <x v="52"/>
      <x v="219"/>
    </i>
    <i>
      <x v="17"/>
      <x v="17"/>
    </i>
    <i r="2">
      <x v="1"/>
      <x v="28"/>
    </i>
    <i r="4">
      <x v="4"/>
      <x v="467"/>
    </i>
    <i r="4">
      <x v="6"/>
      <x v="460"/>
    </i>
    <i r="4">
      <x v="10"/>
      <x v="455"/>
    </i>
    <i r="4">
      <x v="12"/>
      <x v="461"/>
    </i>
    <i r="4">
      <x v="14"/>
      <x v="451"/>
    </i>
    <i r="4">
      <x v="15"/>
      <x v="458"/>
    </i>
    <i r="4">
      <x v="16"/>
      <x v="454"/>
    </i>
    <i r="4">
      <x v="18"/>
      <x v="447"/>
    </i>
    <i r="4">
      <x v="19"/>
      <x v="450"/>
    </i>
    <i r="4">
      <x v="20"/>
      <x v="468"/>
    </i>
    <i r="4">
      <x v="24"/>
      <x v="449"/>
    </i>
    <i r="4">
      <x v="26"/>
      <x v="472"/>
    </i>
    <i r="4">
      <x v="27"/>
      <x v="564"/>
    </i>
    <i r="4">
      <x v="28"/>
      <x v="465"/>
    </i>
    <i r="4">
      <x v="30"/>
      <x v="88"/>
    </i>
    <i r="4">
      <x v="45"/>
      <x v="464"/>
    </i>
    <i r="4">
      <x v="55"/>
      <x v="323"/>
    </i>
    <i r="4">
      <x v="58"/>
      <x v="125"/>
    </i>
    <i r="2">
      <x v="2"/>
      <x v="80"/>
    </i>
    <i r="4">
      <x v="6"/>
      <x v="256"/>
    </i>
    <i r="4">
      <x v="14"/>
      <x v="331"/>
    </i>
    <i r="4">
      <x v="15"/>
      <x v="331"/>
    </i>
    <i r="4">
      <x v="16"/>
      <x v="328"/>
    </i>
    <i r="4">
      <x v="28"/>
      <x v="466"/>
    </i>
    <i r="4">
      <x v="29"/>
      <x v="271"/>
    </i>
    <i r="4">
      <x v="33"/>
      <x v="265"/>
    </i>
    <i r="4">
      <x v="34"/>
      <x v="263"/>
    </i>
    <i r="4">
      <x v="36"/>
      <x v="269"/>
    </i>
    <i r="4">
      <x v="40"/>
      <x v="267"/>
    </i>
    <i r="4">
      <x v="41"/>
      <x v="266"/>
    </i>
    <i r="4">
      <x v="54"/>
      <x v="580"/>
    </i>
    <i r="4">
      <x v="56"/>
      <x v="576"/>
    </i>
    <i r="4">
      <x v="58"/>
      <x v="578"/>
    </i>
    <i r="4">
      <x v="60"/>
      <x v="572"/>
    </i>
    <i r="4">
      <x v="62"/>
      <x v="582"/>
    </i>
    <i r="4">
      <x v="63"/>
      <x v="576"/>
    </i>
    <i r="4">
      <x v="64"/>
      <x v="328"/>
    </i>
    <i r="2">
      <x v="3"/>
      <x v="76"/>
    </i>
    <i r="4">
      <x v="4"/>
      <x v="498"/>
    </i>
    <i r="2">
      <x v="6"/>
      <x v="74"/>
    </i>
    <i r="4">
      <x v="6"/>
      <x v="1758"/>
    </i>
    <i r="4">
      <x v="8"/>
      <x v="1736"/>
    </i>
    <i r="4">
      <x v="10"/>
      <x v="552"/>
    </i>
    <i r="4">
      <x v="11"/>
      <x v="1759"/>
    </i>
    <i r="4">
      <x v="12"/>
      <x v="105"/>
    </i>
    <i r="4">
      <x v="18"/>
      <x v="335"/>
    </i>
    <i r="4">
      <x v="19"/>
      <x v="91"/>
    </i>
    <i r="4">
      <x v="28"/>
      <x v="122"/>
    </i>
    <i r="4">
      <x v="29"/>
      <x v="1737"/>
    </i>
    <i r="4">
      <x v="46"/>
      <x v="532"/>
    </i>
    <i>
      <x v="18"/>
      <x v="12"/>
    </i>
    <i r="2">
      <x v="1"/>
      <x v="28"/>
    </i>
    <i r="4">
      <x v="4"/>
      <x v="467"/>
    </i>
    <i r="4">
      <x v="10"/>
      <x v="455"/>
    </i>
    <i r="4">
      <x v="12"/>
      <x v="463"/>
    </i>
    <i r="4">
      <x v="14"/>
      <x v="451"/>
    </i>
    <i r="4">
      <x v="15"/>
      <x v="458"/>
    </i>
    <i r="4">
      <x v="18"/>
      <x v="447"/>
    </i>
    <i r="4">
      <x v="19"/>
      <x v="450"/>
    </i>
    <i r="4">
      <x v="24"/>
      <x v="449"/>
    </i>
    <i r="4">
      <x v="26"/>
      <x v="472"/>
    </i>
    <i r="4">
      <x v="27"/>
      <x v="564"/>
    </i>
    <i r="4">
      <x v="30"/>
      <x v="88"/>
    </i>
    <i r="2">
      <x v="2"/>
      <x v="80"/>
    </i>
    <i r="4">
      <x v="11"/>
      <x v="316"/>
    </i>
    <i r="4">
      <x v="14"/>
      <x v="331"/>
    </i>
    <i r="4">
      <x v="34"/>
      <x v="264"/>
    </i>
    <i r="4">
      <x v="41"/>
      <x v="266"/>
    </i>
    <i r="4">
      <x v="60"/>
      <x v="577"/>
    </i>
    <i r="2">
      <x v="3"/>
      <x v="76"/>
    </i>
    <i r="4">
      <x v="4"/>
      <x v="498"/>
    </i>
    <i r="4">
      <x v="11"/>
      <x v="295"/>
    </i>
    <i r="2">
      <x v="8"/>
      <x v="17"/>
    </i>
    <i r="4">
      <x v="4"/>
      <x v="518"/>
    </i>
    <i r="4">
      <x v="6"/>
      <x v="510"/>
    </i>
    <i r="4">
      <x v="8"/>
      <x v="511"/>
    </i>
    <i r="4">
      <x v="10"/>
      <x v="512"/>
    </i>
    <i r="4">
      <x v="11"/>
      <x v="501"/>
    </i>
    <i r="4">
      <x v="12"/>
      <x v="308"/>
    </i>
    <i r="4">
      <x v="14"/>
      <x v="144"/>
    </i>
    <i r="4">
      <x v="15"/>
      <x v="366"/>
    </i>
    <i r="4">
      <x v="16"/>
      <x v="350"/>
    </i>
    <i r="4">
      <x v="18"/>
      <x v="82"/>
    </i>
    <i r="4">
      <x v="19"/>
      <x v="239"/>
    </i>
    <i r="4">
      <x v="20"/>
      <x v="590"/>
    </i>
    <i r="4">
      <x v="21"/>
      <x v="1760"/>
    </i>
    <i r="2">
      <x v="10"/>
      <x v="9"/>
    </i>
    <i r="4">
      <x v="4"/>
      <x v="32"/>
    </i>
    <i r="4">
      <x v="12"/>
      <x v="31"/>
    </i>
    <i r="4">
      <x v="15"/>
      <x v="33"/>
    </i>
    <i r="4">
      <x v="16"/>
      <x v="519"/>
    </i>
    <i r="4">
      <x v="18"/>
      <x v="229"/>
    </i>
    <i r="4">
      <x v="19"/>
      <x v="559"/>
    </i>
    <i r="4">
      <x v="21"/>
      <x v="554"/>
    </i>
    <i>
      <x v="19"/>
      <x v="10"/>
    </i>
    <i r="2">
      <x v="1"/>
      <x v="28"/>
    </i>
    <i r="4">
      <x v="4"/>
      <x v="467"/>
    </i>
    <i r="4">
      <x v="6"/>
      <x v="460"/>
    </i>
    <i r="4">
      <x v="12"/>
      <x v="461"/>
    </i>
    <i r="4">
      <x v="14"/>
      <x v="451"/>
    </i>
    <i r="4">
      <x v="15"/>
      <x v="458"/>
    </i>
    <i r="4">
      <x v="18"/>
      <x v="447"/>
    </i>
    <i r="4">
      <x v="19"/>
      <x v="450"/>
    </i>
    <i r="4">
      <x v="20"/>
      <x v="468"/>
    </i>
    <i r="4">
      <x v="24"/>
      <x v="449"/>
    </i>
    <i r="4">
      <x v="26"/>
      <x v="472"/>
    </i>
    <i r="4">
      <x v="27"/>
      <x v="564"/>
    </i>
    <i r="4">
      <x v="30"/>
      <x v="88"/>
    </i>
    <i r="4">
      <x v="59"/>
      <x v="600"/>
    </i>
    <i r="2">
      <x v="2"/>
      <x v="80"/>
    </i>
    <i r="4">
      <x v="14"/>
      <x v="331"/>
    </i>
    <i r="4">
      <x v="31"/>
      <x v="259"/>
    </i>
    <i r="4">
      <x v="34"/>
      <x v="262"/>
    </i>
    <i r="4">
      <x v="36"/>
      <x v="257"/>
    </i>
    <i r="4">
      <x v="41"/>
      <x v="266"/>
    </i>
    <i r="2">
      <x v="3"/>
      <x v="76"/>
    </i>
    <i r="4">
      <x v="4"/>
      <x v="498"/>
    </i>
    <i r="4">
      <x v="11"/>
      <x v="295"/>
    </i>
    <i r="2">
      <x v="23"/>
      <x v="38"/>
    </i>
    <i r="4">
      <x v="12"/>
      <x v="402"/>
    </i>
    <i r="2">
      <x v="25"/>
      <x v="32"/>
    </i>
    <i r="4">
      <x v="4"/>
      <x v="513"/>
    </i>
    <i r="4">
      <x v="6"/>
      <x v="586"/>
    </i>
    <i r="4">
      <x v="8"/>
      <x v="287"/>
    </i>
    <i r="4">
      <x v="10"/>
      <x v="288"/>
    </i>
    <i r="4">
      <x v="12"/>
      <x v="480"/>
    </i>
    <i r="4">
      <x v="15"/>
      <x v="225"/>
    </i>
    <i r="4">
      <x v="16"/>
      <x v="531"/>
    </i>
    <i r="4">
      <x v="18"/>
      <x v="146"/>
    </i>
    <i r="4">
      <x v="19"/>
      <x v="221"/>
    </i>
    <i r="4">
      <x v="20"/>
      <x v="188"/>
    </i>
    <i r="4">
      <x v="21"/>
      <x v="22"/>
    </i>
    <i r="4">
      <x v="26"/>
      <x v="616"/>
    </i>
    <i>
      <x v="20"/>
      <x v="9"/>
    </i>
    <i r="2">
      <x v="1"/>
      <x v="28"/>
    </i>
    <i r="4">
      <x v="4"/>
      <x v="467"/>
    </i>
    <i r="4">
      <x v="6"/>
      <x v="460"/>
    </i>
    <i r="4">
      <x v="12"/>
      <x v="461"/>
    </i>
    <i r="4">
      <x v="14"/>
      <x v="451"/>
    </i>
    <i r="4">
      <x v="15"/>
      <x v="458"/>
    </i>
    <i r="4">
      <x v="18"/>
      <x v="447"/>
    </i>
    <i r="4">
      <x v="19"/>
      <x v="450"/>
    </i>
    <i r="4">
      <x v="24"/>
      <x v="449"/>
    </i>
    <i r="4">
      <x v="26"/>
      <x v="472"/>
    </i>
    <i r="4">
      <x v="27"/>
      <x v="564"/>
    </i>
    <i r="4">
      <x v="30"/>
      <x v="88"/>
    </i>
    <i r="2">
      <x v="2"/>
      <x v="80"/>
    </i>
    <i r="4">
      <x v="16"/>
      <x v="328"/>
    </i>
    <i r="4">
      <x v="34"/>
      <x v="263"/>
    </i>
    <i r="4">
      <x v="41"/>
      <x v="266"/>
    </i>
    <i r="2">
      <x v="3"/>
      <x v="76"/>
    </i>
    <i r="4">
      <x v="4"/>
      <x v="498"/>
    </i>
    <i r="4">
      <x v="11"/>
      <x v="295"/>
    </i>
    <i r="2">
      <x v="19"/>
      <x v="36"/>
    </i>
    <i r="4">
      <x v="4"/>
      <x v="555"/>
    </i>
    <i r="4">
      <x v="14"/>
      <x v="232"/>
    </i>
    <i r="4">
      <x v="15"/>
      <x v="126"/>
    </i>
    <i r="4">
      <x v="16"/>
      <x v="151"/>
    </i>
    <i r="2">
      <x v="26"/>
      <x v="66"/>
    </i>
    <i r="4">
      <x v="6"/>
      <x v="282"/>
    </i>
    <i r="4">
      <x v="12"/>
      <x v="600"/>
    </i>
    <i r="4">
      <x v="16"/>
      <x v="353"/>
    </i>
    <i r="4">
      <x v="18"/>
      <x v="8"/>
    </i>
    <i r="4">
      <x v="19"/>
      <x v="101"/>
    </i>
    <i>
      <x v="21"/>
      <x v="13"/>
    </i>
    <i r="2">
      <x v="1"/>
      <x v="28"/>
    </i>
    <i r="4">
      <x v="4"/>
      <x v="467"/>
    </i>
    <i r="4">
      <x v="6"/>
      <x v="460"/>
    </i>
    <i r="4">
      <x v="14"/>
      <x v="451"/>
    </i>
    <i r="4">
      <x v="15"/>
      <x v="458"/>
    </i>
    <i r="4">
      <x v="18"/>
      <x v="447"/>
    </i>
    <i r="4">
      <x v="19"/>
      <x v="450"/>
    </i>
    <i r="4">
      <x v="24"/>
      <x v="449"/>
    </i>
    <i r="4">
      <x v="26"/>
      <x v="472"/>
    </i>
    <i r="4">
      <x v="27"/>
      <x v="564"/>
    </i>
    <i r="4">
      <x v="30"/>
      <x v="88"/>
    </i>
    <i r="2">
      <x v="2"/>
      <x v="80"/>
    </i>
    <i r="4">
      <x v="16"/>
      <x v="328"/>
    </i>
    <i r="4">
      <x v="31"/>
      <x v="259"/>
    </i>
    <i r="4">
      <x v="34"/>
      <x v="263"/>
    </i>
    <i r="2">
      <x v="3"/>
      <x v="76"/>
    </i>
    <i r="4">
      <x v="4"/>
      <x v="393"/>
    </i>
    <i r="4">
      <x v="10"/>
      <x v="497"/>
    </i>
    <i r="2">
      <x v="19"/>
      <x v="35"/>
    </i>
    <i r="4">
      <x v="20"/>
      <x v="522"/>
    </i>
    <i r="4">
      <x v="28"/>
      <x v="286"/>
    </i>
    <i r="4">
      <x v="29"/>
      <x v="164"/>
    </i>
    <i r="4">
      <x v="30"/>
      <x v="542"/>
    </i>
    <i r="4">
      <x v="31"/>
      <x v="151"/>
    </i>
    <i r="4">
      <x v="33"/>
      <x v="45"/>
    </i>
    <i r="2">
      <x v="21"/>
      <x v="40"/>
    </i>
    <i r="4">
      <x v="8"/>
      <x v="493"/>
    </i>
    <i r="4">
      <x v="10"/>
      <x v="309"/>
    </i>
    <i r="4">
      <x v="11"/>
      <x v="56"/>
    </i>
    <i r="4">
      <x v="12"/>
      <x v="509"/>
    </i>
    <i r="4">
      <x v="14"/>
      <x v="234"/>
    </i>
    <i r="4">
      <x v="15"/>
      <x v="127"/>
    </i>
    <i r="4">
      <x v="16"/>
      <x v="610"/>
    </i>
    <i r="4">
      <x v="21"/>
      <x v="23"/>
    </i>
    <i r="4">
      <x v="22"/>
      <x v="395"/>
    </i>
    <i r="4">
      <x v="36"/>
      <x v="496"/>
    </i>
    <i r="4">
      <x v="51"/>
      <x v="372"/>
    </i>
    <i r="4">
      <x v="54"/>
      <x v="583"/>
    </i>
    <i r="4">
      <x v="55"/>
      <x v="83"/>
    </i>
    <i r="4">
      <x v="56"/>
      <x v="59"/>
    </i>
    <i r="4">
      <x v="57"/>
      <x v="57"/>
    </i>
    <i>
      <x v="22"/>
      <x v="8"/>
    </i>
    <i r="2">
      <x v="1"/>
      <x v="28"/>
    </i>
    <i r="4">
      <x v="4"/>
      <x v="467"/>
    </i>
    <i r="4">
      <x v="6"/>
      <x v="460"/>
    </i>
    <i r="4">
      <x v="12"/>
      <x v="461"/>
    </i>
    <i r="4">
      <x v="14"/>
      <x v="451"/>
    </i>
    <i r="4">
      <x v="15"/>
      <x v="458"/>
    </i>
    <i r="4">
      <x v="18"/>
      <x v="447"/>
    </i>
    <i r="4">
      <x v="19"/>
      <x v="450"/>
    </i>
    <i r="4">
      <x v="24"/>
      <x v="449"/>
    </i>
    <i r="4">
      <x v="26"/>
      <x v="472"/>
    </i>
    <i r="4">
      <x v="27"/>
      <x v="564"/>
    </i>
    <i r="4">
      <x v="30"/>
      <x v="88"/>
    </i>
    <i r="2">
      <x v="2"/>
      <x v="80"/>
    </i>
    <i r="4">
      <x v="14"/>
      <x v="331"/>
    </i>
    <i r="4">
      <x v="16"/>
      <x v="328"/>
    </i>
    <i r="4">
      <x v="34"/>
      <x v="263"/>
    </i>
    <i r="4">
      <x v="41"/>
      <x v="266"/>
    </i>
    <i r="2">
      <x v="3"/>
      <x v="76"/>
    </i>
    <i r="4">
      <x v="4"/>
      <x v="498"/>
    </i>
    <i r="4">
      <x v="11"/>
      <x v="295"/>
    </i>
    <i r="2">
      <x v="20"/>
      <x v="53"/>
    </i>
    <i r="4">
      <x v="10"/>
      <x v="233"/>
    </i>
    <i r="4">
      <x v="11"/>
      <x v="249"/>
    </i>
    <i r="4">
      <x v="12"/>
      <x v="245"/>
    </i>
    <i r="4">
      <x v="14"/>
      <x v="246"/>
    </i>
    <i r="4">
      <x v="15"/>
      <x v="104"/>
    </i>
    <i r="4">
      <x v="16"/>
      <x v="247"/>
    </i>
    <i r="4">
      <x v="18"/>
      <x v="617"/>
    </i>
    <i r="4">
      <x v="19"/>
      <x v="124"/>
    </i>
    <i>
      <x v="23"/>
      <x v="16"/>
    </i>
    <i r="2">
      <x v="1"/>
      <x v="28"/>
    </i>
    <i r="4">
      <x v="4"/>
      <x v="467"/>
    </i>
    <i r="4">
      <x v="6"/>
      <x v="460"/>
    </i>
    <i r="4">
      <x v="12"/>
      <x v="461"/>
    </i>
    <i r="4">
      <x v="14"/>
      <x v="451"/>
    </i>
    <i r="4">
      <x v="15"/>
      <x v="458"/>
    </i>
    <i r="4">
      <x v="18"/>
      <x v="447"/>
    </i>
    <i r="4">
      <x v="19"/>
      <x v="450"/>
    </i>
    <i r="4">
      <x v="24"/>
      <x v="449"/>
    </i>
    <i r="4">
      <x v="26"/>
      <x v="472"/>
    </i>
    <i r="4">
      <x v="27"/>
      <x v="564"/>
    </i>
    <i r="4">
      <x v="30"/>
      <x v="88"/>
    </i>
    <i r="2">
      <x v="2"/>
      <x v="80"/>
    </i>
    <i r="4">
      <x v="16"/>
      <x v="328"/>
    </i>
    <i r="4">
      <x v="34"/>
      <x v="263"/>
    </i>
    <i r="4">
      <x v="41"/>
      <x v="266"/>
    </i>
    <i r="2">
      <x v="3"/>
      <x v="76"/>
    </i>
    <i r="4">
      <x v="4"/>
      <x v="498"/>
    </i>
    <i r="2">
      <x v="4"/>
      <x v="25"/>
    </i>
    <i r="4">
      <x v="24"/>
      <x v="92"/>
    </i>
    <i r="4">
      <x v="25"/>
      <x v="96"/>
    </i>
    <i r="5">
      <x v="217"/>
    </i>
    <i r="4">
      <x v="26"/>
      <x v="113"/>
    </i>
    <i r="4">
      <x v="27"/>
      <x v="80"/>
    </i>
    <i r="4">
      <x v="28"/>
      <x v="108"/>
    </i>
    <i r="4">
      <x v="29"/>
      <x v="87"/>
    </i>
    <i r="4">
      <x v="30"/>
      <x v="220"/>
    </i>
    <i r="4">
      <x v="31"/>
      <x v="100"/>
    </i>
    <i r="2">
      <x v="17"/>
      <x/>
    </i>
    <i r="4">
      <x v="24"/>
      <x v="103"/>
    </i>
    <i r="4">
      <x v="25"/>
      <x v="114"/>
    </i>
    <i r="4">
      <x v="26"/>
      <x v="112"/>
    </i>
    <i r="4">
      <x v="27"/>
      <x v="102"/>
    </i>
    <i r="4">
      <x v="28"/>
      <x v="1761"/>
    </i>
    <i r="4">
      <x v="29"/>
      <x v="55"/>
    </i>
    <i>
      <x v="24"/>
      <x v="11"/>
    </i>
    <i r="2">
      <x v="1"/>
      <x v="28"/>
    </i>
    <i r="4">
      <x v="4"/>
      <x v="467"/>
    </i>
    <i r="4">
      <x v="6"/>
      <x v="460"/>
    </i>
    <i r="4">
      <x v="12"/>
      <x v="461"/>
    </i>
    <i r="4">
      <x v="14"/>
      <x v="451"/>
    </i>
    <i r="4">
      <x v="15"/>
      <x v="458"/>
    </i>
    <i r="4">
      <x v="18"/>
      <x v="447"/>
    </i>
    <i r="4">
      <x v="19"/>
      <x v="450"/>
    </i>
    <i r="4">
      <x v="24"/>
      <x v="449"/>
    </i>
    <i r="4">
      <x v="26"/>
      <x v="472"/>
    </i>
    <i r="4">
      <x v="27"/>
      <x v="564"/>
    </i>
    <i r="4">
      <x v="30"/>
      <x v="88"/>
    </i>
    <i r="4">
      <x v="48"/>
      <x v="1762"/>
    </i>
    <i r="2">
      <x v="2"/>
      <x v="80"/>
    </i>
    <i r="4">
      <x v="14"/>
      <x v="331"/>
    </i>
    <i r="4">
      <x v="34"/>
      <x v="789"/>
    </i>
    <i r="4">
      <x v="41"/>
      <x v="790"/>
    </i>
    <i r="2">
      <x v="3"/>
      <x v="76"/>
    </i>
    <i r="4">
      <x v="11"/>
      <x v="498"/>
    </i>
    <i r="2">
      <x v="6"/>
      <x v="26"/>
    </i>
    <i r="4">
      <x v="4"/>
      <x v="383"/>
    </i>
    <i r="4">
      <x v="6"/>
      <x v="595"/>
    </i>
    <i r="4">
      <x v="8"/>
      <x v="71"/>
    </i>
    <i r="4">
      <x v="10"/>
      <x v="195"/>
    </i>
    <i r="4">
      <x v="11"/>
      <x v="95"/>
    </i>
    <i r="4">
      <x v="12"/>
      <x v="156"/>
    </i>
    <i r="4">
      <x v="14"/>
      <x v="547"/>
    </i>
    <i r="4">
      <x v="15"/>
      <x v="544"/>
    </i>
    <i r="4">
      <x v="16"/>
      <x v="139"/>
    </i>
    <i r="2">
      <x v="28"/>
      <x v="65"/>
    </i>
    <i r="4">
      <x v="4"/>
      <x v="24"/>
    </i>
    <i r="4">
      <x v="6"/>
      <x v="614"/>
    </i>
    <i r="4">
      <x v="8"/>
      <x v="194"/>
    </i>
    <i r="4">
      <x v="10"/>
      <x v="42"/>
    </i>
    <i r="4">
      <x v="11"/>
      <x v="40"/>
    </i>
    <i r="4">
      <x v="14"/>
      <x v="51"/>
    </i>
    <i r="4">
      <x v="15"/>
      <x v="788"/>
    </i>
    <i>
      <x v="25"/>
      <x v="15"/>
    </i>
    <i r="2">
      <x v="1"/>
      <x v="28"/>
    </i>
    <i r="4">
      <x v="4"/>
      <x v="467"/>
    </i>
    <i r="4">
      <x v="6"/>
      <x v="460"/>
    </i>
    <i r="4">
      <x v="14"/>
      <x v="451"/>
    </i>
    <i r="4">
      <x v="15"/>
      <x v="458"/>
    </i>
    <i r="4">
      <x v="18"/>
      <x v="447"/>
    </i>
    <i r="4">
      <x v="19"/>
      <x v="450"/>
    </i>
    <i r="4">
      <x v="24"/>
      <x v="450"/>
    </i>
    <i r="4">
      <x v="26"/>
      <x v="472"/>
    </i>
    <i r="4">
      <x v="27"/>
      <x v="564"/>
    </i>
    <i r="4">
      <x v="30"/>
      <x v="88"/>
    </i>
    <i r="2">
      <x v="2"/>
      <x v="80"/>
    </i>
    <i r="4">
      <x v="16"/>
      <x v="328"/>
    </i>
    <i r="4">
      <x v="34"/>
      <x v="263"/>
    </i>
    <i r="4">
      <x v="41"/>
      <x v="266"/>
    </i>
    <i r="2">
      <x v="3"/>
      <x v="76"/>
    </i>
    <i r="4">
      <x v="4"/>
      <x v="498"/>
    </i>
    <i r="2">
      <x v="16"/>
      <x v="63"/>
    </i>
    <i r="4">
      <x v="6"/>
      <x v="52"/>
    </i>
    <i r="4">
      <x v="21"/>
      <x v="541"/>
    </i>
    <i r="4">
      <x v="22"/>
      <x v="1738"/>
    </i>
    <i r="4">
      <x v="28"/>
      <x v="120"/>
    </i>
    <i r="4">
      <x v="30"/>
      <x v="1721"/>
    </i>
    <i r="2">
      <x v="18"/>
      <x v="82"/>
    </i>
    <i r="4">
      <x v="4"/>
      <x v="1740"/>
    </i>
    <i r="4">
      <x v="6"/>
      <x v="1741"/>
    </i>
    <i r="4">
      <x v="8"/>
      <x v="118"/>
    </i>
    <i r="4">
      <x v="10"/>
      <x v="391"/>
    </i>
    <i r="4">
      <x v="11"/>
      <x v="206"/>
    </i>
    <i r="4">
      <x v="12"/>
      <x v="67"/>
    </i>
    <i r="4">
      <x v="14"/>
      <x v="1739"/>
    </i>
    <i r="4">
      <x v="15"/>
      <x v="136"/>
    </i>
    <i r="4">
      <x v="19"/>
      <x v="492"/>
    </i>
    <i r="4">
      <x v="49"/>
      <x v="1742"/>
    </i>
    <i>
      <x v="26"/>
      <x v="14"/>
    </i>
    <i r="2">
      <x v="1"/>
      <x v="28"/>
    </i>
    <i r="4">
      <x v="4"/>
      <x v="467"/>
    </i>
    <i r="4">
      <x v="6"/>
      <x v="460"/>
    </i>
    <i r="4">
      <x v="12"/>
      <x v="461"/>
    </i>
    <i r="4">
      <x v="14"/>
      <x v="451"/>
    </i>
    <i r="4">
      <x v="15"/>
      <x v="458"/>
    </i>
    <i r="4">
      <x v="18"/>
      <x v="447"/>
    </i>
    <i r="4">
      <x v="19"/>
      <x v="450"/>
    </i>
    <i r="4">
      <x v="20"/>
      <x v="468"/>
    </i>
    <i r="4">
      <x v="24"/>
      <x v="449"/>
    </i>
    <i r="4">
      <x v="26"/>
      <x v="472"/>
    </i>
    <i r="4">
      <x v="27"/>
      <x v="564"/>
    </i>
    <i r="4">
      <x v="30"/>
      <x v="88"/>
    </i>
    <i r="2">
      <x v="2"/>
      <x v="80"/>
    </i>
    <i r="4">
      <x v="16"/>
      <x v="328"/>
    </i>
    <i r="4">
      <x v="34"/>
      <x v="263"/>
    </i>
    <i r="4">
      <x v="41"/>
      <x v="266"/>
    </i>
    <i r="2">
      <x v="3"/>
      <x v="76"/>
    </i>
    <i r="4">
      <x v="11"/>
      <x v="498"/>
    </i>
    <i r="2">
      <x v="4"/>
      <x v="6"/>
    </i>
    <i r="4">
      <x v="4"/>
      <x v="6"/>
    </i>
    <i r="4">
      <x v="6"/>
      <x v="1747"/>
    </i>
    <i r="4">
      <x v="8"/>
      <x v="1748"/>
    </i>
    <i r="4">
      <x v="10"/>
      <x v="556"/>
    </i>
    <i r="4">
      <x v="11"/>
      <x v="181"/>
    </i>
    <i r="5">
      <x v="535"/>
    </i>
    <i r="4">
      <x v="14"/>
      <x v="534"/>
    </i>
    <i r="4">
      <x v="15"/>
      <x v="1749"/>
    </i>
    <i r="4">
      <x v="16"/>
      <x v="133"/>
    </i>
    <i r="2">
      <x v="6"/>
      <x v="56"/>
    </i>
    <i r="4">
      <x v="6"/>
      <x v="374"/>
    </i>
    <i r="5">
      <x v="1744"/>
    </i>
    <i r="4">
      <x v="8"/>
      <x v="375"/>
    </i>
    <i r="5">
      <x v="615"/>
    </i>
    <i r="4">
      <x v="10"/>
      <x v="1746"/>
    </i>
    <i r="4">
      <x v="11"/>
      <x v="175"/>
    </i>
    <i r="4">
      <x v="12"/>
      <x v="919"/>
    </i>
    <i r="4">
      <x v="15"/>
      <x v="606"/>
    </i>
    <i r="4">
      <x v="19"/>
      <x v="1745"/>
    </i>
    <i r="4">
      <x v="20"/>
      <x v="818"/>
    </i>
    <i>
      <x v="27"/>
      <x v="34"/>
    </i>
    <i r="2">
      <x v="1"/>
      <x v="28"/>
    </i>
    <i r="4">
      <x v="4"/>
      <x v="467"/>
    </i>
    <i r="4">
      <x v="6"/>
      <x v="460"/>
    </i>
    <i r="4">
      <x v="11"/>
      <x v="464"/>
    </i>
    <i r="4">
      <x v="12"/>
      <x v="461"/>
    </i>
    <i r="4">
      <x v="14"/>
      <x v="451"/>
    </i>
    <i r="4">
      <x v="15"/>
      <x v="458"/>
    </i>
    <i r="4">
      <x v="18"/>
      <x v="447"/>
    </i>
    <i r="4">
      <x v="19"/>
      <x v="450"/>
    </i>
    <i r="4">
      <x v="20"/>
      <x v="468"/>
    </i>
    <i r="4">
      <x v="22"/>
      <x v="475"/>
    </i>
    <i r="4">
      <x v="24"/>
      <x v="449"/>
    </i>
    <i r="4">
      <x v="26"/>
      <x v="472"/>
    </i>
    <i r="4">
      <x v="27"/>
      <x v="564"/>
    </i>
    <i r="4">
      <x v="28"/>
      <x v="465"/>
    </i>
    <i r="4">
      <x v="29"/>
      <x v="456"/>
    </i>
    <i r="4">
      <x v="30"/>
      <x v="561"/>
    </i>
    <i r="4">
      <x v="49"/>
      <x v="322"/>
    </i>
    <i r="4">
      <x v="50"/>
      <x v="324"/>
    </i>
    <i r="2">
      <x v="2"/>
      <x v="80"/>
    </i>
    <i r="4">
      <x v="14"/>
      <x v="331"/>
    </i>
    <i r="4">
      <x v="16"/>
      <x v="328"/>
    </i>
    <i r="4">
      <x v="18"/>
      <x v="320"/>
    </i>
    <i r="4">
      <x v="29"/>
      <x v="270"/>
    </i>
    <i r="4">
      <x v="31"/>
      <x v="259"/>
    </i>
    <i r="4">
      <x v="33"/>
      <x v="265"/>
    </i>
    <i r="4">
      <x v="34"/>
      <x v="263"/>
    </i>
    <i r="4">
      <x v="38"/>
      <x v="272"/>
    </i>
    <i r="4">
      <x v="41"/>
      <x v="266"/>
    </i>
    <i r="4">
      <x v="54"/>
      <x v="580"/>
    </i>
    <i r="4">
      <x v="56"/>
      <x v="1751"/>
    </i>
    <i r="2">
      <x v="3"/>
      <x v="76"/>
    </i>
    <i r="4">
      <x v="4"/>
      <x v="498"/>
    </i>
    <i r="4">
      <x v="12"/>
      <x v="14"/>
    </i>
    <i r="2">
      <x v="4"/>
      <x v="61"/>
    </i>
    <i r="4">
      <x v="4"/>
      <x v="204"/>
    </i>
    <i r="4">
      <x v="6"/>
      <x v="62"/>
    </i>
    <i r="4">
      <x v="8"/>
      <x v="562"/>
    </i>
    <i r="4">
      <x v="10"/>
      <x v="565"/>
    </i>
    <i r="4">
      <x v="11"/>
      <x v="77"/>
    </i>
    <i r="4">
      <x v="12"/>
      <x v="123"/>
    </i>
    <i r="4">
      <x v="14"/>
      <x v="392"/>
    </i>
    <i r="4">
      <x v="15"/>
      <x v="603"/>
    </i>
    <i r="4">
      <x v="16"/>
      <x v="41"/>
    </i>
    <i r="4">
      <x v="18"/>
      <x v="386"/>
    </i>
    <i r="4">
      <x v="19"/>
      <x v="587"/>
    </i>
    <i>
      <x v="28"/>
      <x v="27"/>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16"/>
      <x v="328"/>
    </i>
    <i r="4">
      <x v="31"/>
      <x v="259"/>
    </i>
    <i r="4">
      <x v="34"/>
      <x v="263"/>
    </i>
    <i r="4">
      <x v="38"/>
      <x v="266"/>
    </i>
    <i r="4">
      <x v="41"/>
      <x v="266"/>
    </i>
    <i r="2">
      <x v="3"/>
      <x v="76"/>
    </i>
    <i r="4">
      <x v="4"/>
      <x v="498"/>
    </i>
    <i r="2">
      <x v="12"/>
      <x v="3"/>
    </i>
    <i r="4">
      <x v="4"/>
      <x v="167"/>
    </i>
    <i r="4">
      <x v="6"/>
      <x v="283"/>
    </i>
    <i r="4">
      <x v="8"/>
      <x v="367"/>
    </i>
    <i r="4">
      <x v="15"/>
      <x v="29"/>
    </i>
    <i r="4">
      <x v="16"/>
      <x v="137"/>
    </i>
    <i r="4">
      <x v="18"/>
      <x v="106"/>
    </i>
    <i r="4">
      <x v="19"/>
      <x v="339"/>
    </i>
    <i r="4">
      <x v="20"/>
      <x v="30"/>
    </i>
    <i r="2">
      <x v="13"/>
      <x v="2"/>
    </i>
    <i r="4">
      <x v="4"/>
      <x v="184"/>
    </i>
    <i>
      <x v="29"/>
      <x v="29"/>
    </i>
    <i r="2">
      <x v="1"/>
      <x v="28"/>
    </i>
    <i r="4">
      <x v="4"/>
      <x v="467"/>
    </i>
    <i r="4">
      <x v="6"/>
      <x v="460"/>
    </i>
    <i r="4">
      <x v="10"/>
      <x v="457"/>
    </i>
    <i r="4">
      <x v="12"/>
      <x v="461"/>
    </i>
    <i r="4">
      <x v="14"/>
      <x v="451"/>
    </i>
    <i r="4">
      <x v="15"/>
      <x v="458"/>
    </i>
    <i r="4">
      <x v="18"/>
      <x v="447"/>
    </i>
    <i r="4">
      <x v="19"/>
      <x v="450"/>
    </i>
    <i r="4">
      <x v="20"/>
      <x v="468"/>
    </i>
    <i r="4">
      <x v="24"/>
      <x v="449"/>
    </i>
    <i r="4">
      <x v="26"/>
      <x v="472"/>
    </i>
    <i r="4">
      <x v="27"/>
      <x v="564"/>
    </i>
    <i r="4">
      <x v="30"/>
      <x v="88"/>
    </i>
    <i r="5">
      <x v="439"/>
    </i>
    <i r="4">
      <x v="55"/>
      <x v="322"/>
    </i>
    <i r="2">
      <x v="2"/>
      <x v="80"/>
    </i>
    <i r="4">
      <x v="12"/>
      <x v="332"/>
    </i>
    <i r="4">
      <x v="14"/>
      <x v="331"/>
    </i>
    <i r="4">
      <x v="29"/>
      <x v="270"/>
    </i>
    <i r="4">
      <x v="31"/>
      <x v="259"/>
    </i>
    <i r="4">
      <x v="34"/>
      <x v="263"/>
    </i>
    <i r="4">
      <x v="40"/>
      <x v="268"/>
    </i>
    <i r="4">
      <x v="41"/>
      <x v="274"/>
    </i>
    <i r="2">
      <x v="3"/>
      <x v="76"/>
    </i>
    <i r="4">
      <x v="4"/>
      <x v="498"/>
    </i>
    <i r="2">
      <x v="6"/>
      <x v="75"/>
    </i>
    <i r="4">
      <x v="4"/>
      <x v="25"/>
    </i>
    <i r="4">
      <x v="12"/>
      <x v="93"/>
    </i>
    <i r="4">
      <x v="14"/>
      <x v="604"/>
    </i>
    <i r="2">
      <x v="16"/>
      <x v="64"/>
    </i>
    <i r="4">
      <x v="31"/>
      <x v="39"/>
    </i>
    <i>
      <x v="30"/>
      <x v="22"/>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4">
      <x v="61"/>
      <x v="278"/>
    </i>
    <i r="4">
      <x v="63"/>
      <x v="14"/>
    </i>
    <i r="2">
      <x v="2"/>
      <x v="80"/>
    </i>
    <i r="4">
      <x v="8"/>
      <x v="208"/>
    </i>
    <i r="4">
      <x v="11"/>
      <x v="317"/>
    </i>
    <i r="4">
      <x v="14"/>
      <x v="331"/>
    </i>
    <i r="4">
      <x v="16"/>
      <x v="328"/>
    </i>
    <i r="4">
      <x v="18"/>
      <x v="319"/>
    </i>
    <i r="4">
      <x v="19"/>
      <x v="333"/>
    </i>
    <i r="4">
      <x v="31"/>
      <x v="259"/>
    </i>
    <i r="4">
      <x v="34"/>
      <x v="263"/>
    </i>
    <i r="4">
      <x v="41"/>
      <x v="266"/>
    </i>
    <i r="2">
      <x v="3"/>
      <x v="76"/>
    </i>
    <i r="4">
      <x v="4"/>
      <x v="498"/>
    </i>
    <i r="2">
      <x v="8"/>
      <x v="17"/>
    </i>
    <i r="4">
      <x v="24"/>
      <x v="431"/>
    </i>
    <i r="4">
      <x v="43"/>
      <x v="66"/>
    </i>
    <i r="4">
      <x v="44"/>
      <x v="290"/>
    </i>
    <i r="4">
      <x v="45"/>
      <x v="543"/>
    </i>
    <i r="4">
      <x v="46"/>
      <x v="65"/>
    </i>
    <i r="4">
      <x v="48"/>
      <x v="20"/>
    </i>
    <i r="4">
      <x v="50"/>
      <x v="551"/>
    </i>
    <i r="4">
      <x v="53"/>
      <x v="550"/>
    </i>
    <i r="4">
      <x v="54"/>
      <x v="549"/>
    </i>
    <i r="4">
      <x v="55"/>
      <x v="520"/>
    </i>
    <i r="4">
      <x v="56"/>
      <x v="231"/>
    </i>
    <i r="4">
      <x v="58"/>
      <x v="141"/>
    </i>
    <i r="4">
      <x v="60"/>
      <x v="537"/>
    </i>
    <i r="4">
      <x v="61"/>
      <x v="279"/>
    </i>
    <i r="4">
      <x v="62"/>
      <x v="489"/>
    </i>
    <i r="4">
      <x v="64"/>
      <x v="432"/>
    </i>
    <i r="2">
      <x v="17"/>
      <x v="17"/>
    </i>
    <i r="4">
      <x v="15"/>
      <x v="540"/>
    </i>
    <i>
      <x v="31"/>
      <x v="5"/>
    </i>
    <i r="2">
      <x v="1"/>
      <x v="28"/>
    </i>
    <i r="4">
      <x v="4"/>
      <x v="467"/>
    </i>
    <i r="4">
      <x v="6"/>
      <x v="460"/>
    </i>
    <i r="4">
      <x v="9"/>
      <x v="563"/>
    </i>
    <i r="4">
      <x v="11"/>
      <x v="464"/>
    </i>
    <i r="4">
      <x v="12"/>
      <x v="461"/>
    </i>
    <i r="4">
      <x v="14"/>
      <x v="451"/>
    </i>
    <i r="4">
      <x v="15"/>
      <x v="458"/>
    </i>
    <i r="4">
      <x v="18"/>
      <x v="447"/>
    </i>
    <i r="4">
      <x v="19"/>
      <x v="450"/>
    </i>
    <i r="4">
      <x v="20"/>
      <x v="468"/>
    </i>
    <i r="4">
      <x v="24"/>
      <x v="449"/>
    </i>
    <i r="4">
      <x v="26"/>
      <x v="472"/>
    </i>
    <i r="4">
      <x v="27"/>
      <x v="564"/>
    </i>
    <i r="4">
      <x v="28"/>
      <x v="465"/>
    </i>
    <i r="2">
      <x v="2"/>
      <x v="80"/>
    </i>
    <i r="4">
      <x v="17"/>
      <x v="328"/>
    </i>
    <i r="4">
      <x v="32"/>
      <x v="259"/>
    </i>
    <i r="4">
      <x v="35"/>
      <x v="263"/>
    </i>
    <i r="4">
      <x v="39"/>
      <x v="268"/>
    </i>
    <i r="4">
      <x v="42"/>
      <x v="266"/>
    </i>
    <i r="4">
      <x v="45"/>
      <x v="258"/>
    </i>
    <i r="2">
      <x v="3"/>
      <x v="76"/>
    </i>
    <i r="4">
      <x v="10"/>
      <x v="502"/>
    </i>
    <i r="4">
      <x v="11"/>
      <x v="296"/>
    </i>
    <i r="2">
      <x v="23"/>
      <x v="12"/>
    </i>
    <i r="4">
      <x v="5"/>
      <x v="300"/>
    </i>
    <i r="4">
      <x v="7"/>
      <x v="302"/>
    </i>
    <i r="4">
      <x v="13"/>
      <x v="402"/>
    </i>
    <i r="2">
      <x v="24"/>
      <x v="12"/>
    </i>
    <i r="4">
      <x v="9"/>
      <x v="196"/>
    </i>
    <i r="4">
      <x v="22"/>
      <x v="299"/>
    </i>
    <i r="2">
      <x v="29"/>
      <x v="14"/>
    </i>
    <i r="4">
      <x v="10"/>
      <x v="140"/>
    </i>
    <i r="4">
      <x v="14"/>
      <x v="381"/>
    </i>
    <i r="4">
      <x v="17"/>
      <x v="494"/>
    </i>
    <i r="4">
      <x v="18"/>
      <x v="251"/>
    </i>
    <i r="4">
      <x v="30"/>
      <x v="86"/>
    </i>
    <i r="4">
      <x v="33"/>
      <x v="445"/>
    </i>
    <i r="4">
      <x v="36"/>
      <x v="545"/>
    </i>
    <i>
      <x v="32"/>
      <x v="28"/>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4">
      <x v="55"/>
      <x v="322"/>
    </i>
    <i r="2">
      <x v="2"/>
      <x v="80"/>
    </i>
    <i r="4">
      <x v="14"/>
      <x v="331"/>
    </i>
    <i r="4">
      <x v="16"/>
      <x v="328"/>
    </i>
    <i r="4">
      <x v="34"/>
      <x v="263"/>
    </i>
    <i r="4">
      <x v="41"/>
      <x v="266"/>
    </i>
    <i r="2">
      <x v="3"/>
      <x v="76"/>
    </i>
    <i r="4">
      <x v="4"/>
      <x v="498"/>
    </i>
    <i r="4">
      <x v="11"/>
      <x v="295"/>
    </i>
    <i r="2">
      <x v="4"/>
      <x v="47"/>
    </i>
    <i r="4">
      <x v="28"/>
      <x v="490"/>
    </i>
    <i r="4">
      <x v="29"/>
      <x v="553"/>
    </i>
    <i r="2">
      <x v="6"/>
      <x v="59"/>
    </i>
    <i r="4">
      <x v="19"/>
      <x v="434"/>
    </i>
    <i r="2">
      <x v="10"/>
      <x v="71"/>
    </i>
    <i r="4">
      <x v="4"/>
      <x v="359"/>
    </i>
    <i>
      <x v="33"/>
      <x v="33"/>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2">
      <x v="2"/>
      <x v="80"/>
    </i>
    <i r="4">
      <x v="16"/>
      <x v="328"/>
    </i>
    <i r="4">
      <x v="31"/>
      <x v="259"/>
    </i>
    <i r="4">
      <x v="34"/>
      <x v="263"/>
    </i>
    <i r="4">
      <x v="41"/>
      <x v="266"/>
    </i>
    <i r="2">
      <x v="3"/>
      <x v="76"/>
    </i>
    <i r="4">
      <x v="4"/>
      <x v="498"/>
    </i>
    <i r="4">
      <x v="11"/>
      <x v="295"/>
    </i>
    <i r="2">
      <x v="15"/>
      <x v="34"/>
    </i>
    <i r="4">
      <x v="4"/>
      <x v="15"/>
    </i>
    <i r="5">
      <x v="18"/>
    </i>
    <i r="4">
      <x v="10"/>
      <x v="190"/>
    </i>
    <i r="4">
      <x v="14"/>
      <x v="380"/>
    </i>
    <i r="4">
      <x v="16"/>
      <x v="201"/>
    </i>
    <i r="4">
      <x v="18"/>
      <x v="1732"/>
    </i>
    <i r="4">
      <x v="20"/>
      <x v="539"/>
    </i>
    <i r="4">
      <x v="34"/>
      <x v="1729"/>
    </i>
    <i r="4">
      <x v="36"/>
      <x v="241"/>
    </i>
    <i r="4">
      <x v="38"/>
      <x v="446"/>
    </i>
    <i>
      <x v="34"/>
      <x v="1"/>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14"/>
      <x v="331"/>
    </i>
    <i r="4">
      <x v="16"/>
      <x v="328"/>
    </i>
    <i r="4">
      <x v="31"/>
      <x v="259"/>
    </i>
    <i r="4">
      <x v="34"/>
      <x v="263"/>
    </i>
    <i r="4">
      <x v="41"/>
      <x v="266"/>
    </i>
    <i r="2">
      <x v="3"/>
      <x v="76"/>
    </i>
    <i r="4">
      <x v="4"/>
      <x v="498"/>
    </i>
    <i r="2">
      <x v="4"/>
      <x v="77"/>
    </i>
    <i r="4">
      <x v="8"/>
      <x v="483"/>
    </i>
    <i r="4">
      <x v="10"/>
      <x v="396"/>
    </i>
    <i r="2">
      <x v="6"/>
      <x v="69"/>
    </i>
    <i r="4">
      <x v="4"/>
      <x v="281"/>
    </i>
    <i r="3">
      <x v="70"/>
    </i>
    <i r="4">
      <x v="10"/>
      <x v="12"/>
    </i>
    <i r="4">
      <x v="12"/>
      <x v="75"/>
    </i>
    <i r="4">
      <x v="16"/>
      <x v="151"/>
    </i>
    <i r="4">
      <x v="21"/>
      <x v="345"/>
    </i>
    <i r="4">
      <x v="22"/>
      <x v="348"/>
    </i>
    <i r="4">
      <x v="25"/>
      <x v="349"/>
    </i>
    <i r="4">
      <x v="27"/>
      <x v="357"/>
    </i>
    <i r="4">
      <x v="31"/>
      <x v="416"/>
    </i>
    <i r="4">
      <x v="45"/>
      <x v="560"/>
    </i>
    <i r="2">
      <x v="8"/>
      <x v="77"/>
    </i>
    <i r="4">
      <x v="14"/>
      <x v="530"/>
    </i>
    <i r="4">
      <x v="15"/>
      <x v="484"/>
    </i>
    <i r="2">
      <x v="12"/>
      <x v="77"/>
    </i>
    <i r="4">
      <x v="8"/>
      <x v="482"/>
    </i>
    <i r="4">
      <x v="10"/>
      <x v="363"/>
    </i>
    <i>
      <x v="36"/>
      <x v="36"/>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14"/>
      <x v="331"/>
    </i>
    <i r="4">
      <x v="16"/>
      <x v="328"/>
    </i>
    <i r="4">
      <x v="21"/>
      <x v="322"/>
    </i>
    <i r="4">
      <x v="22"/>
      <x v="326"/>
    </i>
    <i r="4">
      <x v="31"/>
      <x v="259"/>
    </i>
    <i r="4">
      <x v="34"/>
      <x v="263"/>
    </i>
    <i r="2">
      <x v="3"/>
      <x v="76"/>
    </i>
    <i r="4">
      <x v="4"/>
      <x v="498"/>
    </i>
    <i r="4">
      <x v="11"/>
      <x v="295"/>
    </i>
    <i r="2">
      <x v="4"/>
      <x v="90"/>
    </i>
    <i r="4">
      <x v="4"/>
      <x v="1756"/>
    </i>
    <i r="4">
      <x v="6"/>
      <x v="625"/>
    </i>
    <i r="4">
      <x v="8"/>
      <x v="624"/>
    </i>
    <i r="4">
      <x v="10"/>
      <x v="626"/>
    </i>
    <i r="4">
      <x v="11"/>
      <x v="627"/>
    </i>
    <i r="4">
      <x v="14"/>
      <x v="631"/>
    </i>
    <i r="2">
      <x v="6"/>
      <x v="92"/>
    </i>
    <i r="4">
      <x v="10"/>
      <x v="641"/>
    </i>
    <i r="4">
      <x v="12"/>
      <x v="637"/>
    </i>
    <i r="4">
      <x v="16"/>
      <x v="640"/>
    </i>
    <i r="4">
      <x v="54"/>
      <x v="629"/>
    </i>
    <i r="4">
      <x v="59"/>
      <x v="1763"/>
    </i>
    <i r="2">
      <x v="8"/>
      <x v="91"/>
    </i>
    <i r="4">
      <x v="10"/>
      <x v="623"/>
    </i>
    <i r="4">
      <x v="14"/>
      <x v="635"/>
    </i>
    <i r="4">
      <x v="53"/>
      <x v="628"/>
    </i>
    <i>
      <x v="37"/>
      <x v="37"/>
    </i>
    <i r="2">
      <x v="1"/>
      <x v="28"/>
    </i>
    <i r="4">
      <x v="4"/>
      <x v="467"/>
    </i>
    <i r="4">
      <x v="6"/>
      <x v="460"/>
    </i>
    <i r="4">
      <x v="10"/>
      <x v="455"/>
    </i>
    <i r="4">
      <x v="12"/>
      <x v="461"/>
    </i>
    <i r="4">
      <x v="14"/>
      <x v="451"/>
    </i>
    <i r="4">
      <x v="15"/>
      <x v="458"/>
    </i>
    <i r="4">
      <x v="18"/>
      <x v="447"/>
    </i>
    <i r="4">
      <x v="19"/>
      <x v="450"/>
    </i>
    <i r="4">
      <x v="24"/>
      <x v="449"/>
    </i>
    <i r="4">
      <x v="26"/>
      <x v="472"/>
    </i>
    <i r="4">
      <x v="27"/>
      <x v="564"/>
    </i>
    <i r="4">
      <x v="28"/>
      <x v="465"/>
    </i>
    <i r="4">
      <x v="30"/>
      <x v="88"/>
    </i>
    <i r="4">
      <x v="45"/>
      <x v="464"/>
    </i>
    <i r="2">
      <x v="2"/>
      <x v="80"/>
    </i>
    <i r="4">
      <x v="16"/>
      <x v="328"/>
    </i>
    <i r="4">
      <x v="34"/>
      <x v="263"/>
    </i>
    <i r="4">
      <x v="38"/>
      <x v="268"/>
    </i>
    <i r="4">
      <x v="41"/>
      <x v="266"/>
    </i>
    <i r="4">
      <x v="43"/>
      <x v="662"/>
    </i>
    <i r="2">
      <x v="3"/>
      <x v="76"/>
    </i>
    <i r="4">
      <x v="4"/>
      <x v="498"/>
    </i>
    <i r="4">
      <x v="11"/>
      <x v="295"/>
    </i>
    <i r="2">
      <x v="4"/>
      <x v="93"/>
    </i>
    <i r="4">
      <x v="6"/>
      <x v="656"/>
    </i>
    <i r="4">
      <x v="11"/>
      <x v="645"/>
    </i>
    <i r="4">
      <x v="12"/>
      <x v="646"/>
    </i>
    <i r="4">
      <x v="18"/>
      <x v="643"/>
    </i>
    <i r="4">
      <x v="24"/>
      <x v="1723"/>
    </i>
    <i r="4">
      <x v="34"/>
      <x v="664"/>
    </i>
    <i r="4">
      <x v="36"/>
      <x v="665"/>
    </i>
    <i r="2">
      <x v="12"/>
      <x v="32"/>
    </i>
    <i r="4">
      <x v="4"/>
      <x v="1722"/>
    </i>
    <i r="4">
      <x v="16"/>
      <x v="135"/>
    </i>
    <i>
      <x v="38"/>
      <x v="38"/>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68"/>
      <x v="600"/>
    </i>
    <i r="2">
      <x v="2"/>
      <x v="80"/>
    </i>
    <i r="4">
      <x v="14"/>
      <x v="331"/>
    </i>
    <i r="4">
      <x v="16"/>
      <x v="328"/>
    </i>
    <i r="4">
      <x v="20"/>
      <x v="666"/>
    </i>
    <i r="4">
      <x v="21"/>
      <x v="322"/>
    </i>
    <i r="4">
      <x v="31"/>
      <x v="259"/>
    </i>
    <i r="4">
      <x v="34"/>
      <x v="263"/>
    </i>
    <i r="4">
      <x v="41"/>
      <x v="266"/>
    </i>
    <i r="4">
      <x v="56"/>
      <x v="576"/>
    </i>
    <i r="2">
      <x v="3"/>
      <x v="76"/>
    </i>
    <i r="4">
      <x v="4"/>
      <x v="498"/>
    </i>
    <i r="4">
      <x v="12"/>
      <x v="667"/>
    </i>
    <i r="2">
      <x v="8"/>
      <x v="95"/>
    </i>
    <i r="4">
      <x v="12"/>
      <x v="668"/>
    </i>
    <i r="2">
      <x v="10"/>
      <x v="96"/>
    </i>
    <i r="4">
      <x v="6"/>
      <x v="669"/>
    </i>
    <i r="4">
      <x v="11"/>
      <x v="670"/>
    </i>
    <i r="4">
      <x v="12"/>
      <x v="671"/>
    </i>
    <i r="4">
      <x v="14"/>
      <x v="672"/>
    </i>
    <i r="2">
      <x v="11"/>
      <x v="96"/>
    </i>
    <i r="4">
      <x v="15"/>
      <x v="674"/>
    </i>
    <i r="2">
      <x v="12"/>
      <x v="97"/>
    </i>
    <i r="4">
      <x v="10"/>
      <x v="673"/>
    </i>
    <i r="4">
      <x v="19"/>
      <x v="673"/>
    </i>
    <i r="4">
      <x v="34"/>
      <x v="1724"/>
    </i>
    <i>
      <x v="39"/>
      <x v="39"/>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1"/>
      <x v="161"/>
    </i>
    <i r="2">
      <x v="2"/>
      <x v="80"/>
    </i>
    <i r="4">
      <x v="16"/>
      <x v="328"/>
    </i>
    <i r="4">
      <x v="34"/>
      <x v="263"/>
    </i>
    <i r="4">
      <x v="38"/>
      <x v="268"/>
    </i>
    <i r="4">
      <x v="41"/>
      <x v="266"/>
    </i>
    <i r="2">
      <x v="3"/>
      <x v="76"/>
    </i>
    <i r="4">
      <x v="4"/>
      <x v="498"/>
    </i>
    <i r="4">
      <x v="11"/>
      <x v="295"/>
    </i>
    <i r="2">
      <x v="4"/>
      <x v="14"/>
    </i>
    <i r="4">
      <x v="12"/>
      <x v="678"/>
    </i>
    <i r="4">
      <x v="16"/>
      <x v="151"/>
    </i>
    <i r="4">
      <x v="21"/>
      <x v="679"/>
    </i>
    <i r="4">
      <x v="24"/>
      <x v="680"/>
    </i>
    <i r="4">
      <x v="25"/>
      <x v="681"/>
    </i>
    <i r="4">
      <x v="26"/>
      <x v="682"/>
    </i>
    <i r="2">
      <x v="10"/>
      <x v="98"/>
    </i>
    <i r="4">
      <x v="16"/>
      <x v="683"/>
    </i>
    <i>
      <x v="40"/>
      <x v="40"/>
    </i>
    <i r="2">
      <x v="1"/>
      <x v="28"/>
    </i>
    <i r="4">
      <x v="4"/>
      <x v="467"/>
    </i>
    <i r="4">
      <x v="6"/>
      <x v="460"/>
    </i>
    <i r="4">
      <x v="10"/>
      <x v="455"/>
    </i>
    <i r="4">
      <x v="14"/>
      <x v="451"/>
    </i>
    <i r="5">
      <x v="453"/>
    </i>
    <i r="4">
      <x v="15"/>
      <x v="684"/>
    </i>
    <i r="4">
      <x v="18"/>
      <x v="447"/>
    </i>
    <i r="4">
      <x v="19"/>
      <x v="450"/>
    </i>
    <i r="4">
      <x v="20"/>
      <x v="468"/>
    </i>
    <i r="4">
      <x v="24"/>
      <x v="449"/>
    </i>
    <i r="4">
      <x v="26"/>
      <x v="472"/>
    </i>
    <i r="4">
      <x v="27"/>
      <x v="564"/>
    </i>
    <i r="4">
      <x v="28"/>
      <x v="465"/>
    </i>
    <i r="5">
      <x v="685"/>
    </i>
    <i r="4">
      <x v="30"/>
      <x v="88"/>
    </i>
    <i r="2">
      <x v="2"/>
      <x v="80"/>
    </i>
    <i r="4">
      <x v="14"/>
      <x v="331"/>
    </i>
    <i r="4">
      <x v="16"/>
      <x v="328"/>
    </i>
    <i r="4">
      <x v="31"/>
      <x v="259"/>
    </i>
    <i r="4">
      <x v="34"/>
      <x v="263"/>
    </i>
    <i r="4">
      <x v="36"/>
      <x v="268"/>
    </i>
    <i r="4">
      <x v="41"/>
      <x v="266"/>
    </i>
    <i r="4">
      <x v="43"/>
      <x v="686"/>
    </i>
    <i r="2">
      <x v="3"/>
      <x v="76"/>
    </i>
    <i r="4">
      <x v="4"/>
      <x v="498"/>
    </i>
    <i r="4">
      <x v="11"/>
      <x v="295"/>
    </i>
    <i r="2">
      <x v="4"/>
      <x v="99"/>
    </i>
    <i r="4">
      <x v="4"/>
      <x v="687"/>
    </i>
    <i r="4">
      <x v="6"/>
      <x v="688"/>
    </i>
    <i r="4">
      <x v="8"/>
      <x v="689"/>
    </i>
    <i r="4">
      <x v="11"/>
      <x v="1726"/>
    </i>
    <i r="4">
      <x v="16"/>
      <x v="690"/>
    </i>
    <i r="4">
      <x v="19"/>
      <x v="691"/>
    </i>
    <i r="4">
      <x v="20"/>
      <x v="1076"/>
    </i>
    <i r="4">
      <x v="21"/>
      <x v="692"/>
    </i>
    <i r="4">
      <x v="22"/>
      <x v="693"/>
    </i>
    <i r="4">
      <x v="24"/>
      <x v="146"/>
    </i>
    <i>
      <x v="41"/>
      <x v="41"/>
    </i>
    <i r="2">
      <x v="1"/>
      <x v="28"/>
    </i>
    <i r="4">
      <x v="4"/>
      <x v="694"/>
    </i>
    <i r="4">
      <x v="6"/>
      <x v="695"/>
    </i>
    <i r="4">
      <x v="12"/>
      <x v="696"/>
    </i>
    <i r="4">
      <x v="14"/>
      <x v="697"/>
    </i>
    <i r="4">
      <x v="15"/>
      <x v="698"/>
    </i>
    <i r="4">
      <x v="18"/>
      <x v="699"/>
    </i>
    <i r="4">
      <x v="19"/>
      <x v="450"/>
    </i>
    <i r="4">
      <x v="20"/>
      <x v="700"/>
    </i>
    <i r="4">
      <x v="24"/>
      <x v="701"/>
    </i>
    <i r="4">
      <x v="26"/>
      <x v="702"/>
    </i>
    <i r="4">
      <x v="27"/>
      <x v="564"/>
    </i>
    <i r="4">
      <x v="28"/>
      <x v="703"/>
    </i>
    <i r="4">
      <x v="30"/>
      <x v="704"/>
    </i>
    <i r="4">
      <x v="45"/>
      <x v="464"/>
    </i>
    <i r="4">
      <x v="46"/>
      <x v="705"/>
    </i>
    <i r="3">
      <x v="76"/>
    </i>
    <i r="4">
      <x v="48"/>
      <x v="707"/>
    </i>
    <i r="2">
      <x v="2"/>
      <x v="80"/>
    </i>
    <i r="4">
      <x v="14"/>
      <x v="331"/>
    </i>
    <i r="4">
      <x v="16"/>
      <x v="710"/>
    </i>
    <i r="4">
      <x v="31"/>
      <x v="711"/>
    </i>
    <i r="4">
      <x v="34"/>
      <x v="712"/>
    </i>
    <i r="4">
      <x v="38"/>
      <x v="713"/>
    </i>
    <i r="2">
      <x v="3"/>
      <x v="76"/>
    </i>
    <i r="4">
      <x v="4"/>
      <x v="498"/>
    </i>
    <i r="2">
      <x v="4"/>
      <x v="100"/>
    </i>
    <i r="4">
      <x v="4"/>
      <x v="714"/>
    </i>
    <i r="4">
      <x v="24"/>
      <x v="718"/>
    </i>
    <i r="5">
      <x v="719"/>
    </i>
    <i r="3">
      <x v="101"/>
    </i>
    <i r="4">
      <x v="11"/>
      <x v="716"/>
    </i>
    <i r="4">
      <x v="12"/>
      <x v="717"/>
    </i>
    <i r="5">
      <x v="723"/>
    </i>
    <i r="4">
      <x v="14"/>
      <x v="530"/>
    </i>
    <i r="4">
      <x v="43"/>
      <x v="1725"/>
    </i>
    <i r="2">
      <x v="11"/>
      <x v="118"/>
    </i>
    <i r="4">
      <x v="27"/>
      <x v="786"/>
    </i>
    <i r="2">
      <x v="12"/>
      <x v="102"/>
    </i>
    <i r="4">
      <x v="6"/>
      <x v="724"/>
    </i>
    <i r="4">
      <x v="10"/>
      <x v="725"/>
    </i>
    <i r="4">
      <x v="11"/>
      <x v="726"/>
    </i>
    <i r="4">
      <x v="16"/>
      <x v="146"/>
    </i>
    <i r="4">
      <x v="21"/>
      <x v="727"/>
    </i>
    <i>
      <x v="42"/>
      <x v="42"/>
    </i>
    <i r="2">
      <x v="1"/>
      <x v="28"/>
    </i>
    <i r="4">
      <x v="4"/>
      <x v="467"/>
    </i>
    <i r="4">
      <x v="6"/>
      <x v="460"/>
    </i>
    <i r="4">
      <x v="12"/>
      <x v="461"/>
    </i>
    <i r="4">
      <x v="14"/>
      <x v="451"/>
    </i>
    <i r="4">
      <x v="15"/>
      <x v="458"/>
    </i>
    <i r="4">
      <x v="18"/>
      <x v="447"/>
    </i>
    <i r="4">
      <x v="19"/>
      <x v="450"/>
    </i>
    <i r="4">
      <x v="20"/>
      <x v="700"/>
    </i>
    <i r="4">
      <x v="24"/>
      <x v="701"/>
    </i>
    <i r="5">
      <x v="705"/>
    </i>
    <i r="4">
      <x v="26"/>
      <x v="702"/>
    </i>
    <i r="5">
      <x v="706"/>
    </i>
    <i r="4">
      <x v="27"/>
      <x v="564"/>
    </i>
    <i r="5">
      <x v="707"/>
    </i>
    <i r="4">
      <x v="28"/>
      <x v="703"/>
    </i>
    <i r="5">
      <x v="708"/>
    </i>
    <i r="4">
      <x v="30"/>
      <x v="704"/>
    </i>
    <i r="5">
      <x v="709"/>
    </i>
    <i r="4">
      <x v="45"/>
      <x v="464"/>
    </i>
    <i r="2">
      <x v="2"/>
      <x v="80"/>
    </i>
    <i r="4">
      <x v="14"/>
      <x v="331"/>
    </i>
    <i r="4">
      <x v="16"/>
      <x v="710"/>
    </i>
    <i r="4">
      <x v="31"/>
      <x v="711"/>
    </i>
    <i r="4">
      <x v="34"/>
      <x v="712"/>
    </i>
    <i r="4">
      <x v="38"/>
      <x v="713"/>
    </i>
    <i r="2">
      <x v="3"/>
      <x v="76"/>
    </i>
    <i r="4">
      <x v="4"/>
      <x v="498"/>
    </i>
    <i r="2">
      <x v="14"/>
      <x v="105"/>
    </i>
    <i r="4">
      <x v="4"/>
      <x v="732"/>
    </i>
    <i r="4">
      <x v="12"/>
      <x v="733"/>
    </i>
    <i r="4">
      <x v="15"/>
      <x v="734"/>
    </i>
    <i r="4">
      <x v="16"/>
      <x v="151"/>
    </i>
    <i r="2">
      <x v="30"/>
      <x v="103"/>
    </i>
    <i r="4">
      <x v="6"/>
      <x v="728"/>
    </i>
    <i r="4">
      <x v="14"/>
      <x v="730"/>
    </i>
    <i r="3">
      <x v="104"/>
    </i>
    <i r="4">
      <x v="40"/>
      <x v="731"/>
    </i>
    <i r="2">
      <x v="31"/>
      <x v="104"/>
    </i>
    <i r="4">
      <x v="10"/>
      <x v="729"/>
    </i>
    <i r="4">
      <x v="40"/>
      <x v="791"/>
    </i>
    <i>
      <x v="43"/>
      <x v="43"/>
    </i>
    <i r="2">
      <x v="1"/>
      <x v="28"/>
    </i>
    <i r="4">
      <x v="4"/>
      <x v="467"/>
    </i>
    <i r="4">
      <x v="6"/>
      <x v="460"/>
    </i>
    <i r="4">
      <x v="14"/>
      <x v="451"/>
    </i>
    <i r="4">
      <x v="15"/>
      <x v="458"/>
    </i>
    <i r="4">
      <x v="18"/>
      <x v="447"/>
    </i>
    <i r="4">
      <x v="19"/>
      <x v="450"/>
    </i>
    <i r="4">
      <x v="24"/>
      <x v="449"/>
    </i>
    <i r="4">
      <x v="26"/>
      <x v="472"/>
    </i>
    <i r="4">
      <x v="27"/>
      <x v="564"/>
    </i>
    <i r="4">
      <x v="28"/>
      <x v="465"/>
    </i>
    <i r="4">
      <x v="30"/>
      <x v="88"/>
    </i>
    <i r="4">
      <x v="45"/>
      <x v="464"/>
    </i>
    <i r="2">
      <x v="2"/>
      <x v="80"/>
    </i>
    <i r="4">
      <x v="16"/>
      <x v="328"/>
    </i>
    <i r="4">
      <x v="34"/>
      <x v="263"/>
    </i>
    <i r="4">
      <x v="41"/>
      <x v="266"/>
    </i>
    <i r="4">
      <x v="56"/>
      <x v="784"/>
    </i>
    <i r="2">
      <x v="3"/>
      <x v="76"/>
    </i>
    <i r="4">
      <x v="4"/>
      <x v="498"/>
    </i>
    <i r="2">
      <x v="4"/>
      <x v="106"/>
    </i>
    <i r="4">
      <x v="8"/>
      <x v="736"/>
    </i>
    <i r="4">
      <x v="10"/>
      <x v="737"/>
    </i>
    <i r="4">
      <x v="12"/>
      <x v="738"/>
    </i>
    <i r="4">
      <x v="16"/>
      <x v="146"/>
    </i>
    <i r="2">
      <x v="6"/>
      <x v="107"/>
    </i>
    <i r="4">
      <x v="4"/>
      <x v="739"/>
    </i>
    <i r="4">
      <x v="6"/>
      <x v="740"/>
    </i>
    <i r="4">
      <x v="8"/>
      <x v="743"/>
    </i>
    <i r="4">
      <x v="16"/>
      <x v="741"/>
    </i>
    <i r="2">
      <x v="11"/>
      <x v="106"/>
    </i>
    <i r="4">
      <x v="12"/>
      <x v="742"/>
    </i>
    <i>
      <x v="44"/>
      <x v="44"/>
    </i>
    <i r="2">
      <x v="1"/>
      <x v="28"/>
    </i>
    <i r="4">
      <x v="4"/>
      <x v="467"/>
    </i>
    <i r="4">
      <x v="6"/>
      <x v="460"/>
    </i>
    <i r="4">
      <x v="14"/>
      <x v="451"/>
    </i>
    <i r="4">
      <x v="15"/>
      <x v="458"/>
    </i>
    <i r="4">
      <x v="18"/>
      <x v="447"/>
    </i>
    <i r="4">
      <x v="19"/>
      <x v="450"/>
    </i>
    <i r="4">
      <x v="20"/>
      <x v="468"/>
    </i>
    <i r="4">
      <x v="24"/>
      <x v="449"/>
    </i>
    <i r="4">
      <x v="26"/>
      <x v="472"/>
    </i>
    <i r="4">
      <x v="27"/>
      <x v="564"/>
    </i>
    <i r="4">
      <x v="28"/>
      <x v="465"/>
    </i>
    <i r="4">
      <x v="30"/>
      <x v="88"/>
    </i>
    <i r="2">
      <x v="2"/>
      <x v="80"/>
    </i>
    <i r="4">
      <x v="18"/>
      <x v="319"/>
    </i>
    <i r="4">
      <x v="31"/>
      <x v="259"/>
    </i>
    <i r="4">
      <x v="34"/>
      <x v="263"/>
    </i>
    <i r="4">
      <x v="41"/>
      <x v="266"/>
    </i>
    <i r="2">
      <x v="3"/>
      <x v="76"/>
    </i>
    <i r="4">
      <x v="4"/>
      <x v="498"/>
    </i>
    <i r="4">
      <x v="11"/>
      <x v="775"/>
    </i>
    <i r="2">
      <x v="4"/>
      <x v="109"/>
    </i>
    <i r="4">
      <x v="4"/>
      <x v="746"/>
    </i>
    <i r="4">
      <x v="6"/>
      <x v="747"/>
    </i>
    <i r="4">
      <x v="8"/>
      <x v="745"/>
    </i>
    <i r="4">
      <x v="11"/>
      <x v="748"/>
    </i>
    <i r="4">
      <x v="14"/>
      <x v="750"/>
    </i>
    <i r="4">
      <x v="16"/>
      <x v="753"/>
    </i>
    <i r="4">
      <x v="18"/>
      <x v="755"/>
    </i>
    <i r="5">
      <x v="756"/>
    </i>
    <i r="4">
      <x v="36"/>
      <x v="751"/>
    </i>
    <i r="4">
      <x v="38"/>
      <x v="752"/>
    </i>
    <i r="4">
      <x v="69"/>
      <x v="749"/>
    </i>
    <i r="2">
      <x v="8"/>
      <x v="108"/>
    </i>
    <i r="4">
      <x v="8"/>
      <x v="744"/>
    </i>
    <i r="4">
      <x v="16"/>
      <x v="754"/>
    </i>
    <i r="3">
      <x v="110"/>
    </i>
    <i r="4">
      <x v="18"/>
      <x v="757"/>
    </i>
    <i>
      <x v="45"/>
      <x v="45"/>
    </i>
    <i r="2">
      <x v="1"/>
      <x v="28"/>
    </i>
    <i r="4">
      <x v="4"/>
      <x v="467"/>
    </i>
    <i r="4">
      <x v="6"/>
      <x v="460"/>
    </i>
    <i r="4">
      <x v="12"/>
      <x v="461"/>
    </i>
    <i r="4">
      <x v="14"/>
      <x v="451"/>
    </i>
    <i r="4">
      <x v="15"/>
      <x v="458"/>
    </i>
    <i r="4">
      <x v="18"/>
      <x v="447"/>
    </i>
    <i r="4">
      <x v="19"/>
      <x v="450"/>
    </i>
    <i r="4">
      <x v="24"/>
      <x v="449"/>
    </i>
    <i r="4">
      <x v="26"/>
      <x v="472"/>
    </i>
    <i r="4">
      <x v="27"/>
      <x v="564"/>
    </i>
    <i r="4">
      <x v="28"/>
      <x v="465"/>
    </i>
    <i r="4">
      <x v="30"/>
      <x v="88"/>
    </i>
    <i r="4">
      <x v="45"/>
      <x v="776"/>
    </i>
    <i r="2">
      <x v="2"/>
      <x v="80"/>
    </i>
    <i r="4">
      <x v="14"/>
      <x v="331"/>
    </i>
    <i r="4">
      <x v="31"/>
      <x v="259"/>
    </i>
    <i r="4">
      <x v="34"/>
      <x v="263"/>
    </i>
    <i r="4">
      <x v="41"/>
      <x v="266"/>
    </i>
    <i r="2">
      <x v="3"/>
      <x v="76"/>
    </i>
    <i r="4">
      <x v="4"/>
      <x v="498"/>
    </i>
    <i r="2">
      <x v="12"/>
      <x v="111"/>
    </i>
    <i r="4">
      <x v="4"/>
      <x v="758"/>
    </i>
    <i r="4">
      <x v="6"/>
      <x v="759"/>
    </i>
    <i r="4">
      <x v="8"/>
      <x v="777"/>
    </i>
    <i r="2">
      <x v="13"/>
      <x v="112"/>
    </i>
    <i r="4">
      <x v="31"/>
      <x v="778"/>
    </i>
    <i r="4">
      <x v="33"/>
      <x v="779"/>
    </i>
    <i r="4">
      <x v="34"/>
      <x v="761"/>
    </i>
    <i r="5">
      <x v="780"/>
    </i>
    <i r="4">
      <x v="36"/>
      <x v="760"/>
    </i>
    <i r="2">
      <x v="14"/>
      <x v="113"/>
    </i>
    <i r="4">
      <x v="4"/>
      <x v="765"/>
    </i>
    <i r="4">
      <x v="6"/>
      <x v="762"/>
    </i>
    <i r="4">
      <x v="11"/>
      <x v="781"/>
    </i>
    <i r="4">
      <x v="16"/>
      <x v="763"/>
    </i>
    <i r="4">
      <x v="18"/>
      <x v="764"/>
    </i>
    <i>
      <x v="46"/>
      <x v="46"/>
    </i>
    <i r="2">
      <x v="1"/>
      <x v="28"/>
    </i>
    <i r="4">
      <x v="4"/>
      <x v="467"/>
    </i>
    <i r="4">
      <x v="6"/>
      <x v="460"/>
    </i>
    <i r="4">
      <x v="12"/>
      <x v="461"/>
    </i>
    <i r="4">
      <x v="14"/>
      <x v="451"/>
    </i>
    <i r="4">
      <x v="15"/>
      <x v="458"/>
    </i>
    <i r="4">
      <x v="18"/>
      <x v="447"/>
    </i>
    <i r="4">
      <x v="19"/>
      <x v="450"/>
    </i>
    <i r="4">
      <x v="20"/>
      <x v="468"/>
    </i>
    <i r="4">
      <x v="24"/>
      <x v="449"/>
    </i>
    <i r="4">
      <x v="26"/>
      <x v="472"/>
    </i>
    <i r="4">
      <x v="27"/>
      <x v="564"/>
    </i>
    <i r="4">
      <x v="28"/>
      <x v="465"/>
    </i>
    <i r="4">
      <x v="30"/>
      <x v="88"/>
    </i>
    <i r="4">
      <x v="45"/>
      <x v="464"/>
    </i>
    <i r="2">
      <x v="2"/>
      <x v="80"/>
    </i>
    <i r="4">
      <x v="31"/>
      <x v="259"/>
    </i>
    <i r="4">
      <x v="34"/>
      <x v="263"/>
    </i>
    <i r="2">
      <x v="3"/>
      <x v="76"/>
    </i>
    <i r="4">
      <x v="4"/>
      <x v="498"/>
    </i>
    <i r="2">
      <x v="4"/>
      <x v="114"/>
    </i>
    <i r="4">
      <x v="6"/>
      <x v="766"/>
    </i>
    <i r="4">
      <x v="10"/>
      <x v="767"/>
    </i>
    <i r="2">
      <x v="6"/>
      <x v="117"/>
    </i>
    <i r="4">
      <x v="8"/>
      <x v="783"/>
    </i>
    <i r="4">
      <x v="11"/>
      <x v="771"/>
    </i>
    <i r="4">
      <x v="16"/>
      <x v="773"/>
    </i>
    <i r="4">
      <x v="28"/>
      <x v="770"/>
    </i>
    <i r="4">
      <x v="31"/>
      <x v="782"/>
    </i>
    <i r="2">
      <x v="8"/>
      <x v="115"/>
    </i>
    <i r="4">
      <x v="10"/>
      <x v="768"/>
    </i>
    <i r="4">
      <x v="20"/>
      <x v="772"/>
    </i>
    <i t="grand">
      <x/>
    </i>
  </rowItems>
  <colItems count="1">
    <i/>
  </colItems>
  <dataFields count="1">
    <dataField name="Sum of Pagu" fld="9" baseField="0" baseItem="0"/>
  </dataFields>
  <formats count="1857">
    <format dxfId="4697">
      <pivotArea field="5" type="button" dataOnly="0" labelOnly="1" outline="0" axis="axisRow" fieldPosition="5"/>
    </format>
    <format dxfId="4696">
      <pivotArea dataOnly="0" labelOnly="1" grandRow="1" outline="0" fieldPosition="0"/>
    </format>
    <format dxfId="4695">
      <pivotArea dataOnly="0" labelOnly="1" fieldPosition="0">
        <references count="2">
          <reference field="0" count="1" selected="0">
            <x v="0"/>
          </reference>
          <reference field="3" count="1">
            <x v="23"/>
          </reference>
        </references>
      </pivotArea>
    </format>
    <format dxfId="4694">
      <pivotArea dataOnly="0" labelOnly="1" fieldPosition="0">
        <references count="2">
          <reference field="0" count="1" selected="0">
            <x v="1"/>
          </reference>
          <reference field="3" count="1">
            <x v="19"/>
          </reference>
        </references>
      </pivotArea>
    </format>
    <format dxfId="4693">
      <pivotArea dataOnly="0" labelOnly="1" fieldPosition="0">
        <references count="2">
          <reference field="0" count="1" selected="0">
            <x v="2"/>
          </reference>
          <reference field="3" count="1">
            <x v="31"/>
          </reference>
        </references>
      </pivotArea>
    </format>
    <format dxfId="4692">
      <pivotArea dataOnly="0" labelOnly="1" fieldPosition="0">
        <references count="2">
          <reference field="0" count="1" selected="0">
            <x v="3"/>
          </reference>
          <reference field="3" count="1">
            <x v="21"/>
          </reference>
        </references>
      </pivotArea>
    </format>
    <format dxfId="4691">
      <pivotArea dataOnly="0" labelOnly="1" fieldPosition="0">
        <references count="2">
          <reference field="0" count="1" selected="0">
            <x v="4"/>
          </reference>
          <reference field="3" count="1">
            <x v="7"/>
          </reference>
        </references>
      </pivotArea>
    </format>
    <format dxfId="4690">
      <pivotArea dataOnly="0" labelOnly="1" fieldPosition="0">
        <references count="2">
          <reference field="0" count="1" selected="0">
            <x v="5"/>
          </reference>
          <reference field="3" count="1">
            <x v="6"/>
          </reference>
        </references>
      </pivotArea>
    </format>
    <format dxfId="4689">
      <pivotArea dataOnly="0" labelOnly="1" fieldPosition="0">
        <references count="2">
          <reference field="0" count="1" selected="0">
            <x v="6"/>
          </reference>
          <reference field="3" count="1">
            <x v="24"/>
          </reference>
        </references>
      </pivotArea>
    </format>
    <format dxfId="4688">
      <pivotArea dataOnly="0" labelOnly="1" fieldPosition="0">
        <references count="2">
          <reference field="0" count="1" selected="0">
            <x v="7"/>
          </reference>
          <reference field="3" count="1">
            <x v="3"/>
          </reference>
        </references>
      </pivotArea>
    </format>
    <format dxfId="4687">
      <pivotArea dataOnly="0" labelOnly="1" fieldPosition="0">
        <references count="2">
          <reference field="0" count="1" selected="0">
            <x v="8"/>
          </reference>
          <reference field="3" count="1">
            <x v="25"/>
          </reference>
        </references>
      </pivotArea>
    </format>
    <format dxfId="4686">
      <pivotArea dataOnly="0" labelOnly="1" fieldPosition="0">
        <references count="2">
          <reference field="0" count="1" selected="0">
            <x v="9"/>
          </reference>
          <reference field="3" count="1">
            <x v="26"/>
          </reference>
        </references>
      </pivotArea>
    </format>
    <format dxfId="4685">
      <pivotArea dataOnly="0" labelOnly="1" fieldPosition="0">
        <references count="2">
          <reference field="0" count="1" selected="0">
            <x v="10"/>
          </reference>
          <reference field="3" count="1">
            <x v="20"/>
          </reference>
        </references>
      </pivotArea>
    </format>
    <format dxfId="4684">
      <pivotArea dataOnly="0" labelOnly="1" fieldPosition="0">
        <references count="2">
          <reference field="0" count="1" selected="0">
            <x v="11"/>
          </reference>
          <reference field="3" count="1">
            <x v="2"/>
          </reference>
        </references>
      </pivotArea>
    </format>
    <format dxfId="4683">
      <pivotArea dataOnly="0" labelOnly="1" fieldPosition="0">
        <references count="2">
          <reference field="0" count="1" selected="0">
            <x v="12"/>
          </reference>
          <reference field="3" count="1">
            <x v="18"/>
          </reference>
        </references>
      </pivotArea>
    </format>
    <format dxfId="4682">
      <pivotArea dataOnly="0" labelOnly="1" fieldPosition="0">
        <references count="2">
          <reference field="0" count="1" selected="0">
            <x v="13"/>
          </reference>
          <reference field="3" count="1">
            <x v="0"/>
          </reference>
        </references>
      </pivotArea>
    </format>
    <format dxfId="4681">
      <pivotArea dataOnly="0" labelOnly="1" fieldPosition="0">
        <references count="2">
          <reference field="0" count="1" selected="0">
            <x v="14"/>
          </reference>
          <reference field="3" count="1">
            <x v="32"/>
          </reference>
        </references>
      </pivotArea>
    </format>
    <format dxfId="4680">
      <pivotArea dataOnly="0" labelOnly="1" fieldPosition="0">
        <references count="2">
          <reference field="0" count="1" selected="0">
            <x v="15"/>
          </reference>
          <reference field="3" count="1">
            <x v="4"/>
          </reference>
        </references>
      </pivotArea>
    </format>
    <format dxfId="4679">
      <pivotArea dataOnly="0" labelOnly="1" fieldPosition="0">
        <references count="2">
          <reference field="0" count="1" selected="0">
            <x v="16"/>
          </reference>
          <reference field="3" count="1">
            <x v="30"/>
          </reference>
        </references>
      </pivotArea>
    </format>
    <format dxfId="4678">
      <pivotArea dataOnly="0" labelOnly="1" fieldPosition="0">
        <references count="2">
          <reference field="0" count="1" selected="0">
            <x v="17"/>
          </reference>
          <reference field="3" count="1">
            <x v="17"/>
          </reference>
        </references>
      </pivotArea>
    </format>
    <format dxfId="4677">
      <pivotArea dataOnly="0" labelOnly="1" fieldPosition="0">
        <references count="2">
          <reference field="0" count="1" selected="0">
            <x v="18"/>
          </reference>
          <reference field="3" count="1">
            <x v="12"/>
          </reference>
        </references>
      </pivotArea>
    </format>
    <format dxfId="4676">
      <pivotArea dataOnly="0" labelOnly="1" fieldPosition="0">
        <references count="2">
          <reference field="0" count="1" selected="0">
            <x v="19"/>
          </reference>
          <reference field="3" count="1">
            <x v="10"/>
          </reference>
        </references>
      </pivotArea>
    </format>
    <format dxfId="4675">
      <pivotArea dataOnly="0" labelOnly="1" fieldPosition="0">
        <references count="2">
          <reference field="0" count="1" selected="0">
            <x v="20"/>
          </reference>
          <reference field="3" count="1">
            <x v="9"/>
          </reference>
        </references>
      </pivotArea>
    </format>
    <format dxfId="4674">
      <pivotArea dataOnly="0" labelOnly="1" fieldPosition="0">
        <references count="2">
          <reference field="0" count="1" selected="0">
            <x v="21"/>
          </reference>
          <reference field="3" count="1">
            <x v="13"/>
          </reference>
        </references>
      </pivotArea>
    </format>
    <format dxfId="4673">
      <pivotArea dataOnly="0" labelOnly="1" fieldPosition="0">
        <references count="2">
          <reference field="0" count="1" selected="0">
            <x v="22"/>
          </reference>
          <reference field="3" count="1">
            <x v="8"/>
          </reference>
        </references>
      </pivotArea>
    </format>
    <format dxfId="4672">
      <pivotArea dataOnly="0" labelOnly="1" fieldPosition="0">
        <references count="2">
          <reference field="0" count="1" selected="0">
            <x v="23"/>
          </reference>
          <reference field="3" count="1">
            <x v="16"/>
          </reference>
        </references>
      </pivotArea>
    </format>
    <format dxfId="4671">
      <pivotArea dataOnly="0" labelOnly="1" fieldPosition="0">
        <references count="2">
          <reference field="0" count="1" selected="0">
            <x v="24"/>
          </reference>
          <reference field="3" count="1">
            <x v="11"/>
          </reference>
        </references>
      </pivotArea>
    </format>
    <format dxfId="4670">
      <pivotArea dataOnly="0" labelOnly="1" fieldPosition="0">
        <references count="2">
          <reference field="0" count="1" selected="0">
            <x v="24"/>
          </reference>
          <reference field="3" count="1">
            <x v="14"/>
          </reference>
        </references>
      </pivotArea>
    </format>
    <format dxfId="4669">
      <pivotArea dataOnly="0" labelOnly="1" fieldPosition="0">
        <references count="2">
          <reference field="0" count="1" selected="0">
            <x v="25"/>
          </reference>
          <reference field="3" count="1">
            <x v="15"/>
          </reference>
        </references>
      </pivotArea>
    </format>
    <format dxfId="4668">
      <pivotArea dataOnly="0" labelOnly="1" fieldPosition="0">
        <references count="2">
          <reference field="0" count="1" selected="0">
            <x v="26"/>
          </reference>
          <reference field="3" count="1">
            <x v="14"/>
          </reference>
        </references>
      </pivotArea>
    </format>
    <format dxfId="4667">
      <pivotArea dataOnly="0" labelOnly="1" fieldPosition="0">
        <references count="2">
          <reference field="0" count="1" selected="0">
            <x v="27"/>
          </reference>
          <reference field="3" count="1">
            <x v="34"/>
          </reference>
        </references>
      </pivotArea>
    </format>
    <format dxfId="4666">
      <pivotArea dataOnly="0" labelOnly="1" fieldPosition="0">
        <references count="2">
          <reference field="0" count="1" selected="0">
            <x v="28"/>
          </reference>
          <reference field="3" count="1">
            <x v="27"/>
          </reference>
        </references>
      </pivotArea>
    </format>
    <format dxfId="4665">
      <pivotArea dataOnly="0" labelOnly="1" fieldPosition="0">
        <references count="2">
          <reference field="0" count="1" selected="0">
            <x v="29"/>
          </reference>
          <reference field="3" count="1">
            <x v="29"/>
          </reference>
        </references>
      </pivotArea>
    </format>
    <format dxfId="4664">
      <pivotArea dataOnly="0" labelOnly="1" fieldPosition="0">
        <references count="2">
          <reference field="0" count="1" selected="0">
            <x v="30"/>
          </reference>
          <reference field="3" count="1">
            <x v="22"/>
          </reference>
        </references>
      </pivotArea>
    </format>
    <format dxfId="4663">
      <pivotArea dataOnly="0" labelOnly="1" fieldPosition="0">
        <references count="2">
          <reference field="0" count="1" selected="0">
            <x v="31"/>
          </reference>
          <reference field="3" count="1">
            <x v="5"/>
          </reference>
        </references>
      </pivotArea>
    </format>
    <format dxfId="4662">
      <pivotArea dataOnly="0" labelOnly="1" fieldPosition="0">
        <references count="2">
          <reference field="0" count="1" selected="0">
            <x v="32"/>
          </reference>
          <reference field="3" count="1">
            <x v="28"/>
          </reference>
        </references>
      </pivotArea>
    </format>
    <format dxfId="4661">
      <pivotArea dataOnly="0" labelOnly="1" fieldPosition="0">
        <references count="2">
          <reference field="0" count="1" selected="0">
            <x v="33"/>
          </reference>
          <reference field="3" count="1">
            <x v="33"/>
          </reference>
        </references>
      </pivotArea>
    </format>
    <format dxfId="4660">
      <pivotArea dataOnly="0" labelOnly="1" fieldPosition="0">
        <references count="2">
          <reference field="0" count="1" selected="0">
            <x v="34"/>
          </reference>
          <reference field="3" count="1">
            <x v="1"/>
          </reference>
        </references>
      </pivotArea>
    </format>
    <format dxfId="4659">
      <pivotArea dataOnly="0" labelOnly="1" fieldPosition="0">
        <references count="2">
          <reference field="0" count="1" selected="0">
            <x v="35"/>
          </reference>
          <reference field="3" count="1">
            <x v="35"/>
          </reference>
        </references>
      </pivotArea>
    </format>
    <format dxfId="4658">
      <pivotArea dataOnly="0" labelOnly="1" fieldPosition="0">
        <references count="2">
          <reference field="0" count="1" selected="0">
            <x v="36"/>
          </reference>
          <reference field="3" count="1">
            <x v="36"/>
          </reference>
        </references>
      </pivotArea>
    </format>
    <format dxfId="4657">
      <pivotArea dataOnly="0" labelOnly="1" fieldPosition="0">
        <references count="2">
          <reference field="0" count="1" selected="0">
            <x v="37"/>
          </reference>
          <reference field="3" count="1">
            <x v="37"/>
          </reference>
        </references>
      </pivotArea>
    </format>
    <format dxfId="4656">
      <pivotArea dataOnly="0" labelOnly="1" fieldPosition="0">
        <references count="2">
          <reference field="0" count="1" selected="0">
            <x v="38"/>
          </reference>
          <reference field="3" count="1">
            <x v="38"/>
          </reference>
        </references>
      </pivotArea>
    </format>
    <format dxfId="4655">
      <pivotArea dataOnly="0" labelOnly="1" fieldPosition="0">
        <references count="2">
          <reference field="0" count="1" selected="0">
            <x v="39"/>
          </reference>
          <reference field="3" count="1">
            <x v="39"/>
          </reference>
        </references>
      </pivotArea>
    </format>
    <format dxfId="4654">
      <pivotArea dataOnly="0" labelOnly="1" fieldPosition="0">
        <references count="2">
          <reference field="0" count="1" selected="0">
            <x v="40"/>
          </reference>
          <reference field="3" count="1">
            <x v="40"/>
          </reference>
        </references>
      </pivotArea>
    </format>
    <format dxfId="4653">
      <pivotArea dataOnly="0" labelOnly="1" fieldPosition="0">
        <references count="2">
          <reference field="0" count="1" selected="0">
            <x v="41"/>
          </reference>
          <reference field="3" count="1">
            <x v="41"/>
          </reference>
        </references>
      </pivotArea>
    </format>
    <format dxfId="4652">
      <pivotArea dataOnly="0" labelOnly="1" fieldPosition="0">
        <references count="2">
          <reference field="0" count="1" selected="0">
            <x v="42"/>
          </reference>
          <reference field="3" count="1">
            <x v="42"/>
          </reference>
        </references>
      </pivotArea>
    </format>
    <format dxfId="4651">
      <pivotArea dataOnly="0" labelOnly="1" fieldPosition="0">
        <references count="2">
          <reference field="0" count="1" selected="0">
            <x v="43"/>
          </reference>
          <reference field="3" count="1">
            <x v="43"/>
          </reference>
        </references>
      </pivotArea>
    </format>
    <format dxfId="4650">
      <pivotArea dataOnly="0" labelOnly="1" fieldPosition="0">
        <references count="2">
          <reference field="0" count="1" selected="0">
            <x v="44"/>
          </reference>
          <reference field="3" count="1">
            <x v="44"/>
          </reference>
        </references>
      </pivotArea>
    </format>
    <format dxfId="4649">
      <pivotArea dataOnly="0" labelOnly="1" fieldPosition="0">
        <references count="2">
          <reference field="0" count="1" selected="0">
            <x v="45"/>
          </reference>
          <reference field="3" count="1">
            <x v="45"/>
          </reference>
        </references>
      </pivotArea>
    </format>
    <format dxfId="4648">
      <pivotArea dataOnly="0" labelOnly="1" fieldPosition="0">
        <references count="2">
          <reference field="0" count="1" selected="0">
            <x v="46"/>
          </reference>
          <reference field="3" count="1">
            <x v="46"/>
          </reference>
        </references>
      </pivotArea>
    </format>
    <format dxfId="4647">
      <pivotArea dataOnly="0" labelOnly="1" fieldPosition="0">
        <references count="4">
          <reference field="0" count="1" selected="0">
            <x v="0"/>
          </reference>
          <reference field="1" count="1" selected="0">
            <x v="1"/>
          </reference>
          <reference field="3" count="1" selected="0">
            <x v="23"/>
          </reference>
          <reference field="4" count="1">
            <x v="28"/>
          </reference>
        </references>
      </pivotArea>
    </format>
    <format dxfId="4646">
      <pivotArea dataOnly="0" labelOnly="1" fieldPosition="0">
        <references count="4">
          <reference field="0" count="1" selected="0">
            <x v="0"/>
          </reference>
          <reference field="1" count="1" selected="0">
            <x v="2"/>
          </reference>
          <reference field="3" count="1" selected="0">
            <x v="23"/>
          </reference>
          <reference field="4" count="1">
            <x v="80"/>
          </reference>
        </references>
      </pivotArea>
    </format>
    <format dxfId="4645">
      <pivotArea dataOnly="0" labelOnly="1" fieldPosition="0">
        <references count="4">
          <reference field="0" count="1" selected="0">
            <x v="0"/>
          </reference>
          <reference field="1" count="1" selected="0">
            <x v="3"/>
          </reference>
          <reference field="3" count="1" selected="0">
            <x v="23"/>
          </reference>
          <reference field="4" count="1">
            <x v="76"/>
          </reference>
        </references>
      </pivotArea>
    </format>
    <format dxfId="4644">
      <pivotArea dataOnly="0" labelOnly="1" fieldPosition="0">
        <references count="4">
          <reference field="0" count="1" selected="0">
            <x v="0"/>
          </reference>
          <reference field="1" count="1" selected="0">
            <x v="10"/>
          </reference>
          <reference field="3" count="1" selected="0">
            <x v="23"/>
          </reference>
          <reference field="4" count="1">
            <x v="39"/>
          </reference>
        </references>
      </pivotArea>
    </format>
    <format dxfId="4643">
      <pivotArea dataOnly="0" labelOnly="1" fieldPosition="0">
        <references count="4">
          <reference field="0" count="1" selected="0">
            <x v="0"/>
          </reference>
          <reference field="1" count="1" selected="0">
            <x v="11"/>
          </reference>
          <reference field="3" count="1" selected="0">
            <x v="23"/>
          </reference>
          <reference field="4" count="1">
            <x v="45"/>
          </reference>
        </references>
      </pivotArea>
    </format>
    <format dxfId="4642">
      <pivotArea dataOnly="0" labelOnly="1" fieldPosition="0">
        <references count="4">
          <reference field="0" count="1" selected="0">
            <x v="0"/>
          </reference>
          <reference field="1" count="1" selected="0">
            <x v="12"/>
          </reference>
          <reference field="3" count="1" selected="0">
            <x v="23"/>
          </reference>
          <reference field="4" count="1">
            <x v="72"/>
          </reference>
        </references>
      </pivotArea>
    </format>
    <format dxfId="4641">
      <pivotArea dataOnly="0" labelOnly="1" fieldPosition="0">
        <references count="4">
          <reference field="0" count="1" selected="0">
            <x v="0"/>
          </reference>
          <reference field="1" count="1" selected="0">
            <x v="14"/>
          </reference>
          <reference field="3" count="1" selected="0">
            <x v="23"/>
          </reference>
          <reference field="4" count="1">
            <x v="27"/>
          </reference>
        </references>
      </pivotArea>
    </format>
    <format dxfId="4640">
      <pivotArea dataOnly="0" labelOnly="1" fieldPosition="0">
        <references count="4">
          <reference field="0" count="1" selected="0">
            <x v="0"/>
          </reference>
          <reference field="1" count="1" selected="0">
            <x v="15"/>
          </reference>
          <reference field="3" count="1" selected="0">
            <x v="23"/>
          </reference>
          <reference field="4" count="1">
            <x v="31"/>
          </reference>
        </references>
      </pivotArea>
    </format>
    <format dxfId="4639">
      <pivotArea dataOnly="0" labelOnly="1" fieldPosition="0">
        <references count="4">
          <reference field="0" count="1" selected="0">
            <x v="1"/>
          </reference>
          <reference field="1" count="1" selected="0">
            <x v="1"/>
          </reference>
          <reference field="3" count="1" selected="0">
            <x v="19"/>
          </reference>
          <reference field="4" count="1">
            <x v="28"/>
          </reference>
        </references>
      </pivotArea>
    </format>
    <format dxfId="4638">
      <pivotArea dataOnly="0" labelOnly="1" fieldPosition="0">
        <references count="4">
          <reference field="0" count="1" selected="0">
            <x v="1"/>
          </reference>
          <reference field="1" count="1" selected="0">
            <x v="2"/>
          </reference>
          <reference field="3" count="1" selected="0">
            <x v="19"/>
          </reference>
          <reference field="4" count="1">
            <x v="80"/>
          </reference>
        </references>
      </pivotArea>
    </format>
    <format dxfId="4637">
      <pivotArea dataOnly="0" labelOnly="1" fieldPosition="0">
        <references count="4">
          <reference field="0" count="1" selected="0">
            <x v="1"/>
          </reference>
          <reference field="1" count="1" selected="0">
            <x v="3"/>
          </reference>
          <reference field="3" count="1" selected="0">
            <x v="19"/>
          </reference>
          <reference field="4" count="1">
            <x v="76"/>
          </reference>
        </references>
      </pivotArea>
    </format>
    <format dxfId="4636">
      <pivotArea dataOnly="0" labelOnly="1" fieldPosition="0">
        <references count="4">
          <reference field="0" count="1" selected="0">
            <x v="1"/>
          </reference>
          <reference field="1" count="1" selected="0">
            <x v="4"/>
          </reference>
          <reference field="3" count="1" selected="0">
            <x v="19"/>
          </reference>
          <reference field="4" count="1">
            <x v="24"/>
          </reference>
        </references>
      </pivotArea>
    </format>
    <format dxfId="4635">
      <pivotArea dataOnly="0" labelOnly="1" fieldPosition="0">
        <references count="4">
          <reference field="0" count="1" selected="0">
            <x v="1"/>
          </reference>
          <reference field="1" count="1" selected="0">
            <x v="4"/>
          </reference>
          <reference field="3" count="1" selected="0">
            <x v="19"/>
          </reference>
          <reference field="4" count="1">
            <x v="68"/>
          </reference>
        </references>
      </pivotArea>
    </format>
    <format dxfId="4634">
      <pivotArea dataOnly="0" labelOnly="1" fieldPosition="0">
        <references count="4">
          <reference field="0" count="1" selected="0">
            <x v="1"/>
          </reference>
          <reference field="1" count="1" selected="0">
            <x v="6"/>
          </reference>
          <reference field="3" count="1" selected="0">
            <x v="19"/>
          </reference>
          <reference field="4" count="1">
            <x v="67"/>
          </reference>
        </references>
      </pivotArea>
    </format>
    <format dxfId="4633">
      <pivotArea dataOnly="0" labelOnly="1" fieldPosition="0">
        <references count="4">
          <reference field="0" count="1" selected="0">
            <x v="1"/>
          </reference>
          <reference field="1" count="1" selected="0">
            <x v="11"/>
          </reference>
          <reference field="3" count="1" selected="0">
            <x v="19"/>
          </reference>
          <reference field="4" count="1">
            <x v="54"/>
          </reference>
        </references>
      </pivotArea>
    </format>
    <format dxfId="4632">
      <pivotArea dataOnly="0" labelOnly="1" fieldPosition="0">
        <references count="4">
          <reference field="0" count="1" selected="0">
            <x v="1"/>
          </reference>
          <reference field="1" count="1" selected="0">
            <x v="12"/>
          </reference>
          <reference field="3" count="1" selected="0">
            <x v="19"/>
          </reference>
          <reference field="4" count="1">
            <x v="58"/>
          </reference>
        </references>
      </pivotArea>
    </format>
    <format dxfId="4631">
      <pivotArea dataOnly="0" labelOnly="1" fieldPosition="0">
        <references count="4">
          <reference field="0" count="1" selected="0">
            <x v="1"/>
          </reference>
          <reference field="1" count="1" selected="0">
            <x v="22"/>
          </reference>
          <reference field="3" count="1" selected="0">
            <x v="19"/>
          </reference>
          <reference field="4" count="1">
            <x v="41"/>
          </reference>
        </references>
      </pivotArea>
    </format>
    <format dxfId="4630">
      <pivotArea dataOnly="0" labelOnly="1" fieldPosition="0">
        <references count="4">
          <reference field="0" count="1" selected="0">
            <x v="1"/>
          </reference>
          <reference field="1" count="1" selected="0">
            <x v="26"/>
          </reference>
          <reference field="3" count="1" selected="0">
            <x v="19"/>
          </reference>
          <reference field="4" count="1">
            <x v="24"/>
          </reference>
        </references>
      </pivotArea>
    </format>
    <format dxfId="4629">
      <pivotArea dataOnly="0" labelOnly="1" fieldPosition="0">
        <references count="4">
          <reference field="0" count="1" selected="0">
            <x v="2"/>
          </reference>
          <reference field="1" count="1" selected="0">
            <x v="1"/>
          </reference>
          <reference field="3" count="1" selected="0">
            <x v="31"/>
          </reference>
          <reference field="4" count="1">
            <x v="28"/>
          </reference>
        </references>
      </pivotArea>
    </format>
    <format dxfId="4628">
      <pivotArea dataOnly="0" labelOnly="1" fieldPosition="0">
        <references count="4">
          <reference field="0" count="1" selected="0">
            <x v="2"/>
          </reference>
          <reference field="1" count="1" selected="0">
            <x v="2"/>
          </reference>
          <reference field="3" count="1" selected="0">
            <x v="31"/>
          </reference>
          <reference field="4" count="1">
            <x v="80"/>
          </reference>
        </references>
      </pivotArea>
    </format>
    <format dxfId="4627">
      <pivotArea dataOnly="0" labelOnly="1" fieldPosition="0">
        <references count="4">
          <reference field="0" count="1" selected="0">
            <x v="2"/>
          </reference>
          <reference field="1" count="1" selected="0">
            <x v="3"/>
          </reference>
          <reference field="3" count="1" selected="0">
            <x v="31"/>
          </reference>
          <reference field="4" count="1">
            <x v="76"/>
          </reference>
        </references>
      </pivotArea>
    </format>
    <format dxfId="4626">
      <pivotArea dataOnly="0" labelOnly="1" fieldPosition="0">
        <references count="4">
          <reference field="0" count="1" selected="0">
            <x v="2"/>
          </reference>
          <reference field="1" count="1" selected="0">
            <x v="25"/>
          </reference>
          <reference field="3" count="1" selected="0">
            <x v="31"/>
          </reference>
          <reference field="4" count="1">
            <x v="88"/>
          </reference>
        </references>
      </pivotArea>
    </format>
    <format dxfId="4625">
      <pivotArea dataOnly="0" labelOnly="1" fieldPosition="0">
        <references count="4">
          <reference field="0" count="1" selected="0">
            <x v="2"/>
          </reference>
          <reference field="1" count="1" selected="0">
            <x v="26"/>
          </reference>
          <reference field="3" count="1" selected="0">
            <x v="31"/>
          </reference>
          <reference field="4" count="1">
            <x v="22"/>
          </reference>
        </references>
      </pivotArea>
    </format>
    <format dxfId="4624">
      <pivotArea dataOnly="0" labelOnly="1" fieldPosition="0">
        <references count="4">
          <reference field="0" count="1" selected="0">
            <x v="3"/>
          </reference>
          <reference field="1" count="1" selected="0">
            <x v="1"/>
          </reference>
          <reference field="3" count="1" selected="0">
            <x v="21"/>
          </reference>
          <reference field="4" count="1">
            <x v="28"/>
          </reference>
        </references>
      </pivotArea>
    </format>
    <format dxfId="4623">
      <pivotArea dataOnly="0" labelOnly="1" fieldPosition="0">
        <references count="4">
          <reference field="0" count="1" selected="0">
            <x v="3"/>
          </reference>
          <reference field="1" count="1" selected="0">
            <x v="2"/>
          </reference>
          <reference field="3" count="1" selected="0">
            <x v="21"/>
          </reference>
          <reference field="4" count="1">
            <x v="80"/>
          </reference>
        </references>
      </pivotArea>
    </format>
    <format dxfId="4622">
      <pivotArea dataOnly="0" labelOnly="1" fieldPosition="0">
        <references count="4">
          <reference field="0" count="1" selected="0">
            <x v="3"/>
          </reference>
          <reference field="1" count="1" selected="0">
            <x v="3"/>
          </reference>
          <reference field="3" count="1" selected="0">
            <x v="21"/>
          </reference>
          <reference field="4" count="1">
            <x v="76"/>
          </reference>
        </references>
      </pivotArea>
    </format>
    <format dxfId="4621">
      <pivotArea dataOnly="0" labelOnly="1" fieldPosition="0">
        <references count="4">
          <reference field="0" count="1" selected="0">
            <x v="3"/>
          </reference>
          <reference field="1" count="1" selected="0">
            <x v="4"/>
          </reference>
          <reference field="3" count="1" selected="0">
            <x v="21"/>
          </reference>
          <reference field="4" count="1">
            <x v="29"/>
          </reference>
        </references>
      </pivotArea>
    </format>
    <format dxfId="4620">
      <pivotArea dataOnly="0" labelOnly="1" fieldPosition="0">
        <references count="4">
          <reference field="0" count="1" selected="0">
            <x v="3"/>
          </reference>
          <reference field="1" count="1" selected="0">
            <x v="15"/>
          </reference>
          <reference field="3" count="1" selected="0">
            <x v="21"/>
          </reference>
          <reference field="4" count="1">
            <x v="50"/>
          </reference>
        </references>
      </pivotArea>
    </format>
    <format dxfId="4619">
      <pivotArea dataOnly="0" labelOnly="1" fieldPosition="0">
        <references count="4">
          <reference field="0" count="1" selected="0">
            <x v="3"/>
          </reference>
          <reference field="1" count="1" selected="0">
            <x v="16"/>
          </reference>
          <reference field="3" count="1" selected="0">
            <x v="21"/>
          </reference>
          <reference field="4" count="1">
            <x v="55"/>
          </reference>
        </references>
      </pivotArea>
    </format>
    <format dxfId="4618">
      <pivotArea dataOnly="0" labelOnly="1" fieldPosition="0">
        <references count="4">
          <reference field="0" count="1" selected="0">
            <x v="3"/>
          </reference>
          <reference field="1" count="1" selected="0">
            <x v="18"/>
          </reference>
          <reference field="3" count="1" selected="0">
            <x v="21"/>
          </reference>
          <reference field="4" count="1">
            <x v="81"/>
          </reference>
        </references>
      </pivotArea>
    </format>
    <format dxfId="4617">
      <pivotArea dataOnly="0" labelOnly="1" fieldPosition="0">
        <references count="4">
          <reference field="0" count="1" selected="0">
            <x v="3"/>
          </reference>
          <reference field="1" count="1" selected="0">
            <x v="22"/>
          </reference>
          <reference field="3" count="1" selected="0">
            <x v="21"/>
          </reference>
          <reference field="4" count="1">
            <x v="43"/>
          </reference>
        </references>
      </pivotArea>
    </format>
    <format dxfId="4616">
      <pivotArea dataOnly="0" labelOnly="1" fieldPosition="0">
        <references count="4">
          <reference field="0" count="1" selected="0">
            <x v="3"/>
          </reference>
          <reference field="1" count="1" selected="0">
            <x v="22"/>
          </reference>
          <reference field="3" count="1" selected="0">
            <x v="21"/>
          </reference>
          <reference field="4" count="1">
            <x v="44"/>
          </reference>
        </references>
      </pivotArea>
    </format>
    <format dxfId="4615">
      <pivotArea dataOnly="0" labelOnly="1" fieldPosition="0">
        <references count="4">
          <reference field="0" count="1" selected="0">
            <x v="3"/>
          </reference>
          <reference field="1" count="1" selected="0">
            <x v="23"/>
          </reference>
          <reference field="3" count="1" selected="0">
            <x v="21"/>
          </reference>
          <reference field="4" count="1">
            <x v="51"/>
          </reference>
        </references>
      </pivotArea>
    </format>
    <format dxfId="4614">
      <pivotArea dataOnly="0" labelOnly="1" fieldPosition="0">
        <references count="4">
          <reference field="0" count="1" selected="0">
            <x v="3"/>
          </reference>
          <reference field="1" count="1" selected="0">
            <x v="26"/>
          </reference>
          <reference field="3" count="1" selected="0">
            <x v="21"/>
          </reference>
          <reference field="4" count="1">
            <x v="1"/>
          </reference>
        </references>
      </pivotArea>
    </format>
    <format dxfId="4613">
      <pivotArea dataOnly="0" labelOnly="1" fieldPosition="0">
        <references count="4">
          <reference field="0" count="1" selected="0">
            <x v="3"/>
          </reference>
          <reference field="1" count="1" selected="0">
            <x v="27"/>
          </reference>
          <reference field="3" count="1" selected="0">
            <x v="21"/>
          </reference>
          <reference field="4" count="1">
            <x v="49"/>
          </reference>
        </references>
      </pivotArea>
    </format>
    <format dxfId="4612">
      <pivotArea dataOnly="0" labelOnly="1" fieldPosition="0">
        <references count="4">
          <reference field="0" count="1" selected="0">
            <x v="4"/>
          </reference>
          <reference field="1" count="1" selected="0">
            <x v="1"/>
          </reference>
          <reference field="3" count="1" selected="0">
            <x v="7"/>
          </reference>
          <reference field="4" count="1">
            <x v="28"/>
          </reference>
        </references>
      </pivotArea>
    </format>
    <format dxfId="4611">
      <pivotArea dataOnly="0" labelOnly="1" fieldPosition="0">
        <references count="4">
          <reference field="0" count="1" selected="0">
            <x v="4"/>
          </reference>
          <reference field="1" count="1" selected="0">
            <x v="2"/>
          </reference>
          <reference field="3" count="1" selected="0">
            <x v="7"/>
          </reference>
          <reference field="4" count="1">
            <x v="80"/>
          </reference>
        </references>
      </pivotArea>
    </format>
    <format dxfId="4610">
      <pivotArea dataOnly="0" labelOnly="1" fieldPosition="0">
        <references count="4">
          <reference field="0" count="1" selected="0">
            <x v="4"/>
          </reference>
          <reference field="1" count="1" selected="0">
            <x v="3"/>
          </reference>
          <reference field="3" count="1" selected="0">
            <x v="7"/>
          </reference>
          <reference field="4" count="1">
            <x v="76"/>
          </reference>
        </references>
      </pivotArea>
    </format>
    <format dxfId="4609">
      <pivotArea dataOnly="0" labelOnly="1" fieldPosition="0">
        <references count="4">
          <reference field="0" count="1" selected="0">
            <x v="4"/>
          </reference>
          <reference field="1" count="1" selected="0">
            <x v="4"/>
          </reference>
          <reference field="3" count="1" selected="0">
            <x v="7"/>
          </reference>
          <reference field="4" count="1">
            <x v="46"/>
          </reference>
        </references>
      </pivotArea>
    </format>
    <format dxfId="4608">
      <pivotArea dataOnly="0" labelOnly="1" fieldPosition="0">
        <references count="4">
          <reference field="0" count="1" selected="0">
            <x v="4"/>
          </reference>
          <reference field="1" count="1" selected="0">
            <x v="13"/>
          </reference>
          <reference field="3" count="1" selected="0">
            <x v="7"/>
          </reference>
          <reference field="4" count="1">
            <x v="84"/>
          </reference>
        </references>
      </pivotArea>
    </format>
    <format dxfId="4607">
      <pivotArea dataOnly="0" labelOnly="1" fieldPosition="0">
        <references count="4">
          <reference field="0" count="1" selected="0">
            <x v="4"/>
          </reference>
          <reference field="1" count="1" selected="0">
            <x v="14"/>
          </reference>
          <reference field="3" count="1" selected="0">
            <x v="7"/>
          </reference>
          <reference field="4" count="1">
            <x v="23"/>
          </reference>
        </references>
      </pivotArea>
    </format>
    <format dxfId="4606">
      <pivotArea dataOnly="0" labelOnly="1" fieldPosition="0">
        <references count="4">
          <reference field="0" count="1" selected="0">
            <x v="4"/>
          </reference>
          <reference field="1" count="1" selected="0">
            <x v="19"/>
          </reference>
          <reference field="3" count="1" selected="0">
            <x v="7"/>
          </reference>
          <reference field="4" count="1">
            <x v="21"/>
          </reference>
        </references>
      </pivotArea>
    </format>
    <format dxfId="4605">
      <pivotArea dataOnly="0" labelOnly="1" fieldPosition="0">
        <references count="4">
          <reference field="0" count="1" selected="0">
            <x v="5"/>
          </reference>
          <reference field="1" count="1" selected="0">
            <x v="1"/>
          </reference>
          <reference field="3" count="1" selected="0">
            <x v="6"/>
          </reference>
          <reference field="4" count="1">
            <x v="28"/>
          </reference>
        </references>
      </pivotArea>
    </format>
    <format dxfId="4604">
      <pivotArea dataOnly="0" labelOnly="1" fieldPosition="0">
        <references count="4">
          <reference field="0" count="1" selected="0">
            <x v="5"/>
          </reference>
          <reference field="1" count="1" selected="0">
            <x v="2"/>
          </reference>
          <reference field="3" count="1" selected="0">
            <x v="6"/>
          </reference>
          <reference field="4" count="1">
            <x v="80"/>
          </reference>
        </references>
      </pivotArea>
    </format>
    <format dxfId="4603">
      <pivotArea dataOnly="0" labelOnly="1" fieldPosition="0">
        <references count="4">
          <reference field="0" count="1" selected="0">
            <x v="5"/>
          </reference>
          <reference field="1" count="1" selected="0">
            <x v="3"/>
          </reference>
          <reference field="3" count="1" selected="0">
            <x v="6"/>
          </reference>
          <reference field="4" count="1">
            <x v="76"/>
          </reference>
        </references>
      </pivotArea>
    </format>
    <format dxfId="4602">
      <pivotArea dataOnly="0" labelOnly="1" fieldPosition="0">
        <references count="4">
          <reference field="0" count="1" selected="0">
            <x v="5"/>
          </reference>
          <reference field="1" count="1" selected="0">
            <x v="8"/>
          </reference>
          <reference field="3" count="1" selected="0">
            <x v="6"/>
          </reference>
          <reference field="4" count="1">
            <x v="52"/>
          </reference>
        </references>
      </pivotArea>
    </format>
    <format dxfId="4601">
      <pivotArea dataOnly="0" labelOnly="1" fieldPosition="0">
        <references count="4">
          <reference field="0" count="1" selected="0">
            <x v="6"/>
          </reference>
          <reference field="1" count="1" selected="0">
            <x v="1"/>
          </reference>
          <reference field="3" count="1" selected="0">
            <x v="24"/>
          </reference>
          <reference field="4" count="1">
            <x v="28"/>
          </reference>
        </references>
      </pivotArea>
    </format>
    <format dxfId="4600">
      <pivotArea dataOnly="0" labelOnly="1" fieldPosition="0">
        <references count="4">
          <reference field="0" count="1" selected="0">
            <x v="6"/>
          </reference>
          <reference field="1" count="1" selected="0">
            <x v="2"/>
          </reference>
          <reference field="3" count="1" selected="0">
            <x v="24"/>
          </reference>
          <reference field="4" count="1">
            <x v="80"/>
          </reference>
        </references>
      </pivotArea>
    </format>
    <format dxfId="4599">
      <pivotArea dataOnly="0" labelOnly="1" fieldPosition="0">
        <references count="4">
          <reference field="0" count="1" selected="0">
            <x v="6"/>
          </reference>
          <reference field="1" count="1" selected="0">
            <x v="3"/>
          </reference>
          <reference field="3" count="1" selected="0">
            <x v="24"/>
          </reference>
          <reference field="4" count="1">
            <x v="76"/>
          </reference>
        </references>
      </pivotArea>
    </format>
    <format dxfId="4598">
      <pivotArea dataOnly="0" labelOnly="1" fieldPosition="0">
        <references count="4">
          <reference field="0" count="1" selected="0">
            <x v="6"/>
          </reference>
          <reference field="1" count="1" selected="0">
            <x v="4"/>
          </reference>
          <reference field="3" count="1" selected="0">
            <x v="24"/>
          </reference>
          <reference field="4" count="1">
            <x v="30"/>
          </reference>
        </references>
      </pivotArea>
    </format>
    <format dxfId="4597">
      <pivotArea dataOnly="0" labelOnly="1" fieldPosition="0">
        <references count="4">
          <reference field="0" count="1" selected="0">
            <x v="6"/>
          </reference>
          <reference field="1" count="1" selected="0">
            <x v="8"/>
          </reference>
          <reference field="3" count="1" selected="0">
            <x v="24"/>
          </reference>
          <reference field="4" count="1">
            <x v="73"/>
          </reference>
        </references>
      </pivotArea>
    </format>
    <format dxfId="4596">
      <pivotArea dataOnly="0" labelOnly="1" fieldPosition="0">
        <references count="4">
          <reference field="0" count="1" selected="0">
            <x v="7"/>
          </reference>
          <reference field="1" count="1" selected="0">
            <x v="1"/>
          </reference>
          <reference field="3" count="1" selected="0">
            <x v="3"/>
          </reference>
          <reference field="4" count="1">
            <x v="28"/>
          </reference>
        </references>
      </pivotArea>
    </format>
    <format dxfId="4595">
      <pivotArea dataOnly="0" labelOnly="1" fieldPosition="0">
        <references count="4">
          <reference field="0" count="1" selected="0">
            <x v="7"/>
          </reference>
          <reference field="1" count="1" selected="0">
            <x v="2"/>
          </reference>
          <reference field="3" count="1" selected="0">
            <x v="3"/>
          </reference>
          <reference field="4" count="1">
            <x v="80"/>
          </reference>
        </references>
      </pivotArea>
    </format>
    <format dxfId="4594">
      <pivotArea dataOnly="0" labelOnly="1" fieldPosition="0">
        <references count="4">
          <reference field="0" count="1" selected="0">
            <x v="7"/>
          </reference>
          <reference field="1" count="1" selected="0">
            <x v="3"/>
          </reference>
          <reference field="3" count="1" selected="0">
            <x v="3"/>
          </reference>
          <reference field="4" count="1">
            <x v="76"/>
          </reference>
        </references>
      </pivotArea>
    </format>
    <format dxfId="4593">
      <pivotArea dataOnly="0" labelOnly="1" fieldPosition="0">
        <references count="4">
          <reference field="0" count="1" selected="0">
            <x v="7"/>
          </reference>
          <reference field="1" count="1" selected="0">
            <x v="6"/>
          </reference>
          <reference field="3" count="1" selected="0">
            <x v="3"/>
          </reference>
          <reference field="4" count="1">
            <x v="78"/>
          </reference>
        </references>
      </pivotArea>
    </format>
    <format dxfId="4592">
      <pivotArea dataOnly="0" labelOnly="1" fieldPosition="0">
        <references count="4">
          <reference field="0" count="1" selected="0">
            <x v="7"/>
          </reference>
          <reference field="1" count="1" selected="0">
            <x v="8"/>
          </reference>
          <reference field="3" count="1" selected="0">
            <x v="3"/>
          </reference>
          <reference field="4" count="1">
            <x v="85"/>
          </reference>
        </references>
      </pivotArea>
    </format>
    <format dxfId="4591">
      <pivotArea dataOnly="0" labelOnly="1" fieldPosition="0">
        <references count="4">
          <reference field="0" count="1" selected="0">
            <x v="8"/>
          </reference>
          <reference field="1" count="1" selected="0">
            <x v="1"/>
          </reference>
          <reference field="3" count="1" selected="0">
            <x v="25"/>
          </reference>
          <reference field="4" count="1">
            <x v="28"/>
          </reference>
        </references>
      </pivotArea>
    </format>
    <format dxfId="4590">
      <pivotArea dataOnly="0" labelOnly="1" fieldPosition="0">
        <references count="4">
          <reference field="0" count="1" selected="0">
            <x v="8"/>
          </reference>
          <reference field="1" count="1" selected="0">
            <x v="2"/>
          </reference>
          <reference field="3" count="1" selected="0">
            <x v="25"/>
          </reference>
          <reference field="4" count="1">
            <x v="80"/>
          </reference>
        </references>
      </pivotArea>
    </format>
    <format dxfId="4589">
      <pivotArea dataOnly="0" labelOnly="1" fieldPosition="0">
        <references count="4">
          <reference field="0" count="1" selected="0">
            <x v="8"/>
          </reference>
          <reference field="1" count="1" selected="0">
            <x v="3"/>
          </reference>
          <reference field="3" count="1" selected="0">
            <x v="25"/>
          </reference>
          <reference field="4" count="1">
            <x v="76"/>
          </reference>
        </references>
      </pivotArea>
    </format>
    <format dxfId="4588">
      <pivotArea dataOnly="0" labelOnly="1" fieldPosition="0">
        <references count="4">
          <reference field="0" count="1" selected="0">
            <x v="8"/>
          </reference>
          <reference field="1" count="1" selected="0">
            <x v="4"/>
          </reference>
          <reference field="3" count="1" selected="0">
            <x v="25"/>
          </reference>
          <reference field="4" count="1">
            <x v="7"/>
          </reference>
        </references>
      </pivotArea>
    </format>
    <format dxfId="4587">
      <pivotArea dataOnly="0" labelOnly="1" fieldPosition="0">
        <references count="4">
          <reference field="0" count="1" selected="0">
            <x v="8"/>
          </reference>
          <reference field="1" count="1" selected="0">
            <x v="6"/>
          </reference>
          <reference field="3" count="1" selected="0">
            <x v="25"/>
          </reference>
          <reference field="4" count="1">
            <x v="4"/>
          </reference>
        </references>
      </pivotArea>
    </format>
    <format dxfId="4586">
      <pivotArea dataOnly="0" labelOnly="1" fieldPosition="0">
        <references count="4">
          <reference field="0" count="1" selected="0">
            <x v="8"/>
          </reference>
          <reference field="1" count="1" selected="0">
            <x v="10"/>
          </reference>
          <reference field="3" count="1" selected="0">
            <x v="25"/>
          </reference>
          <reference field="4" count="1">
            <x v="10"/>
          </reference>
        </references>
      </pivotArea>
    </format>
    <format dxfId="4585">
      <pivotArea dataOnly="0" labelOnly="1" fieldPosition="0">
        <references count="4">
          <reference field="0" count="1" selected="0">
            <x v="8"/>
          </reference>
          <reference field="1" count="1" selected="0">
            <x v="12"/>
          </reference>
          <reference field="3" count="1" selected="0">
            <x v="25"/>
          </reference>
          <reference field="4" count="1">
            <x v="19"/>
          </reference>
        </references>
      </pivotArea>
    </format>
    <format dxfId="4584">
      <pivotArea dataOnly="0" labelOnly="1" fieldPosition="0">
        <references count="4">
          <reference field="0" count="1" selected="0">
            <x v="8"/>
          </reference>
          <reference field="1" count="1" selected="0">
            <x v="13"/>
          </reference>
          <reference field="3" count="1" selected="0">
            <x v="25"/>
          </reference>
          <reference field="4" count="1">
            <x v="8"/>
          </reference>
        </references>
      </pivotArea>
    </format>
    <format dxfId="4583">
      <pivotArea dataOnly="0" labelOnly="1" fieldPosition="0">
        <references count="4">
          <reference field="0" count="1" selected="0">
            <x v="9"/>
          </reference>
          <reference field="1" count="1" selected="0">
            <x v="1"/>
          </reference>
          <reference field="3" count="1" selected="0">
            <x v="26"/>
          </reference>
          <reference field="4" count="1">
            <x v="28"/>
          </reference>
        </references>
      </pivotArea>
    </format>
    <format dxfId="4582">
      <pivotArea dataOnly="0" labelOnly="1" fieldPosition="0">
        <references count="4">
          <reference field="0" count="1" selected="0">
            <x v="9"/>
          </reference>
          <reference field="1" count="1" selected="0">
            <x v="2"/>
          </reference>
          <reference field="3" count="1" selected="0">
            <x v="26"/>
          </reference>
          <reference field="4" count="1">
            <x v="80"/>
          </reference>
        </references>
      </pivotArea>
    </format>
    <format dxfId="4581">
      <pivotArea dataOnly="0" labelOnly="1" fieldPosition="0">
        <references count="4">
          <reference field="0" count="1" selected="0">
            <x v="9"/>
          </reference>
          <reference field="1" count="1" selected="0">
            <x v="3"/>
          </reference>
          <reference field="3" count="1" selected="0">
            <x v="26"/>
          </reference>
          <reference field="4" count="1">
            <x v="76"/>
          </reference>
        </references>
      </pivotArea>
    </format>
    <format dxfId="4580">
      <pivotArea dataOnly="0" labelOnly="1" fieldPosition="0">
        <references count="4">
          <reference field="0" count="1" selected="0">
            <x v="9"/>
          </reference>
          <reference field="1" count="1" selected="0">
            <x v="6"/>
          </reference>
          <reference field="3" count="1" selected="0">
            <x v="26"/>
          </reference>
          <reference field="4" count="1">
            <x v="33"/>
          </reference>
        </references>
      </pivotArea>
    </format>
    <format dxfId="4579">
      <pivotArea dataOnly="0" labelOnly="1" fieldPosition="0">
        <references count="4">
          <reference field="0" count="1" selected="0">
            <x v="9"/>
          </reference>
          <reference field="1" count="1" selected="0">
            <x v="8"/>
          </reference>
          <reference field="3" count="1" selected="0">
            <x v="26"/>
          </reference>
          <reference field="4" count="1">
            <x v="86"/>
          </reference>
        </references>
      </pivotArea>
    </format>
    <format dxfId="4578">
      <pivotArea dataOnly="0" labelOnly="1" fieldPosition="0">
        <references count="4">
          <reference field="0" count="1" selected="0">
            <x v="9"/>
          </reference>
          <reference field="1" count="1" selected="0">
            <x v="8"/>
          </reference>
          <reference field="3" count="1" selected="0">
            <x v="26"/>
          </reference>
          <reference field="4" count="1">
            <x v="87"/>
          </reference>
        </references>
      </pivotArea>
    </format>
    <format dxfId="4577">
      <pivotArea dataOnly="0" labelOnly="1" fieldPosition="0">
        <references count="4">
          <reference field="0" count="1" selected="0">
            <x v="9"/>
          </reference>
          <reference field="1" count="1" selected="0">
            <x v="10"/>
          </reference>
          <reference field="3" count="1" selected="0">
            <x v="26"/>
          </reference>
          <reference field="4" count="1">
            <x v="42"/>
          </reference>
        </references>
      </pivotArea>
    </format>
    <format dxfId="4576">
      <pivotArea dataOnly="0" labelOnly="1" fieldPosition="0">
        <references count="4">
          <reference field="0" count="1" selected="0">
            <x v="10"/>
          </reference>
          <reference field="1" count="1" selected="0">
            <x v="1"/>
          </reference>
          <reference field="3" count="1" selected="0">
            <x v="20"/>
          </reference>
          <reference field="4" count="1">
            <x v="28"/>
          </reference>
        </references>
      </pivotArea>
    </format>
    <format dxfId="4575">
      <pivotArea dataOnly="0" labelOnly="1" fieldPosition="0">
        <references count="4">
          <reference field="0" count="1" selected="0">
            <x v="10"/>
          </reference>
          <reference field="1" count="1" selected="0">
            <x v="2"/>
          </reference>
          <reference field="3" count="1" selected="0">
            <x v="20"/>
          </reference>
          <reference field="4" count="1">
            <x v="80"/>
          </reference>
        </references>
      </pivotArea>
    </format>
    <format dxfId="4574">
      <pivotArea dataOnly="0" labelOnly="1" fieldPosition="0">
        <references count="4">
          <reference field="0" count="1" selected="0">
            <x v="10"/>
          </reference>
          <reference field="1" count="1" selected="0">
            <x v="3"/>
          </reference>
          <reference field="3" count="1" selected="0">
            <x v="20"/>
          </reference>
          <reference field="4" count="1">
            <x v="76"/>
          </reference>
        </references>
      </pivotArea>
    </format>
    <format dxfId="4573">
      <pivotArea dataOnly="0" labelOnly="1" fieldPosition="0">
        <references count="4">
          <reference field="0" count="1" selected="0">
            <x v="10"/>
          </reference>
          <reference field="1" count="1" selected="0">
            <x v="10"/>
          </reference>
          <reference field="3" count="1" selected="0">
            <x v="20"/>
          </reference>
          <reference field="4" count="1">
            <x v="57"/>
          </reference>
        </references>
      </pivotArea>
    </format>
    <format dxfId="4572">
      <pivotArea dataOnly="0" labelOnly="1" fieldPosition="0">
        <references count="4">
          <reference field="0" count="1" selected="0">
            <x v="10"/>
          </reference>
          <reference field="1" count="1" selected="0">
            <x v="11"/>
          </reference>
          <reference field="3" count="1" selected="0">
            <x v="20"/>
          </reference>
          <reference field="4" count="1">
            <x v="15"/>
          </reference>
        </references>
      </pivotArea>
    </format>
    <format dxfId="4571">
      <pivotArea dataOnly="0" labelOnly="1" fieldPosition="0">
        <references count="4">
          <reference field="0" count="1" selected="0">
            <x v="11"/>
          </reference>
          <reference field="1" count="1" selected="0">
            <x v="1"/>
          </reference>
          <reference field="3" count="1" selected="0">
            <x v="2"/>
          </reference>
          <reference field="4" count="1">
            <x v="28"/>
          </reference>
        </references>
      </pivotArea>
    </format>
    <format dxfId="4570">
      <pivotArea dataOnly="0" labelOnly="1" fieldPosition="0">
        <references count="4">
          <reference field="0" count="1" selected="0">
            <x v="11"/>
          </reference>
          <reference field="1" count="1" selected="0">
            <x v="2"/>
          </reference>
          <reference field="3" count="1" selected="0">
            <x v="2"/>
          </reference>
          <reference field="4" count="1">
            <x v="80"/>
          </reference>
        </references>
      </pivotArea>
    </format>
    <format dxfId="4569">
      <pivotArea dataOnly="0" labelOnly="1" fieldPosition="0">
        <references count="4">
          <reference field="0" count="1" selected="0">
            <x v="11"/>
          </reference>
          <reference field="1" count="1" selected="0">
            <x v="3"/>
          </reference>
          <reference field="3" count="1" selected="0">
            <x v="2"/>
          </reference>
          <reference field="4" count="1">
            <x v="76"/>
          </reference>
        </references>
      </pivotArea>
    </format>
    <format dxfId="4568">
      <pivotArea dataOnly="0" labelOnly="1" fieldPosition="0">
        <references count="4">
          <reference field="0" count="1" selected="0">
            <x v="11"/>
          </reference>
          <reference field="1" count="1" selected="0">
            <x v="4"/>
          </reference>
          <reference field="3" count="1" selected="0">
            <x v="2"/>
          </reference>
          <reference field="4" count="1">
            <x v="79"/>
          </reference>
        </references>
      </pivotArea>
    </format>
    <format dxfId="4567">
      <pivotArea dataOnly="0" labelOnly="1" fieldPosition="0">
        <references count="4">
          <reference field="0" count="1" selected="0">
            <x v="11"/>
          </reference>
          <reference field="1" count="1" selected="0">
            <x v="8"/>
          </reference>
          <reference field="3" count="1" selected="0">
            <x v="2"/>
          </reference>
          <reference field="4" count="1">
            <x v="60"/>
          </reference>
        </references>
      </pivotArea>
    </format>
    <format dxfId="4566">
      <pivotArea dataOnly="0" labelOnly="1" fieldPosition="0">
        <references count="4">
          <reference field="0" count="1" selected="0">
            <x v="12"/>
          </reference>
          <reference field="1" count="1" selected="0">
            <x v="1"/>
          </reference>
          <reference field="3" count="1" selected="0">
            <x v="18"/>
          </reference>
          <reference field="4" count="1">
            <x v="28"/>
          </reference>
        </references>
      </pivotArea>
    </format>
    <format dxfId="4565">
      <pivotArea dataOnly="0" labelOnly="1" fieldPosition="0">
        <references count="4">
          <reference field="0" count="1" selected="0">
            <x v="12"/>
          </reference>
          <reference field="1" count="1" selected="0">
            <x v="2"/>
          </reference>
          <reference field="3" count="1" selected="0">
            <x v="18"/>
          </reference>
          <reference field="4" count="1">
            <x v="80"/>
          </reference>
        </references>
      </pivotArea>
    </format>
    <format dxfId="4564">
      <pivotArea dataOnly="0" labelOnly="1" fieldPosition="0">
        <references count="4">
          <reference field="0" count="1" selected="0">
            <x v="12"/>
          </reference>
          <reference field="1" count="1" selected="0">
            <x v="3"/>
          </reference>
          <reference field="3" count="1" selected="0">
            <x v="18"/>
          </reference>
          <reference field="4" count="1">
            <x v="76"/>
          </reference>
        </references>
      </pivotArea>
    </format>
    <format dxfId="4563">
      <pivotArea dataOnly="0" labelOnly="1" fieldPosition="0">
        <references count="4">
          <reference field="0" count="1" selected="0">
            <x v="12"/>
          </reference>
          <reference field="1" count="1" selected="0">
            <x v="4"/>
          </reference>
          <reference field="3" count="1" selected="0">
            <x v="18"/>
          </reference>
          <reference field="4" count="1">
            <x v="13"/>
          </reference>
        </references>
      </pivotArea>
    </format>
    <format dxfId="4562">
      <pivotArea dataOnly="0" labelOnly="1" fieldPosition="0">
        <references count="4">
          <reference field="0" count="1" selected="0">
            <x v="12"/>
          </reference>
          <reference field="1" count="1" selected="0">
            <x v="11"/>
          </reference>
          <reference field="3" count="1" selected="0">
            <x v="18"/>
          </reference>
          <reference field="4" count="1">
            <x v="48"/>
          </reference>
        </references>
      </pivotArea>
    </format>
    <format dxfId="4561">
      <pivotArea dataOnly="0" labelOnly="1" fieldPosition="0">
        <references count="4">
          <reference field="0" count="1" selected="0">
            <x v="12"/>
          </reference>
          <reference field="1" count="1" selected="0">
            <x v="12"/>
          </reference>
          <reference field="3" count="1" selected="0">
            <x v="18"/>
          </reference>
          <reference field="4" count="1">
            <x v="119"/>
          </reference>
        </references>
      </pivotArea>
    </format>
    <format dxfId="4560">
      <pivotArea dataOnly="0" labelOnly="1" fieldPosition="0">
        <references count="4">
          <reference field="0" count="1" selected="0">
            <x v="13"/>
          </reference>
          <reference field="1" count="1" selected="0">
            <x v="1"/>
          </reference>
          <reference field="3" count="1" selected="0">
            <x v="0"/>
          </reference>
          <reference field="4" count="1">
            <x v="28"/>
          </reference>
        </references>
      </pivotArea>
    </format>
    <format dxfId="4559">
      <pivotArea dataOnly="0" labelOnly="1" fieldPosition="0">
        <references count="4">
          <reference field="0" count="1" selected="0">
            <x v="13"/>
          </reference>
          <reference field="1" count="1" selected="0">
            <x v="2"/>
          </reference>
          <reference field="3" count="1" selected="0">
            <x v="0"/>
          </reference>
          <reference field="4" count="1">
            <x v="18"/>
          </reference>
        </references>
      </pivotArea>
    </format>
    <format dxfId="4558">
      <pivotArea dataOnly="0" labelOnly="1" fieldPosition="0">
        <references count="4">
          <reference field="0" count="1" selected="0">
            <x v="13"/>
          </reference>
          <reference field="1" count="1" selected="0">
            <x v="2"/>
          </reference>
          <reference field="3" count="1" selected="0">
            <x v="0"/>
          </reference>
          <reference field="4" count="1">
            <x v="80"/>
          </reference>
        </references>
      </pivotArea>
    </format>
    <format dxfId="4557">
      <pivotArea dataOnly="0" labelOnly="1" fieldPosition="0">
        <references count="4">
          <reference field="0" count="1" selected="0">
            <x v="13"/>
          </reference>
          <reference field="1" count="1" selected="0">
            <x v="3"/>
          </reference>
          <reference field="3" count="1" selected="0">
            <x v="0"/>
          </reference>
          <reference field="4" count="1">
            <x v="76"/>
          </reference>
        </references>
      </pivotArea>
    </format>
    <format dxfId="4556">
      <pivotArea dataOnly="0" labelOnly="1" fieldPosition="0">
        <references count="4">
          <reference field="0" count="1" selected="0">
            <x v="13"/>
          </reference>
          <reference field="1" count="1" selected="0">
            <x v="5"/>
          </reference>
          <reference field="3" count="1" selected="0">
            <x v="0"/>
          </reference>
          <reference field="4" count="1">
            <x v="11"/>
          </reference>
        </references>
      </pivotArea>
    </format>
    <format dxfId="4555">
      <pivotArea dataOnly="0" labelOnly="1" fieldPosition="0">
        <references count="4">
          <reference field="0" count="1" selected="0">
            <x v="13"/>
          </reference>
          <reference field="1" count="1" selected="0">
            <x v="7"/>
          </reference>
          <reference field="3" count="1" selected="0">
            <x v="0"/>
          </reference>
          <reference field="4" count="1">
            <x v="11"/>
          </reference>
        </references>
      </pivotArea>
    </format>
    <format dxfId="4554">
      <pivotArea dataOnly="0" labelOnly="1" fieldPosition="0">
        <references count="4">
          <reference field="0" count="1" selected="0">
            <x v="13"/>
          </reference>
          <reference field="1" count="1" selected="0">
            <x v="9"/>
          </reference>
          <reference field="3" count="1" selected="0">
            <x v="0"/>
          </reference>
          <reference field="4" count="1">
            <x v="16"/>
          </reference>
        </references>
      </pivotArea>
    </format>
    <format dxfId="4553">
      <pivotArea dataOnly="0" labelOnly="1" fieldPosition="0">
        <references count="4">
          <reference field="0" count="1" selected="0">
            <x v="13"/>
          </reference>
          <reference field="1" count="1" selected="0">
            <x v="12"/>
          </reference>
          <reference field="3" count="1" selected="0">
            <x v="0"/>
          </reference>
          <reference field="4" count="1">
            <x v="16"/>
          </reference>
        </references>
      </pivotArea>
    </format>
    <format dxfId="4552">
      <pivotArea dataOnly="0" labelOnly="1" fieldPosition="0">
        <references count="4">
          <reference field="0" count="1" selected="0">
            <x v="14"/>
          </reference>
          <reference field="1" count="1" selected="0">
            <x v="1"/>
          </reference>
          <reference field="3" count="1" selected="0">
            <x v="32"/>
          </reference>
          <reference field="4" count="1">
            <x v="28"/>
          </reference>
        </references>
      </pivotArea>
    </format>
    <format dxfId="4551">
      <pivotArea dataOnly="0" labelOnly="1" fieldPosition="0">
        <references count="4">
          <reference field="0" count="1" selected="0">
            <x v="14"/>
          </reference>
          <reference field="1" count="1" selected="0">
            <x v="2"/>
          </reference>
          <reference field="3" count="1" selected="0">
            <x v="32"/>
          </reference>
          <reference field="4" count="1">
            <x v="80"/>
          </reference>
        </references>
      </pivotArea>
    </format>
    <format dxfId="4550">
      <pivotArea dataOnly="0" labelOnly="1" fieldPosition="0">
        <references count="4">
          <reference field="0" count="1" selected="0">
            <x v="14"/>
          </reference>
          <reference field="1" count="1" selected="0">
            <x v="3"/>
          </reference>
          <reference field="3" count="1" selected="0">
            <x v="32"/>
          </reference>
          <reference field="4" count="1">
            <x v="76"/>
          </reference>
        </references>
      </pivotArea>
    </format>
    <format dxfId="4549">
      <pivotArea dataOnly="0" labelOnly="1" fieldPosition="0">
        <references count="4">
          <reference field="0" count="1" selected="0">
            <x v="14"/>
          </reference>
          <reference field="1" count="1" selected="0">
            <x v="4"/>
          </reference>
          <reference field="3" count="1" selected="0">
            <x v="32"/>
          </reference>
          <reference field="4" count="1">
            <x v="62"/>
          </reference>
        </references>
      </pivotArea>
    </format>
    <format dxfId="4548">
      <pivotArea dataOnly="0" labelOnly="1" fieldPosition="0">
        <references count="4">
          <reference field="0" count="1" selected="0">
            <x v="14"/>
          </reference>
          <reference field="1" count="1" selected="0">
            <x v="12"/>
          </reference>
          <reference field="3" count="1" selected="0">
            <x v="32"/>
          </reference>
          <reference field="4" count="1">
            <x v="83"/>
          </reference>
        </references>
      </pivotArea>
    </format>
    <format dxfId="4547">
      <pivotArea dataOnly="0" labelOnly="1" fieldPosition="0">
        <references count="4">
          <reference field="0" count="1" selected="0">
            <x v="15"/>
          </reference>
          <reference field="1" count="1" selected="0">
            <x v="1"/>
          </reference>
          <reference field="3" count="1" selected="0">
            <x v="4"/>
          </reference>
          <reference field="4" count="1">
            <x v="28"/>
          </reference>
        </references>
      </pivotArea>
    </format>
    <format dxfId="4546">
      <pivotArea dataOnly="0" labelOnly="1" fieldPosition="0">
        <references count="4">
          <reference field="0" count="1" selected="0">
            <x v="15"/>
          </reference>
          <reference field="1" count="1" selected="0">
            <x v="2"/>
          </reference>
          <reference field="3" count="1" selected="0">
            <x v="4"/>
          </reference>
          <reference field="4" count="1">
            <x v="80"/>
          </reference>
        </references>
      </pivotArea>
    </format>
    <format dxfId="4545">
      <pivotArea dataOnly="0" labelOnly="1" fieldPosition="0">
        <references count="4">
          <reference field="0" count="1" selected="0">
            <x v="15"/>
          </reference>
          <reference field="1" count="1" selected="0">
            <x v="3"/>
          </reference>
          <reference field="3" count="1" selected="0">
            <x v="4"/>
          </reference>
          <reference field="4" count="1">
            <x v="76"/>
          </reference>
        </references>
      </pivotArea>
    </format>
    <format dxfId="4544">
      <pivotArea dataOnly="0" labelOnly="1" fieldPosition="0">
        <references count="4">
          <reference field="0" count="1" selected="0">
            <x v="15"/>
          </reference>
          <reference field="1" count="1" selected="0">
            <x v="14"/>
          </reference>
          <reference field="3" count="1" selected="0">
            <x v="4"/>
          </reference>
          <reference field="4" count="1">
            <x v="37"/>
          </reference>
        </references>
      </pivotArea>
    </format>
    <format dxfId="4543">
      <pivotArea dataOnly="0" labelOnly="1" fieldPosition="0">
        <references count="4">
          <reference field="0" count="1" selected="0">
            <x v="16"/>
          </reference>
          <reference field="1" count="1" selected="0">
            <x v="4"/>
          </reference>
          <reference field="3" count="1" selected="0">
            <x v="30"/>
          </reference>
          <reference field="4" count="1">
            <x v="20"/>
          </reference>
        </references>
      </pivotArea>
    </format>
    <format dxfId="4542">
      <pivotArea dataOnly="0" labelOnly="1" fieldPosition="0">
        <references count="4">
          <reference field="0" count="1" selected="0">
            <x v="17"/>
          </reference>
          <reference field="1" count="1" selected="0">
            <x v="0"/>
          </reference>
          <reference field="3" count="1" selected="0">
            <x v="17"/>
          </reference>
          <reference field="4" count="1">
            <x v="5"/>
          </reference>
        </references>
      </pivotArea>
    </format>
    <format dxfId="4541">
      <pivotArea dataOnly="0" labelOnly="1" fieldPosition="0">
        <references count="4">
          <reference field="0" count="1" selected="0">
            <x v="17"/>
          </reference>
          <reference field="1" count="1" selected="0">
            <x v="1"/>
          </reference>
          <reference field="3" count="1" selected="0">
            <x v="17"/>
          </reference>
          <reference field="4" count="1">
            <x v="28"/>
          </reference>
        </references>
      </pivotArea>
    </format>
    <format dxfId="4540">
      <pivotArea dataOnly="0" labelOnly="1" fieldPosition="0">
        <references count="4">
          <reference field="0" count="1" selected="0">
            <x v="17"/>
          </reference>
          <reference field="1" count="1" selected="0">
            <x v="2"/>
          </reference>
          <reference field="3" count="1" selected="0">
            <x v="17"/>
          </reference>
          <reference field="4" count="1">
            <x v="80"/>
          </reference>
        </references>
      </pivotArea>
    </format>
    <format dxfId="4539">
      <pivotArea dataOnly="0" labelOnly="1" fieldPosition="0">
        <references count="4">
          <reference field="0" count="1" selected="0">
            <x v="17"/>
          </reference>
          <reference field="1" count="1" selected="0">
            <x v="3"/>
          </reference>
          <reference field="3" count="1" selected="0">
            <x v="17"/>
          </reference>
          <reference field="4" count="1">
            <x v="76"/>
          </reference>
        </references>
      </pivotArea>
    </format>
    <format dxfId="4538">
      <pivotArea dataOnly="0" labelOnly="1" fieldPosition="0">
        <references count="4">
          <reference field="0" count="1" selected="0">
            <x v="17"/>
          </reference>
          <reference field="1" count="1" selected="0">
            <x v="6"/>
          </reference>
          <reference field="3" count="1" selected="0">
            <x v="17"/>
          </reference>
          <reference field="4" count="1">
            <x v="74"/>
          </reference>
        </references>
      </pivotArea>
    </format>
    <format dxfId="4537">
      <pivotArea dataOnly="0" labelOnly="1" fieldPosition="0">
        <references count="4">
          <reference field="0" count="1" selected="0">
            <x v="18"/>
          </reference>
          <reference field="1" count="1" selected="0">
            <x v="1"/>
          </reference>
          <reference field="3" count="1" selected="0">
            <x v="12"/>
          </reference>
          <reference field="4" count="1">
            <x v="28"/>
          </reference>
        </references>
      </pivotArea>
    </format>
    <format dxfId="4536">
      <pivotArea dataOnly="0" labelOnly="1" fieldPosition="0">
        <references count="4">
          <reference field="0" count="1" selected="0">
            <x v="18"/>
          </reference>
          <reference field="1" count="1" selected="0">
            <x v="2"/>
          </reference>
          <reference field="3" count="1" selected="0">
            <x v="12"/>
          </reference>
          <reference field="4" count="1">
            <x v="80"/>
          </reference>
        </references>
      </pivotArea>
    </format>
    <format dxfId="4535">
      <pivotArea dataOnly="0" labelOnly="1" fieldPosition="0">
        <references count="4">
          <reference field="0" count="1" selected="0">
            <x v="18"/>
          </reference>
          <reference field="1" count="1" selected="0">
            <x v="3"/>
          </reference>
          <reference field="3" count="1" selected="0">
            <x v="12"/>
          </reference>
          <reference field="4" count="1">
            <x v="76"/>
          </reference>
        </references>
      </pivotArea>
    </format>
    <format dxfId="4534">
      <pivotArea dataOnly="0" labelOnly="1" fieldPosition="0">
        <references count="4">
          <reference field="0" count="1" selected="0">
            <x v="18"/>
          </reference>
          <reference field="1" count="1" selected="0">
            <x v="8"/>
          </reference>
          <reference field="3" count="1" selected="0">
            <x v="12"/>
          </reference>
          <reference field="4" count="1">
            <x v="17"/>
          </reference>
        </references>
      </pivotArea>
    </format>
    <format dxfId="4533">
      <pivotArea dataOnly="0" labelOnly="1" fieldPosition="0">
        <references count="4">
          <reference field="0" count="1" selected="0">
            <x v="18"/>
          </reference>
          <reference field="1" count="1" selected="0">
            <x v="10"/>
          </reference>
          <reference field="3" count="1" selected="0">
            <x v="12"/>
          </reference>
          <reference field="4" count="1">
            <x v="9"/>
          </reference>
        </references>
      </pivotArea>
    </format>
    <format dxfId="4532">
      <pivotArea dataOnly="0" labelOnly="1" fieldPosition="0">
        <references count="4">
          <reference field="0" count="1" selected="0">
            <x v="19"/>
          </reference>
          <reference field="1" count="1" selected="0">
            <x v="1"/>
          </reference>
          <reference field="3" count="1" selected="0">
            <x v="10"/>
          </reference>
          <reference field="4" count="1">
            <x v="28"/>
          </reference>
        </references>
      </pivotArea>
    </format>
    <format dxfId="4531">
      <pivotArea dataOnly="0" labelOnly="1" fieldPosition="0">
        <references count="4">
          <reference field="0" count="1" selected="0">
            <x v="19"/>
          </reference>
          <reference field="1" count="1" selected="0">
            <x v="2"/>
          </reference>
          <reference field="3" count="1" selected="0">
            <x v="10"/>
          </reference>
          <reference field="4" count="1">
            <x v="80"/>
          </reference>
        </references>
      </pivotArea>
    </format>
    <format dxfId="4530">
      <pivotArea dataOnly="0" labelOnly="1" fieldPosition="0">
        <references count="4">
          <reference field="0" count="1" selected="0">
            <x v="19"/>
          </reference>
          <reference field="1" count="1" selected="0">
            <x v="3"/>
          </reference>
          <reference field="3" count="1" selected="0">
            <x v="10"/>
          </reference>
          <reference field="4" count="1">
            <x v="76"/>
          </reference>
        </references>
      </pivotArea>
    </format>
    <format dxfId="4529">
      <pivotArea dataOnly="0" labelOnly="1" fieldPosition="0">
        <references count="4">
          <reference field="0" count="1" selected="0">
            <x v="19"/>
          </reference>
          <reference field="1" count="1" selected="0">
            <x v="23"/>
          </reference>
          <reference field="3" count="1" selected="0">
            <x v="10"/>
          </reference>
          <reference field="4" count="1">
            <x v="38"/>
          </reference>
        </references>
      </pivotArea>
    </format>
    <format dxfId="4528">
      <pivotArea dataOnly="0" labelOnly="1" fieldPosition="0">
        <references count="4">
          <reference field="0" count="1" selected="0">
            <x v="19"/>
          </reference>
          <reference field="1" count="1" selected="0">
            <x v="25"/>
          </reference>
          <reference field="3" count="1" selected="0">
            <x v="10"/>
          </reference>
          <reference field="4" count="1">
            <x v="32"/>
          </reference>
        </references>
      </pivotArea>
    </format>
    <format dxfId="4527">
      <pivotArea dataOnly="0" labelOnly="1" fieldPosition="0">
        <references count="4">
          <reference field="0" count="1" selected="0">
            <x v="20"/>
          </reference>
          <reference field="1" count="1" selected="0">
            <x v="1"/>
          </reference>
          <reference field="3" count="1" selected="0">
            <x v="9"/>
          </reference>
          <reference field="4" count="1">
            <x v="28"/>
          </reference>
        </references>
      </pivotArea>
    </format>
    <format dxfId="4526">
      <pivotArea dataOnly="0" labelOnly="1" fieldPosition="0">
        <references count="4">
          <reference field="0" count="1" selected="0">
            <x v="20"/>
          </reference>
          <reference field="1" count="1" selected="0">
            <x v="2"/>
          </reference>
          <reference field="3" count="1" selected="0">
            <x v="9"/>
          </reference>
          <reference field="4" count="1">
            <x v="80"/>
          </reference>
        </references>
      </pivotArea>
    </format>
    <format dxfId="4525">
      <pivotArea dataOnly="0" labelOnly="1" fieldPosition="0">
        <references count="4">
          <reference field="0" count="1" selected="0">
            <x v="20"/>
          </reference>
          <reference field="1" count="1" selected="0">
            <x v="3"/>
          </reference>
          <reference field="3" count="1" selected="0">
            <x v="9"/>
          </reference>
          <reference field="4" count="1">
            <x v="76"/>
          </reference>
        </references>
      </pivotArea>
    </format>
    <format dxfId="4524">
      <pivotArea dataOnly="0" labelOnly="1" fieldPosition="0">
        <references count="4">
          <reference field="0" count="1" selected="0">
            <x v="20"/>
          </reference>
          <reference field="1" count="1" selected="0">
            <x v="19"/>
          </reference>
          <reference field="3" count="1" selected="0">
            <x v="9"/>
          </reference>
          <reference field="4" count="1">
            <x v="36"/>
          </reference>
        </references>
      </pivotArea>
    </format>
    <format dxfId="4523">
      <pivotArea dataOnly="0" labelOnly="1" fieldPosition="0">
        <references count="4">
          <reference field="0" count="1" selected="0">
            <x v="20"/>
          </reference>
          <reference field="1" count="1" selected="0">
            <x v="26"/>
          </reference>
          <reference field="3" count="1" selected="0">
            <x v="9"/>
          </reference>
          <reference field="4" count="1">
            <x v="66"/>
          </reference>
        </references>
      </pivotArea>
    </format>
    <format dxfId="4522">
      <pivotArea dataOnly="0" labelOnly="1" fieldPosition="0">
        <references count="4">
          <reference field="0" count="1" selected="0">
            <x v="21"/>
          </reference>
          <reference field="1" count="1" selected="0">
            <x v="1"/>
          </reference>
          <reference field="3" count="1" selected="0">
            <x v="13"/>
          </reference>
          <reference field="4" count="1">
            <x v="28"/>
          </reference>
        </references>
      </pivotArea>
    </format>
    <format dxfId="4521">
      <pivotArea dataOnly="0" labelOnly="1" fieldPosition="0">
        <references count="4">
          <reference field="0" count="1" selected="0">
            <x v="21"/>
          </reference>
          <reference field="1" count="1" selected="0">
            <x v="2"/>
          </reference>
          <reference field="3" count="1" selected="0">
            <x v="13"/>
          </reference>
          <reference field="4" count="1">
            <x v="80"/>
          </reference>
        </references>
      </pivotArea>
    </format>
    <format dxfId="4520">
      <pivotArea dataOnly="0" labelOnly="1" fieldPosition="0">
        <references count="4">
          <reference field="0" count="1" selected="0">
            <x v="21"/>
          </reference>
          <reference field="1" count="1" selected="0">
            <x v="3"/>
          </reference>
          <reference field="3" count="1" selected="0">
            <x v="13"/>
          </reference>
          <reference field="4" count="1">
            <x v="76"/>
          </reference>
        </references>
      </pivotArea>
    </format>
    <format dxfId="4519">
      <pivotArea dataOnly="0" labelOnly="1" fieldPosition="0">
        <references count="4">
          <reference field="0" count="1" selected="0">
            <x v="21"/>
          </reference>
          <reference field="1" count="1" selected="0">
            <x v="19"/>
          </reference>
          <reference field="3" count="1" selected="0">
            <x v="13"/>
          </reference>
          <reference field="4" count="1">
            <x v="35"/>
          </reference>
        </references>
      </pivotArea>
    </format>
    <format dxfId="4518">
      <pivotArea dataOnly="0" labelOnly="1" fieldPosition="0">
        <references count="4">
          <reference field="0" count="1" selected="0">
            <x v="21"/>
          </reference>
          <reference field="1" count="1" selected="0">
            <x v="21"/>
          </reference>
          <reference field="3" count="1" selected="0">
            <x v="13"/>
          </reference>
          <reference field="4" count="1">
            <x v="40"/>
          </reference>
        </references>
      </pivotArea>
    </format>
    <format dxfId="4517">
      <pivotArea dataOnly="0" labelOnly="1" fieldPosition="0">
        <references count="4">
          <reference field="0" count="1" selected="0">
            <x v="22"/>
          </reference>
          <reference field="1" count="1" selected="0">
            <x v="1"/>
          </reference>
          <reference field="3" count="1" selected="0">
            <x v="8"/>
          </reference>
          <reference field="4" count="1">
            <x v="28"/>
          </reference>
        </references>
      </pivotArea>
    </format>
    <format dxfId="4516">
      <pivotArea dataOnly="0" labelOnly="1" fieldPosition="0">
        <references count="4">
          <reference field="0" count="1" selected="0">
            <x v="22"/>
          </reference>
          <reference field="1" count="1" selected="0">
            <x v="2"/>
          </reference>
          <reference field="3" count="1" selected="0">
            <x v="8"/>
          </reference>
          <reference field="4" count="1">
            <x v="80"/>
          </reference>
        </references>
      </pivotArea>
    </format>
    <format dxfId="4515">
      <pivotArea dataOnly="0" labelOnly="1" fieldPosition="0">
        <references count="4">
          <reference field="0" count="1" selected="0">
            <x v="22"/>
          </reference>
          <reference field="1" count="1" selected="0">
            <x v="3"/>
          </reference>
          <reference field="3" count="1" selected="0">
            <x v="8"/>
          </reference>
          <reference field="4" count="1">
            <x v="76"/>
          </reference>
        </references>
      </pivotArea>
    </format>
    <format dxfId="4514">
      <pivotArea dataOnly="0" labelOnly="1" fieldPosition="0">
        <references count="4">
          <reference field="0" count="1" selected="0">
            <x v="22"/>
          </reference>
          <reference field="1" count="1" selected="0">
            <x v="20"/>
          </reference>
          <reference field="3" count="1" selected="0">
            <x v="8"/>
          </reference>
          <reference field="4" count="1">
            <x v="53"/>
          </reference>
        </references>
      </pivotArea>
    </format>
    <format dxfId="4513">
      <pivotArea dataOnly="0" labelOnly="1" fieldPosition="0">
        <references count="4">
          <reference field="0" count="1" selected="0">
            <x v="23"/>
          </reference>
          <reference field="1" count="1" selected="0">
            <x v="1"/>
          </reference>
          <reference field="3" count="1" selected="0">
            <x v="16"/>
          </reference>
          <reference field="4" count="1">
            <x v="28"/>
          </reference>
        </references>
      </pivotArea>
    </format>
    <format dxfId="4512">
      <pivotArea dataOnly="0" labelOnly="1" fieldPosition="0">
        <references count="4">
          <reference field="0" count="1" selected="0">
            <x v="23"/>
          </reference>
          <reference field="1" count="1" selected="0">
            <x v="2"/>
          </reference>
          <reference field="3" count="1" selected="0">
            <x v="16"/>
          </reference>
          <reference field="4" count="1">
            <x v="80"/>
          </reference>
        </references>
      </pivotArea>
    </format>
    <format dxfId="4511">
      <pivotArea dataOnly="0" labelOnly="1" fieldPosition="0">
        <references count="4">
          <reference field="0" count="1" selected="0">
            <x v="23"/>
          </reference>
          <reference field="1" count="1" selected="0">
            <x v="3"/>
          </reference>
          <reference field="3" count="1" selected="0">
            <x v="16"/>
          </reference>
          <reference field="4" count="1">
            <x v="76"/>
          </reference>
        </references>
      </pivotArea>
    </format>
    <format dxfId="4510">
      <pivotArea dataOnly="0" labelOnly="1" fieldPosition="0">
        <references count="4">
          <reference field="0" count="1" selected="0">
            <x v="23"/>
          </reference>
          <reference field="1" count="1" selected="0">
            <x v="4"/>
          </reference>
          <reference field="3" count="1" selected="0">
            <x v="16"/>
          </reference>
          <reference field="4" count="1">
            <x v="25"/>
          </reference>
        </references>
      </pivotArea>
    </format>
    <format dxfId="4509">
      <pivotArea dataOnly="0" labelOnly="1" fieldPosition="0">
        <references count="4">
          <reference field="0" count="1" selected="0">
            <x v="23"/>
          </reference>
          <reference field="1" count="1" selected="0">
            <x v="17"/>
          </reference>
          <reference field="3" count="1" selected="0">
            <x v="16"/>
          </reference>
          <reference field="4" count="1">
            <x v="0"/>
          </reference>
        </references>
      </pivotArea>
    </format>
    <format dxfId="4508">
      <pivotArea dataOnly="0" labelOnly="1" fieldPosition="0">
        <references count="4">
          <reference field="0" count="1" selected="0">
            <x v="24"/>
          </reference>
          <reference field="1" count="1" selected="0">
            <x v="1"/>
          </reference>
          <reference field="3" count="1" selected="0">
            <x v="11"/>
          </reference>
          <reference field="4" count="1">
            <x v="28"/>
          </reference>
        </references>
      </pivotArea>
    </format>
    <format dxfId="4507">
      <pivotArea dataOnly="0" labelOnly="1" fieldPosition="0">
        <references count="4">
          <reference field="0" count="1" selected="0">
            <x v="24"/>
          </reference>
          <reference field="1" count="1" selected="0">
            <x v="2"/>
          </reference>
          <reference field="3" count="1" selected="0">
            <x v="11"/>
          </reference>
          <reference field="4" count="1">
            <x v="80"/>
          </reference>
        </references>
      </pivotArea>
    </format>
    <format dxfId="4506">
      <pivotArea dataOnly="0" labelOnly="1" fieldPosition="0">
        <references count="4">
          <reference field="0" count="1" selected="0">
            <x v="24"/>
          </reference>
          <reference field="1" count="1" selected="0">
            <x v="3"/>
          </reference>
          <reference field="3" count="1" selected="0">
            <x v="11"/>
          </reference>
          <reference field="4" count="1">
            <x v="76"/>
          </reference>
        </references>
      </pivotArea>
    </format>
    <format dxfId="4505">
      <pivotArea dataOnly="0" labelOnly="1" fieldPosition="0">
        <references count="4">
          <reference field="0" count="1" selected="0">
            <x v="24"/>
          </reference>
          <reference field="1" count="1" selected="0">
            <x v="6"/>
          </reference>
          <reference field="3" count="1" selected="0">
            <x v="11"/>
          </reference>
          <reference field="4" count="1">
            <x v="26"/>
          </reference>
        </references>
      </pivotArea>
    </format>
    <format dxfId="4504">
      <pivotArea dataOnly="0" labelOnly="1" fieldPosition="0">
        <references count="4">
          <reference field="0" count="1" selected="0">
            <x v="24"/>
          </reference>
          <reference field="1" count="1" selected="0">
            <x v="28"/>
          </reference>
          <reference field="3" count="1" selected="0">
            <x v="11"/>
          </reference>
          <reference field="4" count="1">
            <x v="65"/>
          </reference>
        </references>
      </pivotArea>
    </format>
    <format dxfId="4503">
      <pivotArea dataOnly="0" labelOnly="1" fieldPosition="0">
        <references count="4">
          <reference field="0" count="1" selected="0">
            <x v="24"/>
          </reference>
          <reference field="1" count="1" selected="0">
            <x v="3"/>
          </reference>
          <reference field="3" count="1" selected="0">
            <x v="14"/>
          </reference>
          <reference field="4" count="1">
            <x v="76"/>
          </reference>
        </references>
      </pivotArea>
    </format>
    <format dxfId="4502">
      <pivotArea dataOnly="0" labelOnly="1" fieldPosition="0">
        <references count="4">
          <reference field="0" count="1" selected="0">
            <x v="25"/>
          </reference>
          <reference field="1" count="1" selected="0">
            <x v="1"/>
          </reference>
          <reference field="3" count="1" selected="0">
            <x v="15"/>
          </reference>
          <reference field="4" count="1">
            <x v="28"/>
          </reference>
        </references>
      </pivotArea>
    </format>
    <format dxfId="4501">
      <pivotArea dataOnly="0" labelOnly="1" fieldPosition="0">
        <references count="4">
          <reference field="0" count="1" selected="0">
            <x v="25"/>
          </reference>
          <reference field="1" count="1" selected="0">
            <x v="2"/>
          </reference>
          <reference field="3" count="1" selected="0">
            <x v="15"/>
          </reference>
          <reference field="4" count="1">
            <x v="80"/>
          </reference>
        </references>
      </pivotArea>
    </format>
    <format dxfId="4500">
      <pivotArea dataOnly="0" labelOnly="1" fieldPosition="0">
        <references count="4">
          <reference field="0" count="1" selected="0">
            <x v="25"/>
          </reference>
          <reference field="1" count="1" selected="0">
            <x v="3"/>
          </reference>
          <reference field="3" count="1" selected="0">
            <x v="15"/>
          </reference>
          <reference field="4" count="1">
            <x v="76"/>
          </reference>
        </references>
      </pivotArea>
    </format>
    <format dxfId="4499">
      <pivotArea dataOnly="0" labelOnly="1" fieldPosition="0">
        <references count="4">
          <reference field="0" count="1" selected="0">
            <x v="25"/>
          </reference>
          <reference field="1" count="1" selected="0">
            <x v="16"/>
          </reference>
          <reference field="3" count="1" selected="0">
            <x v="15"/>
          </reference>
          <reference field="4" count="1">
            <x v="63"/>
          </reference>
        </references>
      </pivotArea>
    </format>
    <format dxfId="4498">
      <pivotArea dataOnly="0" labelOnly="1" fieldPosition="0">
        <references count="4">
          <reference field="0" count="1" selected="0">
            <x v="25"/>
          </reference>
          <reference field="1" count="1" selected="0">
            <x v="18"/>
          </reference>
          <reference field="3" count="1" selected="0">
            <x v="15"/>
          </reference>
          <reference field="4" count="1">
            <x v="82"/>
          </reference>
        </references>
      </pivotArea>
    </format>
    <format dxfId="4497">
      <pivotArea dataOnly="0" labelOnly="1" fieldPosition="0">
        <references count="4">
          <reference field="0" count="1" selected="0">
            <x v="26"/>
          </reference>
          <reference field="1" count="1" selected="0">
            <x v="1"/>
          </reference>
          <reference field="3" count="1" selected="0">
            <x v="14"/>
          </reference>
          <reference field="4" count="1">
            <x v="28"/>
          </reference>
        </references>
      </pivotArea>
    </format>
    <format dxfId="4496">
      <pivotArea dataOnly="0" labelOnly="1" fieldPosition="0">
        <references count="4">
          <reference field="0" count="1" selected="0">
            <x v="26"/>
          </reference>
          <reference field="1" count="1" selected="0">
            <x v="2"/>
          </reference>
          <reference field="3" count="1" selected="0">
            <x v="14"/>
          </reference>
          <reference field="4" count="1">
            <x v="80"/>
          </reference>
        </references>
      </pivotArea>
    </format>
    <format dxfId="4495">
      <pivotArea dataOnly="0" labelOnly="1" fieldPosition="0">
        <references count="4">
          <reference field="0" count="1" selected="0">
            <x v="26"/>
          </reference>
          <reference field="1" count="1" selected="0">
            <x v="4"/>
          </reference>
          <reference field="3" count="1" selected="0">
            <x v="14"/>
          </reference>
          <reference field="4" count="1">
            <x v="6"/>
          </reference>
        </references>
      </pivotArea>
    </format>
    <format dxfId="4494">
      <pivotArea dataOnly="0" labelOnly="1" fieldPosition="0">
        <references count="4">
          <reference field="0" count="1" selected="0">
            <x v="26"/>
          </reference>
          <reference field="1" count="1" selected="0">
            <x v="6"/>
          </reference>
          <reference field="3" count="1" selected="0">
            <x v="14"/>
          </reference>
          <reference field="4" count="1">
            <x v="56"/>
          </reference>
        </references>
      </pivotArea>
    </format>
    <format dxfId="4493">
      <pivotArea dataOnly="0" labelOnly="1" fieldPosition="0">
        <references count="4">
          <reference field="0" count="1" selected="0">
            <x v="27"/>
          </reference>
          <reference field="1" count="1" selected="0">
            <x v="1"/>
          </reference>
          <reference field="3" count="1" selected="0">
            <x v="34"/>
          </reference>
          <reference field="4" count="1">
            <x v="28"/>
          </reference>
        </references>
      </pivotArea>
    </format>
    <format dxfId="4492">
      <pivotArea dataOnly="0" labelOnly="1" fieldPosition="0">
        <references count="4">
          <reference field="0" count="1" selected="0">
            <x v="27"/>
          </reference>
          <reference field="1" count="1" selected="0">
            <x v="2"/>
          </reference>
          <reference field="3" count="1" selected="0">
            <x v="34"/>
          </reference>
          <reference field="4" count="1">
            <x v="80"/>
          </reference>
        </references>
      </pivotArea>
    </format>
    <format dxfId="4491">
      <pivotArea dataOnly="0" labelOnly="1" fieldPosition="0">
        <references count="4">
          <reference field="0" count="1" selected="0">
            <x v="27"/>
          </reference>
          <reference field="1" count="1" selected="0">
            <x v="3"/>
          </reference>
          <reference field="3" count="1" selected="0">
            <x v="34"/>
          </reference>
          <reference field="4" count="1">
            <x v="76"/>
          </reference>
        </references>
      </pivotArea>
    </format>
    <format dxfId="4490">
      <pivotArea dataOnly="0" labelOnly="1" fieldPosition="0">
        <references count="4">
          <reference field="0" count="1" selected="0">
            <x v="27"/>
          </reference>
          <reference field="1" count="1" selected="0">
            <x v="4"/>
          </reference>
          <reference field="3" count="1" selected="0">
            <x v="34"/>
          </reference>
          <reference field="4" count="1">
            <x v="61"/>
          </reference>
        </references>
      </pivotArea>
    </format>
    <format dxfId="4489">
      <pivotArea dataOnly="0" labelOnly="1" fieldPosition="0">
        <references count="4">
          <reference field="0" count="1" selected="0">
            <x v="28"/>
          </reference>
          <reference field="1" count="1" selected="0">
            <x v="1"/>
          </reference>
          <reference field="3" count="1" selected="0">
            <x v="27"/>
          </reference>
          <reference field="4" count="1">
            <x v="28"/>
          </reference>
        </references>
      </pivotArea>
    </format>
    <format dxfId="4488">
      <pivotArea dataOnly="0" labelOnly="1" fieldPosition="0">
        <references count="4">
          <reference field="0" count="1" selected="0">
            <x v="28"/>
          </reference>
          <reference field="1" count="1" selected="0">
            <x v="2"/>
          </reference>
          <reference field="3" count="1" selected="0">
            <x v="27"/>
          </reference>
          <reference field="4" count="1">
            <x v="80"/>
          </reference>
        </references>
      </pivotArea>
    </format>
    <format dxfId="4487">
      <pivotArea dataOnly="0" labelOnly="1" fieldPosition="0">
        <references count="4">
          <reference field="0" count="1" selected="0">
            <x v="28"/>
          </reference>
          <reference field="1" count="1" selected="0">
            <x v="3"/>
          </reference>
          <reference field="3" count="1" selected="0">
            <x v="27"/>
          </reference>
          <reference field="4" count="1">
            <x v="76"/>
          </reference>
        </references>
      </pivotArea>
    </format>
    <format dxfId="4486">
      <pivotArea dataOnly="0" labelOnly="1" fieldPosition="0">
        <references count="4">
          <reference field="0" count="1" selected="0">
            <x v="28"/>
          </reference>
          <reference field="1" count="1" selected="0">
            <x v="12"/>
          </reference>
          <reference field="3" count="1" selected="0">
            <x v="27"/>
          </reference>
          <reference field="4" count="1">
            <x v="3"/>
          </reference>
        </references>
      </pivotArea>
    </format>
    <format dxfId="4485">
      <pivotArea dataOnly="0" labelOnly="1" fieldPosition="0">
        <references count="4">
          <reference field="0" count="1" selected="0">
            <x v="28"/>
          </reference>
          <reference field="1" count="1" selected="0">
            <x v="13"/>
          </reference>
          <reference field="3" count="1" selected="0">
            <x v="27"/>
          </reference>
          <reference field="4" count="1">
            <x v="2"/>
          </reference>
        </references>
      </pivotArea>
    </format>
    <format dxfId="4484">
      <pivotArea dataOnly="0" labelOnly="1" fieldPosition="0">
        <references count="4">
          <reference field="0" count="1" selected="0">
            <x v="29"/>
          </reference>
          <reference field="1" count="1" selected="0">
            <x v="1"/>
          </reference>
          <reference field="3" count="1" selected="0">
            <x v="29"/>
          </reference>
          <reference field="4" count="1">
            <x v="28"/>
          </reference>
        </references>
      </pivotArea>
    </format>
    <format dxfId="4483">
      <pivotArea dataOnly="0" labelOnly="1" fieldPosition="0">
        <references count="4">
          <reference field="0" count="1" selected="0">
            <x v="29"/>
          </reference>
          <reference field="1" count="1" selected="0">
            <x v="2"/>
          </reference>
          <reference field="3" count="1" selected="0">
            <x v="29"/>
          </reference>
          <reference field="4" count="1">
            <x v="80"/>
          </reference>
        </references>
      </pivotArea>
    </format>
    <format dxfId="4482">
      <pivotArea dataOnly="0" labelOnly="1" fieldPosition="0">
        <references count="4">
          <reference field="0" count="1" selected="0">
            <x v="29"/>
          </reference>
          <reference field="1" count="1" selected="0">
            <x v="3"/>
          </reference>
          <reference field="3" count="1" selected="0">
            <x v="29"/>
          </reference>
          <reference field="4" count="1">
            <x v="76"/>
          </reference>
        </references>
      </pivotArea>
    </format>
    <format dxfId="4481">
      <pivotArea dataOnly="0" labelOnly="1" fieldPosition="0">
        <references count="4">
          <reference field="0" count="1" selected="0">
            <x v="29"/>
          </reference>
          <reference field="1" count="1" selected="0">
            <x v="6"/>
          </reference>
          <reference field="3" count="1" selected="0">
            <x v="29"/>
          </reference>
          <reference field="4" count="1">
            <x v="75"/>
          </reference>
        </references>
      </pivotArea>
    </format>
    <format dxfId="4480">
      <pivotArea dataOnly="0" labelOnly="1" fieldPosition="0">
        <references count="4">
          <reference field="0" count="1" selected="0">
            <x v="29"/>
          </reference>
          <reference field="1" count="1" selected="0">
            <x v="16"/>
          </reference>
          <reference field="3" count="1" selected="0">
            <x v="29"/>
          </reference>
          <reference field="4" count="1">
            <x v="64"/>
          </reference>
        </references>
      </pivotArea>
    </format>
    <format dxfId="4479">
      <pivotArea dataOnly="0" labelOnly="1" fieldPosition="0">
        <references count="4">
          <reference field="0" count="1" selected="0">
            <x v="30"/>
          </reference>
          <reference field="1" count="1" selected="0">
            <x v="1"/>
          </reference>
          <reference field="3" count="1" selected="0">
            <x v="22"/>
          </reference>
          <reference field="4" count="1">
            <x v="28"/>
          </reference>
        </references>
      </pivotArea>
    </format>
    <format dxfId="4478">
      <pivotArea dataOnly="0" labelOnly="1" fieldPosition="0">
        <references count="4">
          <reference field="0" count="1" selected="0">
            <x v="30"/>
          </reference>
          <reference field="1" count="1" selected="0">
            <x v="2"/>
          </reference>
          <reference field="3" count="1" selected="0">
            <x v="22"/>
          </reference>
          <reference field="4" count="1">
            <x v="80"/>
          </reference>
        </references>
      </pivotArea>
    </format>
    <format dxfId="4477">
      <pivotArea dataOnly="0" labelOnly="1" fieldPosition="0">
        <references count="4">
          <reference field="0" count="1" selected="0">
            <x v="30"/>
          </reference>
          <reference field="1" count="1" selected="0">
            <x v="3"/>
          </reference>
          <reference field="3" count="1" selected="0">
            <x v="22"/>
          </reference>
          <reference field="4" count="1">
            <x v="76"/>
          </reference>
        </references>
      </pivotArea>
    </format>
    <format dxfId="4476">
      <pivotArea dataOnly="0" labelOnly="1" fieldPosition="0">
        <references count="4">
          <reference field="0" count="1" selected="0">
            <x v="30"/>
          </reference>
          <reference field="1" count="1" selected="0">
            <x v="8"/>
          </reference>
          <reference field="3" count="1" selected="0">
            <x v="22"/>
          </reference>
          <reference field="4" count="1">
            <x v="17"/>
          </reference>
        </references>
      </pivotArea>
    </format>
    <format dxfId="4475">
      <pivotArea dataOnly="0" labelOnly="1" fieldPosition="0">
        <references count="4">
          <reference field="0" count="1" selected="0">
            <x v="30"/>
          </reference>
          <reference field="1" count="1" selected="0">
            <x v="17"/>
          </reference>
          <reference field="3" count="1" selected="0">
            <x v="22"/>
          </reference>
          <reference field="4" count="1">
            <x v="17"/>
          </reference>
        </references>
      </pivotArea>
    </format>
    <format dxfId="4474">
      <pivotArea dataOnly="0" labelOnly="1" fieldPosition="0">
        <references count="4">
          <reference field="0" count="1" selected="0">
            <x v="31"/>
          </reference>
          <reference field="1" count="1" selected="0">
            <x v="1"/>
          </reference>
          <reference field="3" count="1" selected="0">
            <x v="5"/>
          </reference>
          <reference field="4" count="1">
            <x v="28"/>
          </reference>
        </references>
      </pivotArea>
    </format>
    <format dxfId="4473">
      <pivotArea dataOnly="0" labelOnly="1" fieldPosition="0">
        <references count="4">
          <reference field="0" count="1" selected="0">
            <x v="31"/>
          </reference>
          <reference field="1" count="1" selected="0">
            <x v="2"/>
          </reference>
          <reference field="3" count="1" selected="0">
            <x v="5"/>
          </reference>
          <reference field="4" count="1">
            <x v="80"/>
          </reference>
        </references>
      </pivotArea>
    </format>
    <format dxfId="4472">
      <pivotArea dataOnly="0" labelOnly="1" fieldPosition="0">
        <references count="4">
          <reference field="0" count="1" selected="0">
            <x v="31"/>
          </reference>
          <reference field="1" count="1" selected="0">
            <x v="3"/>
          </reference>
          <reference field="3" count="1" selected="0">
            <x v="5"/>
          </reference>
          <reference field="4" count="1">
            <x v="76"/>
          </reference>
        </references>
      </pivotArea>
    </format>
    <format dxfId="4471">
      <pivotArea dataOnly="0" labelOnly="1" fieldPosition="0">
        <references count="4">
          <reference field="0" count="1" selected="0">
            <x v="31"/>
          </reference>
          <reference field="1" count="1" selected="0">
            <x v="23"/>
          </reference>
          <reference field="3" count="1" selected="0">
            <x v="5"/>
          </reference>
          <reference field="4" count="1">
            <x v="12"/>
          </reference>
        </references>
      </pivotArea>
    </format>
    <format dxfId="4470">
      <pivotArea dataOnly="0" labelOnly="1" fieldPosition="0">
        <references count="4">
          <reference field="0" count="1" selected="0">
            <x v="31"/>
          </reference>
          <reference field="1" count="1" selected="0">
            <x v="24"/>
          </reference>
          <reference field="3" count="1" selected="0">
            <x v="5"/>
          </reference>
          <reference field="4" count="1">
            <x v="12"/>
          </reference>
        </references>
      </pivotArea>
    </format>
    <format dxfId="4469">
      <pivotArea dataOnly="0" labelOnly="1" fieldPosition="0">
        <references count="4">
          <reference field="0" count="1" selected="0">
            <x v="31"/>
          </reference>
          <reference field="1" count="1" selected="0">
            <x v="29"/>
          </reference>
          <reference field="3" count="1" selected="0">
            <x v="5"/>
          </reference>
          <reference field="4" count="1">
            <x v="14"/>
          </reference>
        </references>
      </pivotArea>
    </format>
    <format dxfId="4468">
      <pivotArea dataOnly="0" labelOnly="1" fieldPosition="0">
        <references count="4">
          <reference field="0" count="1" selected="0">
            <x v="32"/>
          </reference>
          <reference field="1" count="1" selected="0">
            <x v="1"/>
          </reference>
          <reference field="3" count="1" selected="0">
            <x v="28"/>
          </reference>
          <reference field="4" count="1">
            <x v="28"/>
          </reference>
        </references>
      </pivotArea>
    </format>
    <format dxfId="4467">
      <pivotArea dataOnly="0" labelOnly="1" fieldPosition="0">
        <references count="4">
          <reference field="0" count="1" selected="0">
            <x v="32"/>
          </reference>
          <reference field="1" count="1" selected="0">
            <x v="2"/>
          </reference>
          <reference field="3" count="1" selected="0">
            <x v="28"/>
          </reference>
          <reference field="4" count="1">
            <x v="80"/>
          </reference>
        </references>
      </pivotArea>
    </format>
    <format dxfId="4466">
      <pivotArea dataOnly="0" labelOnly="1" fieldPosition="0">
        <references count="4">
          <reference field="0" count="1" selected="0">
            <x v="32"/>
          </reference>
          <reference field="1" count="1" selected="0">
            <x v="3"/>
          </reference>
          <reference field="3" count="1" selected="0">
            <x v="28"/>
          </reference>
          <reference field="4" count="1">
            <x v="76"/>
          </reference>
        </references>
      </pivotArea>
    </format>
    <format dxfId="4465">
      <pivotArea dataOnly="0" labelOnly="1" fieldPosition="0">
        <references count="4">
          <reference field="0" count="1" selected="0">
            <x v="32"/>
          </reference>
          <reference field="1" count="1" selected="0">
            <x v="4"/>
          </reference>
          <reference field="3" count="1" selected="0">
            <x v="28"/>
          </reference>
          <reference field="4" count="1">
            <x v="47"/>
          </reference>
        </references>
      </pivotArea>
    </format>
    <format dxfId="4464">
      <pivotArea dataOnly="0" labelOnly="1" fieldPosition="0">
        <references count="4">
          <reference field="0" count="1" selected="0">
            <x v="32"/>
          </reference>
          <reference field="1" count="1" selected="0">
            <x v="6"/>
          </reference>
          <reference field="3" count="1" selected="0">
            <x v="28"/>
          </reference>
          <reference field="4" count="1">
            <x v="59"/>
          </reference>
        </references>
      </pivotArea>
    </format>
    <format dxfId="4463">
      <pivotArea dataOnly="0" labelOnly="1" fieldPosition="0">
        <references count="4">
          <reference field="0" count="1" selected="0">
            <x v="32"/>
          </reference>
          <reference field="1" count="1" selected="0">
            <x v="10"/>
          </reference>
          <reference field="3" count="1" selected="0">
            <x v="28"/>
          </reference>
          <reference field="4" count="1">
            <x v="71"/>
          </reference>
        </references>
      </pivotArea>
    </format>
    <format dxfId="4462">
      <pivotArea dataOnly="0" labelOnly="1" fieldPosition="0">
        <references count="4">
          <reference field="0" count="1" selected="0">
            <x v="33"/>
          </reference>
          <reference field="1" count="1" selected="0">
            <x v="1"/>
          </reference>
          <reference field="3" count="1" selected="0">
            <x v="33"/>
          </reference>
          <reference field="4" count="1">
            <x v="28"/>
          </reference>
        </references>
      </pivotArea>
    </format>
    <format dxfId="4461">
      <pivotArea dataOnly="0" labelOnly="1" fieldPosition="0">
        <references count="4">
          <reference field="0" count="1" selected="0">
            <x v="33"/>
          </reference>
          <reference field="1" count="1" selected="0">
            <x v="2"/>
          </reference>
          <reference field="3" count="1" selected="0">
            <x v="33"/>
          </reference>
          <reference field="4" count="1">
            <x v="80"/>
          </reference>
        </references>
      </pivotArea>
    </format>
    <format dxfId="4460">
      <pivotArea dataOnly="0" labelOnly="1" fieldPosition="0">
        <references count="4">
          <reference field="0" count="1" selected="0">
            <x v="33"/>
          </reference>
          <reference field="1" count="1" selected="0">
            <x v="3"/>
          </reference>
          <reference field="3" count="1" selected="0">
            <x v="33"/>
          </reference>
          <reference field="4" count="1">
            <x v="76"/>
          </reference>
        </references>
      </pivotArea>
    </format>
    <format dxfId="4459">
      <pivotArea dataOnly="0" labelOnly="1" fieldPosition="0">
        <references count="4">
          <reference field="0" count="1" selected="0">
            <x v="33"/>
          </reference>
          <reference field="1" count="1" selected="0">
            <x v="15"/>
          </reference>
          <reference field="3" count="1" selected="0">
            <x v="33"/>
          </reference>
          <reference field="4" count="1">
            <x v="34"/>
          </reference>
        </references>
      </pivotArea>
    </format>
    <format dxfId="4458">
      <pivotArea dataOnly="0" labelOnly="1" fieldPosition="0">
        <references count="4">
          <reference field="0" count="1" selected="0">
            <x v="34"/>
          </reference>
          <reference field="1" count="1" selected="0">
            <x v="1"/>
          </reference>
          <reference field="3" count="1" selected="0">
            <x v="1"/>
          </reference>
          <reference field="4" count="1">
            <x v="28"/>
          </reference>
        </references>
      </pivotArea>
    </format>
    <format dxfId="4457">
      <pivotArea dataOnly="0" labelOnly="1" fieldPosition="0">
        <references count="4">
          <reference field="0" count="1" selected="0">
            <x v="34"/>
          </reference>
          <reference field="1" count="1" selected="0">
            <x v="2"/>
          </reference>
          <reference field="3" count="1" selected="0">
            <x v="1"/>
          </reference>
          <reference field="4" count="1">
            <x v="80"/>
          </reference>
        </references>
      </pivotArea>
    </format>
    <format dxfId="4456">
      <pivotArea dataOnly="0" labelOnly="1" fieldPosition="0">
        <references count="4">
          <reference field="0" count="1" selected="0">
            <x v="34"/>
          </reference>
          <reference field="1" count="1" selected="0">
            <x v="3"/>
          </reference>
          <reference field="3" count="1" selected="0">
            <x v="1"/>
          </reference>
          <reference field="4" count="1">
            <x v="76"/>
          </reference>
        </references>
      </pivotArea>
    </format>
    <format dxfId="4455">
      <pivotArea dataOnly="0" labelOnly="1" fieldPosition="0">
        <references count="4">
          <reference field="0" count="1" selected="0">
            <x v="34"/>
          </reference>
          <reference field="1" count="1" selected="0">
            <x v="4"/>
          </reference>
          <reference field="3" count="1" selected="0">
            <x v="1"/>
          </reference>
          <reference field="4" count="1">
            <x v="77"/>
          </reference>
        </references>
      </pivotArea>
    </format>
    <format dxfId="4454">
      <pivotArea dataOnly="0" labelOnly="1" fieldPosition="0">
        <references count="4">
          <reference field="0" count="1" selected="0">
            <x v="34"/>
          </reference>
          <reference field="1" count="1" selected="0">
            <x v="6"/>
          </reference>
          <reference field="3" count="1" selected="0">
            <x v="1"/>
          </reference>
          <reference field="4" count="1">
            <x v="69"/>
          </reference>
        </references>
      </pivotArea>
    </format>
    <format dxfId="4453">
      <pivotArea dataOnly="0" labelOnly="1" fieldPosition="0">
        <references count="4">
          <reference field="0" count="1" selected="0">
            <x v="34"/>
          </reference>
          <reference field="1" count="1" selected="0">
            <x v="6"/>
          </reference>
          <reference field="3" count="1" selected="0">
            <x v="1"/>
          </reference>
          <reference field="4" count="1">
            <x v="70"/>
          </reference>
        </references>
      </pivotArea>
    </format>
    <format dxfId="4452">
      <pivotArea dataOnly="0" labelOnly="1" fieldPosition="0">
        <references count="4">
          <reference field="0" count="1" selected="0">
            <x v="34"/>
          </reference>
          <reference field="1" count="1" selected="0">
            <x v="8"/>
          </reference>
          <reference field="3" count="1" selected="0">
            <x v="1"/>
          </reference>
          <reference field="4" count="1">
            <x v="77"/>
          </reference>
        </references>
      </pivotArea>
    </format>
    <format dxfId="4451">
      <pivotArea dataOnly="0" labelOnly="1" fieldPosition="0">
        <references count="4">
          <reference field="0" count="1" selected="0">
            <x v="34"/>
          </reference>
          <reference field="1" count="1" selected="0">
            <x v="12"/>
          </reference>
          <reference field="3" count="1" selected="0">
            <x v="1"/>
          </reference>
          <reference field="4" count="1">
            <x v="77"/>
          </reference>
        </references>
      </pivotArea>
    </format>
    <format dxfId="4450">
      <pivotArea dataOnly="0" labelOnly="1" fieldPosition="0">
        <references count="4">
          <reference field="0" count="1" selected="0">
            <x v="36"/>
          </reference>
          <reference field="1" count="1" selected="0">
            <x v="1"/>
          </reference>
          <reference field="3" count="1" selected="0">
            <x v="36"/>
          </reference>
          <reference field="4" count="1">
            <x v="28"/>
          </reference>
        </references>
      </pivotArea>
    </format>
    <format dxfId="4449">
      <pivotArea dataOnly="0" labelOnly="1" fieldPosition="0">
        <references count="4">
          <reference field="0" count="1" selected="0">
            <x v="36"/>
          </reference>
          <reference field="1" count="1" selected="0">
            <x v="2"/>
          </reference>
          <reference field="3" count="1" selected="0">
            <x v="36"/>
          </reference>
          <reference field="4" count="1">
            <x v="80"/>
          </reference>
        </references>
      </pivotArea>
    </format>
    <format dxfId="4448">
      <pivotArea dataOnly="0" labelOnly="1" fieldPosition="0">
        <references count="4">
          <reference field="0" count="1" selected="0">
            <x v="36"/>
          </reference>
          <reference field="1" count="1" selected="0">
            <x v="3"/>
          </reference>
          <reference field="3" count="1" selected="0">
            <x v="36"/>
          </reference>
          <reference field="4" count="1">
            <x v="76"/>
          </reference>
        </references>
      </pivotArea>
    </format>
    <format dxfId="4447">
      <pivotArea dataOnly="0" labelOnly="1" fieldPosition="0">
        <references count="4">
          <reference field="0" count="1" selected="0">
            <x v="36"/>
          </reference>
          <reference field="1" count="1" selected="0">
            <x v="4"/>
          </reference>
          <reference field="3" count="1" selected="0">
            <x v="36"/>
          </reference>
          <reference field="4" count="1">
            <x v="90"/>
          </reference>
        </references>
      </pivotArea>
    </format>
    <format dxfId="4446">
      <pivotArea dataOnly="0" labelOnly="1" fieldPosition="0">
        <references count="4">
          <reference field="0" count="1" selected="0">
            <x v="36"/>
          </reference>
          <reference field="1" count="1" selected="0">
            <x v="4"/>
          </reference>
          <reference field="3" count="1" selected="0">
            <x v="36"/>
          </reference>
          <reference field="4" count="1">
            <x v="92"/>
          </reference>
        </references>
      </pivotArea>
    </format>
    <format dxfId="4445">
      <pivotArea dataOnly="0" labelOnly="1" fieldPosition="0">
        <references count="4">
          <reference field="0" count="1" selected="0">
            <x v="36"/>
          </reference>
          <reference field="1" count="1" selected="0">
            <x v="6"/>
          </reference>
          <reference field="3" count="1" selected="0">
            <x v="36"/>
          </reference>
          <reference field="4" count="1">
            <x v="92"/>
          </reference>
        </references>
      </pivotArea>
    </format>
    <format dxfId="4444">
      <pivotArea dataOnly="0" labelOnly="1" fieldPosition="0">
        <references count="4">
          <reference field="0" count="1" selected="0">
            <x v="36"/>
          </reference>
          <reference field="1" count="1" selected="0">
            <x v="8"/>
          </reference>
          <reference field="3" count="1" selected="0">
            <x v="36"/>
          </reference>
          <reference field="4" count="1">
            <x v="91"/>
          </reference>
        </references>
      </pivotArea>
    </format>
    <format dxfId="4443">
      <pivotArea dataOnly="0" labelOnly="1" fieldPosition="0">
        <references count="4">
          <reference field="0" count="1" selected="0">
            <x v="37"/>
          </reference>
          <reference field="1" count="1" selected="0">
            <x v="1"/>
          </reference>
          <reference field="3" count="1" selected="0">
            <x v="37"/>
          </reference>
          <reference field="4" count="1">
            <x v="28"/>
          </reference>
        </references>
      </pivotArea>
    </format>
    <format dxfId="4442">
      <pivotArea dataOnly="0" labelOnly="1" fieldPosition="0">
        <references count="4">
          <reference field="0" count="1" selected="0">
            <x v="37"/>
          </reference>
          <reference field="1" count="1" selected="0">
            <x v="2"/>
          </reference>
          <reference field="3" count="1" selected="0">
            <x v="37"/>
          </reference>
          <reference field="4" count="1">
            <x v="80"/>
          </reference>
        </references>
      </pivotArea>
    </format>
    <format dxfId="4441">
      <pivotArea dataOnly="0" labelOnly="1" fieldPosition="0">
        <references count="4">
          <reference field="0" count="1" selected="0">
            <x v="37"/>
          </reference>
          <reference field="1" count="1" selected="0">
            <x v="3"/>
          </reference>
          <reference field="3" count="1" selected="0">
            <x v="37"/>
          </reference>
          <reference field="4" count="1">
            <x v="76"/>
          </reference>
        </references>
      </pivotArea>
    </format>
    <format dxfId="4440">
      <pivotArea dataOnly="0" labelOnly="1" fieldPosition="0">
        <references count="4">
          <reference field="0" count="1" selected="0">
            <x v="37"/>
          </reference>
          <reference field="1" count="1" selected="0">
            <x v="3"/>
          </reference>
          <reference field="3" count="1" selected="0">
            <x v="37"/>
          </reference>
          <reference field="4" count="1">
            <x v="94"/>
          </reference>
        </references>
      </pivotArea>
    </format>
    <format dxfId="4439">
      <pivotArea dataOnly="0" labelOnly="1" fieldPosition="0">
        <references count="4">
          <reference field="0" count="1" selected="0">
            <x v="37"/>
          </reference>
          <reference field="1" count="1" selected="0">
            <x v="4"/>
          </reference>
          <reference field="3" count="1" selected="0">
            <x v="37"/>
          </reference>
          <reference field="4" count="1">
            <x v="93"/>
          </reference>
        </references>
      </pivotArea>
    </format>
    <format dxfId="4438">
      <pivotArea dataOnly="0" labelOnly="1" fieldPosition="0">
        <references count="4">
          <reference field="0" count="1" selected="0">
            <x v="37"/>
          </reference>
          <reference field="1" count="1" selected="0">
            <x v="12"/>
          </reference>
          <reference field="3" count="1" selected="0">
            <x v="37"/>
          </reference>
          <reference field="4" count="1">
            <x v="32"/>
          </reference>
        </references>
      </pivotArea>
    </format>
    <format dxfId="4437">
      <pivotArea dataOnly="0" labelOnly="1" fieldPosition="0">
        <references count="4">
          <reference field="0" count="1" selected="0">
            <x v="38"/>
          </reference>
          <reference field="1" count="1" selected="0">
            <x v="1"/>
          </reference>
          <reference field="3" count="1" selected="0">
            <x v="38"/>
          </reference>
          <reference field="4" count="1">
            <x v="28"/>
          </reference>
        </references>
      </pivotArea>
    </format>
    <format dxfId="4436">
      <pivotArea dataOnly="0" labelOnly="1" fieldPosition="0">
        <references count="4">
          <reference field="0" count="1" selected="0">
            <x v="38"/>
          </reference>
          <reference field="1" count="1" selected="0">
            <x v="2"/>
          </reference>
          <reference field="3" count="1" selected="0">
            <x v="38"/>
          </reference>
          <reference field="4" count="1">
            <x v="80"/>
          </reference>
        </references>
      </pivotArea>
    </format>
    <format dxfId="4435">
      <pivotArea dataOnly="0" labelOnly="1" fieldPosition="0">
        <references count="4">
          <reference field="0" count="1" selected="0">
            <x v="38"/>
          </reference>
          <reference field="1" count="1" selected="0">
            <x v="3"/>
          </reference>
          <reference field="3" count="1" selected="0">
            <x v="38"/>
          </reference>
          <reference field="4" count="1">
            <x v="76"/>
          </reference>
        </references>
      </pivotArea>
    </format>
    <format dxfId="4434">
      <pivotArea dataOnly="0" labelOnly="1" fieldPosition="0">
        <references count="4">
          <reference field="0" count="1" selected="0">
            <x v="38"/>
          </reference>
          <reference field="1" count="1" selected="0">
            <x v="8"/>
          </reference>
          <reference field="3" count="1" selected="0">
            <x v="38"/>
          </reference>
          <reference field="4" count="1">
            <x v="95"/>
          </reference>
        </references>
      </pivotArea>
    </format>
    <format dxfId="4433">
      <pivotArea dataOnly="0" labelOnly="1" fieldPosition="0">
        <references count="4">
          <reference field="0" count="1" selected="0">
            <x v="38"/>
          </reference>
          <reference field="1" count="1" selected="0">
            <x v="10"/>
          </reference>
          <reference field="3" count="1" selected="0">
            <x v="38"/>
          </reference>
          <reference field="4" count="1">
            <x v="96"/>
          </reference>
        </references>
      </pivotArea>
    </format>
    <format dxfId="4432">
      <pivotArea dataOnly="0" labelOnly="1" fieldPosition="0">
        <references count="4">
          <reference field="0" count="1" selected="0">
            <x v="38"/>
          </reference>
          <reference field="1" count="1" selected="0">
            <x v="10"/>
          </reference>
          <reference field="3" count="1" selected="0">
            <x v="38"/>
          </reference>
          <reference field="4" count="1">
            <x v="97"/>
          </reference>
        </references>
      </pivotArea>
    </format>
    <format dxfId="4431">
      <pivotArea dataOnly="0" labelOnly="1" fieldPosition="0">
        <references count="4">
          <reference field="0" count="1" selected="0">
            <x v="38"/>
          </reference>
          <reference field="1" count="1" selected="0">
            <x v="11"/>
          </reference>
          <reference field="3" count="1" selected="0">
            <x v="38"/>
          </reference>
          <reference field="4" count="1">
            <x v="96"/>
          </reference>
        </references>
      </pivotArea>
    </format>
    <format dxfId="4430">
      <pivotArea dataOnly="0" labelOnly="1" fieldPosition="0">
        <references count="4">
          <reference field="0" count="1" selected="0">
            <x v="38"/>
          </reference>
          <reference field="1" count="1" selected="0">
            <x v="11"/>
          </reference>
          <reference field="3" count="1" selected="0">
            <x v="38"/>
          </reference>
          <reference field="4" count="1">
            <x v="97"/>
          </reference>
        </references>
      </pivotArea>
    </format>
    <format dxfId="4429">
      <pivotArea dataOnly="0" labelOnly="1" fieldPosition="0">
        <references count="4">
          <reference field="0" count="1" selected="0">
            <x v="39"/>
          </reference>
          <reference field="1" count="1" selected="0">
            <x v="1"/>
          </reference>
          <reference field="3" count="1" selected="0">
            <x v="39"/>
          </reference>
          <reference field="4" count="1">
            <x v="28"/>
          </reference>
        </references>
      </pivotArea>
    </format>
    <format dxfId="4428">
      <pivotArea dataOnly="0" labelOnly="1" fieldPosition="0">
        <references count="4">
          <reference field="0" count="1" selected="0">
            <x v="39"/>
          </reference>
          <reference field="1" count="1" selected="0">
            <x v="2"/>
          </reference>
          <reference field="3" count="1" selected="0">
            <x v="39"/>
          </reference>
          <reference field="4" count="1">
            <x v="80"/>
          </reference>
        </references>
      </pivotArea>
    </format>
    <format dxfId="4427">
      <pivotArea dataOnly="0" labelOnly="1" fieldPosition="0">
        <references count="4">
          <reference field="0" count="1" selected="0">
            <x v="39"/>
          </reference>
          <reference field="1" count="1" selected="0">
            <x v="3"/>
          </reference>
          <reference field="3" count="1" selected="0">
            <x v="39"/>
          </reference>
          <reference field="4" count="1">
            <x v="76"/>
          </reference>
        </references>
      </pivotArea>
    </format>
    <format dxfId="4426">
      <pivotArea dataOnly="0" labelOnly="1" fieldPosition="0">
        <references count="4">
          <reference field="0" count="1" selected="0">
            <x v="39"/>
          </reference>
          <reference field="1" count="1" selected="0">
            <x v="4"/>
          </reference>
          <reference field="3" count="1" selected="0">
            <x v="39"/>
          </reference>
          <reference field="4" count="1">
            <x v="14"/>
          </reference>
        </references>
      </pivotArea>
    </format>
    <format dxfId="4425">
      <pivotArea dataOnly="0" labelOnly="1" fieldPosition="0">
        <references count="4">
          <reference field="0" count="1" selected="0">
            <x v="39"/>
          </reference>
          <reference field="1" count="1" selected="0">
            <x v="10"/>
          </reference>
          <reference field="3" count="1" selected="0">
            <x v="39"/>
          </reference>
          <reference field="4" count="1">
            <x v="98"/>
          </reference>
        </references>
      </pivotArea>
    </format>
    <format dxfId="4424">
      <pivotArea dataOnly="0" labelOnly="1" fieldPosition="0">
        <references count="4">
          <reference field="0" count="1" selected="0">
            <x v="40"/>
          </reference>
          <reference field="1" count="1" selected="0">
            <x v="1"/>
          </reference>
          <reference field="3" count="1" selected="0">
            <x v="40"/>
          </reference>
          <reference field="4" count="1">
            <x v="28"/>
          </reference>
        </references>
      </pivotArea>
    </format>
    <format dxfId="4423">
      <pivotArea dataOnly="0" labelOnly="1" fieldPosition="0">
        <references count="4">
          <reference field="0" count="1" selected="0">
            <x v="40"/>
          </reference>
          <reference field="1" count="1" selected="0">
            <x v="2"/>
          </reference>
          <reference field="3" count="1" selected="0">
            <x v="40"/>
          </reference>
          <reference field="4" count="1">
            <x v="80"/>
          </reference>
        </references>
      </pivotArea>
    </format>
    <format dxfId="4422">
      <pivotArea dataOnly="0" labelOnly="1" fieldPosition="0">
        <references count="4">
          <reference field="0" count="1" selected="0">
            <x v="40"/>
          </reference>
          <reference field="1" count="1" selected="0">
            <x v="3"/>
          </reference>
          <reference field="3" count="1" selected="0">
            <x v="40"/>
          </reference>
          <reference field="4" count="1">
            <x v="76"/>
          </reference>
        </references>
      </pivotArea>
    </format>
    <format dxfId="4421">
      <pivotArea dataOnly="0" labelOnly="1" fieldPosition="0">
        <references count="4">
          <reference field="0" count="1" selected="0">
            <x v="40"/>
          </reference>
          <reference field="1" count="1" selected="0">
            <x v="4"/>
          </reference>
          <reference field="3" count="1" selected="0">
            <x v="40"/>
          </reference>
          <reference field="4" count="1">
            <x v="99"/>
          </reference>
        </references>
      </pivotArea>
    </format>
    <format dxfId="4420">
      <pivotArea dataOnly="0" labelOnly="1" fieldPosition="0">
        <references count="4">
          <reference field="0" count="1" selected="0">
            <x v="41"/>
          </reference>
          <reference field="1" count="1" selected="0">
            <x v="1"/>
          </reference>
          <reference field="3" count="1" selected="0">
            <x v="41"/>
          </reference>
          <reference field="4" count="1">
            <x v="28"/>
          </reference>
        </references>
      </pivotArea>
    </format>
    <format dxfId="4419">
      <pivotArea dataOnly="0" labelOnly="1" fieldPosition="0">
        <references count="4">
          <reference field="0" count="1" selected="0">
            <x v="41"/>
          </reference>
          <reference field="1" count="1" selected="0">
            <x v="1"/>
          </reference>
          <reference field="3" count="1" selected="0">
            <x v="41"/>
          </reference>
          <reference field="4" count="1">
            <x v="76"/>
          </reference>
        </references>
      </pivotArea>
    </format>
    <format dxfId="4418">
      <pivotArea dataOnly="0" labelOnly="1" fieldPosition="0">
        <references count="4">
          <reference field="0" count="1" selected="0">
            <x v="41"/>
          </reference>
          <reference field="1" count="1" selected="0">
            <x v="2"/>
          </reference>
          <reference field="3" count="1" selected="0">
            <x v="41"/>
          </reference>
          <reference field="4" count="1">
            <x v="80"/>
          </reference>
        </references>
      </pivotArea>
    </format>
    <format dxfId="4417">
      <pivotArea dataOnly="0" labelOnly="1" fieldPosition="0">
        <references count="4">
          <reference field="0" count="1" selected="0">
            <x v="41"/>
          </reference>
          <reference field="1" count="1" selected="0">
            <x v="3"/>
          </reference>
          <reference field="3" count="1" selected="0">
            <x v="41"/>
          </reference>
          <reference field="4" count="1">
            <x v="76"/>
          </reference>
        </references>
      </pivotArea>
    </format>
    <format dxfId="4416">
      <pivotArea dataOnly="0" labelOnly="1" fieldPosition="0">
        <references count="4">
          <reference field="0" count="1" selected="0">
            <x v="41"/>
          </reference>
          <reference field="1" count="1" selected="0">
            <x v="4"/>
          </reference>
          <reference field="3" count="1" selected="0">
            <x v="41"/>
          </reference>
          <reference field="4" count="1">
            <x v="100"/>
          </reference>
        </references>
      </pivotArea>
    </format>
    <format dxfId="4415">
      <pivotArea dataOnly="0" labelOnly="1" fieldPosition="0">
        <references count="4">
          <reference field="0" count="1" selected="0">
            <x v="41"/>
          </reference>
          <reference field="1" count="1" selected="0">
            <x v="4"/>
          </reference>
          <reference field="3" count="1" selected="0">
            <x v="41"/>
          </reference>
          <reference field="4" count="1">
            <x v="101"/>
          </reference>
        </references>
      </pivotArea>
    </format>
    <format dxfId="4414">
      <pivotArea dataOnly="0" labelOnly="1" fieldPosition="0">
        <references count="4">
          <reference field="0" count="1" selected="0">
            <x v="41"/>
          </reference>
          <reference field="1" count="1" selected="0">
            <x v="11"/>
          </reference>
          <reference field="3" count="1" selected="0">
            <x v="41"/>
          </reference>
          <reference field="4" count="1">
            <x v="118"/>
          </reference>
        </references>
      </pivotArea>
    </format>
    <format dxfId="4413">
      <pivotArea dataOnly="0" labelOnly="1" fieldPosition="0">
        <references count="4">
          <reference field="0" count="1" selected="0">
            <x v="41"/>
          </reference>
          <reference field="1" count="1" selected="0">
            <x v="12"/>
          </reference>
          <reference field="3" count="1" selected="0">
            <x v="41"/>
          </reference>
          <reference field="4" count="1">
            <x v="102"/>
          </reference>
        </references>
      </pivotArea>
    </format>
    <format dxfId="4412">
      <pivotArea dataOnly="0" labelOnly="1" fieldPosition="0">
        <references count="4">
          <reference field="0" count="1" selected="0">
            <x v="42"/>
          </reference>
          <reference field="1" count="1" selected="0">
            <x v="1"/>
          </reference>
          <reference field="3" count="1" selected="0">
            <x v="42"/>
          </reference>
          <reference field="4" count="1">
            <x v="28"/>
          </reference>
        </references>
      </pivotArea>
    </format>
    <format dxfId="4411">
      <pivotArea dataOnly="0" labelOnly="1" fieldPosition="0">
        <references count="4">
          <reference field="0" count="1" selected="0">
            <x v="42"/>
          </reference>
          <reference field="1" count="1" selected="0">
            <x v="2"/>
          </reference>
          <reference field="3" count="1" selected="0">
            <x v="42"/>
          </reference>
          <reference field="4" count="1">
            <x v="80"/>
          </reference>
        </references>
      </pivotArea>
    </format>
    <format dxfId="4410">
      <pivotArea dataOnly="0" labelOnly="1" fieldPosition="0">
        <references count="4">
          <reference field="0" count="1" selected="0">
            <x v="42"/>
          </reference>
          <reference field="1" count="1" selected="0">
            <x v="3"/>
          </reference>
          <reference field="3" count="1" selected="0">
            <x v="42"/>
          </reference>
          <reference field="4" count="1">
            <x v="76"/>
          </reference>
        </references>
      </pivotArea>
    </format>
    <format dxfId="4409">
      <pivotArea dataOnly="0" labelOnly="1" fieldPosition="0">
        <references count="4">
          <reference field="0" count="1" selected="0">
            <x v="42"/>
          </reference>
          <reference field="1" count="1" selected="0">
            <x v="14"/>
          </reference>
          <reference field="3" count="1" selected="0">
            <x v="42"/>
          </reference>
          <reference field="4" count="1">
            <x v="105"/>
          </reference>
        </references>
      </pivotArea>
    </format>
    <format dxfId="4408">
      <pivotArea dataOnly="0" labelOnly="1" fieldPosition="0">
        <references count="4">
          <reference field="0" count="1" selected="0">
            <x v="42"/>
          </reference>
          <reference field="1" count="1" selected="0">
            <x v="30"/>
          </reference>
          <reference field="3" count="1" selected="0">
            <x v="42"/>
          </reference>
          <reference field="4" count="1">
            <x v="103"/>
          </reference>
        </references>
      </pivotArea>
    </format>
    <format dxfId="4407">
      <pivotArea dataOnly="0" labelOnly="1" fieldPosition="0">
        <references count="4">
          <reference field="0" count="1" selected="0">
            <x v="42"/>
          </reference>
          <reference field="1" count="1" selected="0">
            <x v="30"/>
          </reference>
          <reference field="3" count="1" selected="0">
            <x v="42"/>
          </reference>
          <reference field="4" count="1">
            <x v="104"/>
          </reference>
        </references>
      </pivotArea>
    </format>
    <format dxfId="4406">
      <pivotArea dataOnly="0" labelOnly="1" fieldPosition="0">
        <references count="4">
          <reference field="0" count="1" selected="0">
            <x v="42"/>
          </reference>
          <reference field="1" count="1" selected="0">
            <x v="31"/>
          </reference>
          <reference field="3" count="1" selected="0">
            <x v="42"/>
          </reference>
          <reference field="4" count="1">
            <x v="104"/>
          </reference>
        </references>
      </pivotArea>
    </format>
    <format dxfId="4405">
      <pivotArea dataOnly="0" labelOnly="1" fieldPosition="0">
        <references count="4">
          <reference field="0" count="1" selected="0">
            <x v="43"/>
          </reference>
          <reference field="1" count="1" selected="0">
            <x v="1"/>
          </reference>
          <reference field="3" count="1" selected="0">
            <x v="43"/>
          </reference>
          <reference field="4" count="1">
            <x v="28"/>
          </reference>
        </references>
      </pivotArea>
    </format>
    <format dxfId="4404">
      <pivotArea dataOnly="0" labelOnly="1" fieldPosition="0">
        <references count="4">
          <reference field="0" count="1" selected="0">
            <x v="43"/>
          </reference>
          <reference field="1" count="1" selected="0">
            <x v="2"/>
          </reference>
          <reference field="3" count="1" selected="0">
            <x v="43"/>
          </reference>
          <reference field="4" count="1">
            <x v="80"/>
          </reference>
        </references>
      </pivotArea>
    </format>
    <format dxfId="4403">
      <pivotArea dataOnly="0" labelOnly="1" fieldPosition="0">
        <references count="4">
          <reference field="0" count="1" selected="0">
            <x v="43"/>
          </reference>
          <reference field="1" count="1" selected="0">
            <x v="3"/>
          </reference>
          <reference field="3" count="1" selected="0">
            <x v="43"/>
          </reference>
          <reference field="4" count="1">
            <x v="76"/>
          </reference>
        </references>
      </pivotArea>
    </format>
    <format dxfId="4402">
      <pivotArea dataOnly="0" labelOnly="1" fieldPosition="0">
        <references count="4">
          <reference field="0" count="1" selected="0">
            <x v="43"/>
          </reference>
          <reference field="1" count="1" selected="0">
            <x v="4"/>
          </reference>
          <reference field="3" count="1" selected="0">
            <x v="43"/>
          </reference>
          <reference field="4" count="1">
            <x v="106"/>
          </reference>
        </references>
      </pivotArea>
    </format>
    <format dxfId="4401">
      <pivotArea dataOnly="0" labelOnly="1" fieldPosition="0">
        <references count="4">
          <reference field="0" count="1" selected="0">
            <x v="43"/>
          </reference>
          <reference field="1" count="1" selected="0">
            <x v="6"/>
          </reference>
          <reference field="3" count="1" selected="0">
            <x v="43"/>
          </reference>
          <reference field="4" count="1">
            <x v="107"/>
          </reference>
        </references>
      </pivotArea>
    </format>
    <format dxfId="4400">
      <pivotArea dataOnly="0" labelOnly="1" fieldPosition="0">
        <references count="4">
          <reference field="0" count="1" selected="0">
            <x v="43"/>
          </reference>
          <reference field="1" count="1" selected="0">
            <x v="11"/>
          </reference>
          <reference field="3" count="1" selected="0">
            <x v="43"/>
          </reference>
          <reference field="4" count="1">
            <x v="106"/>
          </reference>
        </references>
      </pivotArea>
    </format>
    <format dxfId="4399">
      <pivotArea dataOnly="0" labelOnly="1" fieldPosition="0">
        <references count="4">
          <reference field="0" count="1" selected="0">
            <x v="44"/>
          </reference>
          <reference field="1" count="1" selected="0">
            <x v="1"/>
          </reference>
          <reference field="3" count="1" selected="0">
            <x v="44"/>
          </reference>
          <reference field="4" count="1">
            <x v="28"/>
          </reference>
        </references>
      </pivotArea>
    </format>
    <format dxfId="4398">
      <pivotArea dataOnly="0" labelOnly="1" fieldPosition="0">
        <references count="4">
          <reference field="0" count="1" selected="0">
            <x v="44"/>
          </reference>
          <reference field="1" count="1" selected="0">
            <x v="2"/>
          </reference>
          <reference field="3" count="1" selected="0">
            <x v="44"/>
          </reference>
          <reference field="4" count="1">
            <x v="80"/>
          </reference>
        </references>
      </pivotArea>
    </format>
    <format dxfId="4397">
      <pivotArea dataOnly="0" labelOnly="1" fieldPosition="0">
        <references count="4">
          <reference field="0" count="1" selected="0">
            <x v="44"/>
          </reference>
          <reference field="1" count="1" selected="0">
            <x v="3"/>
          </reference>
          <reference field="3" count="1" selected="0">
            <x v="44"/>
          </reference>
          <reference field="4" count="1">
            <x v="76"/>
          </reference>
        </references>
      </pivotArea>
    </format>
    <format dxfId="4396">
      <pivotArea dataOnly="0" labelOnly="1" fieldPosition="0">
        <references count="4">
          <reference field="0" count="1" selected="0">
            <x v="44"/>
          </reference>
          <reference field="1" count="1" selected="0">
            <x v="4"/>
          </reference>
          <reference field="3" count="1" selected="0">
            <x v="44"/>
          </reference>
          <reference field="4" count="1">
            <x v="109"/>
          </reference>
        </references>
      </pivotArea>
    </format>
    <format dxfId="4395">
      <pivotArea dataOnly="0" labelOnly="1" fieldPosition="0">
        <references count="4">
          <reference field="0" count="1" selected="0">
            <x v="44"/>
          </reference>
          <reference field="1" count="1" selected="0">
            <x v="8"/>
          </reference>
          <reference field="3" count="1" selected="0">
            <x v="44"/>
          </reference>
          <reference field="4" count="1">
            <x v="108"/>
          </reference>
        </references>
      </pivotArea>
    </format>
    <format dxfId="4394">
      <pivotArea dataOnly="0" labelOnly="1" fieldPosition="0">
        <references count="4">
          <reference field="0" count="1" selected="0">
            <x v="44"/>
          </reference>
          <reference field="1" count="1" selected="0">
            <x v="8"/>
          </reference>
          <reference field="3" count="1" selected="0">
            <x v="44"/>
          </reference>
          <reference field="4" count="1">
            <x v="110"/>
          </reference>
        </references>
      </pivotArea>
    </format>
    <format dxfId="4393">
      <pivotArea dataOnly="0" labelOnly="1" fieldPosition="0">
        <references count="4">
          <reference field="0" count="1" selected="0">
            <x v="45"/>
          </reference>
          <reference field="1" count="1" selected="0">
            <x v="1"/>
          </reference>
          <reference field="3" count="1" selected="0">
            <x v="45"/>
          </reference>
          <reference field="4" count="1">
            <x v="28"/>
          </reference>
        </references>
      </pivotArea>
    </format>
    <format dxfId="4392">
      <pivotArea dataOnly="0" labelOnly="1" fieldPosition="0">
        <references count="4">
          <reference field="0" count="1" selected="0">
            <x v="45"/>
          </reference>
          <reference field="1" count="1" selected="0">
            <x v="2"/>
          </reference>
          <reference field="3" count="1" selected="0">
            <x v="45"/>
          </reference>
          <reference field="4" count="1">
            <x v="80"/>
          </reference>
        </references>
      </pivotArea>
    </format>
    <format dxfId="4391">
      <pivotArea dataOnly="0" labelOnly="1" fieldPosition="0">
        <references count="4">
          <reference field="0" count="1" selected="0">
            <x v="45"/>
          </reference>
          <reference field="1" count="1" selected="0">
            <x v="3"/>
          </reference>
          <reference field="3" count="1" selected="0">
            <x v="45"/>
          </reference>
          <reference field="4" count="1">
            <x v="76"/>
          </reference>
        </references>
      </pivotArea>
    </format>
    <format dxfId="4390">
      <pivotArea dataOnly="0" labelOnly="1" fieldPosition="0">
        <references count="4">
          <reference field="0" count="1" selected="0">
            <x v="45"/>
          </reference>
          <reference field="1" count="1" selected="0">
            <x v="12"/>
          </reference>
          <reference field="3" count="1" selected="0">
            <x v="45"/>
          </reference>
          <reference field="4" count="1">
            <x v="111"/>
          </reference>
        </references>
      </pivotArea>
    </format>
    <format dxfId="4389">
      <pivotArea dataOnly="0" labelOnly="1" fieldPosition="0">
        <references count="4">
          <reference field="0" count="1" selected="0">
            <x v="45"/>
          </reference>
          <reference field="1" count="1" selected="0">
            <x v="13"/>
          </reference>
          <reference field="3" count="1" selected="0">
            <x v="45"/>
          </reference>
          <reference field="4" count="1">
            <x v="112"/>
          </reference>
        </references>
      </pivotArea>
    </format>
    <format dxfId="4388">
      <pivotArea dataOnly="0" labelOnly="1" fieldPosition="0">
        <references count="4">
          <reference field="0" count="1" selected="0">
            <x v="45"/>
          </reference>
          <reference field="1" count="1" selected="0">
            <x v="14"/>
          </reference>
          <reference field="3" count="1" selected="0">
            <x v="45"/>
          </reference>
          <reference field="4" count="1">
            <x v="113"/>
          </reference>
        </references>
      </pivotArea>
    </format>
    <format dxfId="4387">
      <pivotArea dataOnly="0" labelOnly="1" fieldPosition="0">
        <references count="4">
          <reference field="0" count="1" selected="0">
            <x v="46"/>
          </reference>
          <reference field="1" count="1" selected="0">
            <x v="1"/>
          </reference>
          <reference field="3" count="1" selected="0">
            <x v="46"/>
          </reference>
          <reference field="4" count="1">
            <x v="28"/>
          </reference>
        </references>
      </pivotArea>
    </format>
    <format dxfId="4386">
      <pivotArea dataOnly="0" labelOnly="1" fieldPosition="0">
        <references count="4">
          <reference field="0" count="1" selected="0">
            <x v="46"/>
          </reference>
          <reference field="1" count="1" selected="0">
            <x v="2"/>
          </reference>
          <reference field="3" count="1" selected="0">
            <x v="46"/>
          </reference>
          <reference field="4" count="1">
            <x v="80"/>
          </reference>
        </references>
      </pivotArea>
    </format>
    <format dxfId="4385">
      <pivotArea dataOnly="0" labelOnly="1" fieldPosition="0">
        <references count="4">
          <reference field="0" count="1" selected="0">
            <x v="46"/>
          </reference>
          <reference field="1" count="1" selected="0">
            <x v="3"/>
          </reference>
          <reference field="3" count="1" selected="0">
            <x v="46"/>
          </reference>
          <reference field="4" count="1">
            <x v="76"/>
          </reference>
        </references>
      </pivotArea>
    </format>
    <format dxfId="4384">
      <pivotArea dataOnly="0" labelOnly="1" fieldPosition="0">
        <references count="4">
          <reference field="0" count="1" selected="0">
            <x v="46"/>
          </reference>
          <reference field="1" count="1" selected="0">
            <x v="4"/>
          </reference>
          <reference field="3" count="1" selected="0">
            <x v="46"/>
          </reference>
          <reference field="4" count="1">
            <x v="114"/>
          </reference>
        </references>
      </pivotArea>
    </format>
    <format dxfId="4383">
      <pivotArea dataOnly="0" labelOnly="1" fieldPosition="0">
        <references count="4">
          <reference field="0" count="1" selected="0">
            <x v="46"/>
          </reference>
          <reference field="1" count="1" selected="0">
            <x v="6"/>
          </reference>
          <reference field="3" count="1" selected="0">
            <x v="46"/>
          </reference>
          <reference field="4" count="1">
            <x v="117"/>
          </reference>
        </references>
      </pivotArea>
    </format>
    <format dxfId="4382">
      <pivotArea dataOnly="0" labelOnly="1" fieldPosition="0">
        <references count="4">
          <reference field="0" count="1" selected="0">
            <x v="46"/>
          </reference>
          <reference field="1" count="1" selected="0">
            <x v="8"/>
          </reference>
          <reference field="3" count="1" selected="0">
            <x v="46"/>
          </reference>
          <reference field="4" count="1">
            <x v="115"/>
          </reference>
        </references>
      </pivotArea>
    </format>
    <format dxfId="4381">
      <pivotArea dataOnly="0" labelOnly="1" fieldPosition="0">
        <references count="4">
          <reference field="0" count="1" selected="0">
            <x v="46"/>
          </reference>
          <reference field="1" count="1" selected="0">
            <x v="11"/>
          </reference>
          <reference field="3" count="1" selected="0">
            <x v="46"/>
          </reference>
          <reference field="4" count="1">
            <x v="116"/>
          </reference>
        </references>
      </pivotArea>
    </format>
    <format dxfId="4380">
      <pivotArea dataOnly="0" labelOnly="1" fieldPosition="0">
        <references count="6">
          <reference field="0" count="1" selected="0">
            <x v="0"/>
          </reference>
          <reference field="1" count="1" selected="0">
            <x v="1"/>
          </reference>
          <reference field="2" count="1" selected="0">
            <x v="4"/>
          </reference>
          <reference field="3" count="1" selected="0">
            <x v="23"/>
          </reference>
          <reference field="4" count="1" selected="0">
            <x v="28"/>
          </reference>
          <reference field="5" count="1">
            <x v="467"/>
          </reference>
        </references>
      </pivotArea>
    </format>
    <format dxfId="4379">
      <pivotArea dataOnly="0" labelOnly="1" fieldPosition="0">
        <references count="6">
          <reference field="0" count="1" selected="0">
            <x v="0"/>
          </reference>
          <reference field="1" count="1" selected="0">
            <x v="1"/>
          </reference>
          <reference field="2" count="1" selected="0">
            <x v="6"/>
          </reference>
          <reference field="3" count="1" selected="0">
            <x v="23"/>
          </reference>
          <reference field="4" count="1" selected="0">
            <x v="28"/>
          </reference>
          <reference field="5" count="1">
            <x v="460"/>
          </reference>
        </references>
      </pivotArea>
    </format>
    <format dxfId="4378">
      <pivotArea dataOnly="0" labelOnly="1" fieldPosition="0">
        <references count="6">
          <reference field="0" count="1" selected="0">
            <x v="0"/>
          </reference>
          <reference field="1" count="1" selected="0">
            <x v="1"/>
          </reference>
          <reference field="2" count="1" selected="0">
            <x v="10"/>
          </reference>
          <reference field="3" count="1" selected="0">
            <x v="23"/>
          </reference>
          <reference field="4" count="1" selected="0">
            <x v="28"/>
          </reference>
          <reference field="5" count="1">
            <x v="455"/>
          </reference>
        </references>
      </pivotArea>
    </format>
    <format dxfId="4377">
      <pivotArea dataOnly="0" labelOnly="1" fieldPosition="0">
        <references count="6">
          <reference field="0" count="1" selected="0">
            <x v="0"/>
          </reference>
          <reference field="1" count="1" selected="0">
            <x v="1"/>
          </reference>
          <reference field="2" count="1" selected="0">
            <x v="12"/>
          </reference>
          <reference field="3" count="1" selected="0">
            <x v="23"/>
          </reference>
          <reference field="4" count="1" selected="0">
            <x v="28"/>
          </reference>
          <reference field="5" count="1">
            <x v="461"/>
          </reference>
        </references>
      </pivotArea>
    </format>
    <format dxfId="4376">
      <pivotArea dataOnly="0" labelOnly="1" fieldPosition="0">
        <references count="6">
          <reference field="0" count="1" selected="0">
            <x v="0"/>
          </reference>
          <reference field="1" count="1" selected="0">
            <x v="1"/>
          </reference>
          <reference field="2" count="1" selected="0">
            <x v="14"/>
          </reference>
          <reference field="3" count="1" selected="0">
            <x v="23"/>
          </reference>
          <reference field="4" count="1" selected="0">
            <x v="28"/>
          </reference>
          <reference field="5" count="1">
            <x v="451"/>
          </reference>
        </references>
      </pivotArea>
    </format>
    <format dxfId="4375">
      <pivotArea dataOnly="0" labelOnly="1" fieldPosition="0">
        <references count="6">
          <reference field="0" count="1" selected="0">
            <x v="0"/>
          </reference>
          <reference field="1" count="1" selected="0">
            <x v="1"/>
          </reference>
          <reference field="2" count="1" selected="0">
            <x v="15"/>
          </reference>
          <reference field="3" count="1" selected="0">
            <x v="23"/>
          </reference>
          <reference field="4" count="1" selected="0">
            <x v="28"/>
          </reference>
          <reference field="5" count="1">
            <x v="458"/>
          </reference>
        </references>
      </pivotArea>
    </format>
    <format dxfId="4374">
      <pivotArea dataOnly="0" labelOnly="1" fieldPosition="0">
        <references count="6">
          <reference field="0" count="1" selected="0">
            <x v="0"/>
          </reference>
          <reference field="1" count="1" selected="0">
            <x v="1"/>
          </reference>
          <reference field="2" count="1" selected="0">
            <x v="18"/>
          </reference>
          <reference field="3" count="1" selected="0">
            <x v="23"/>
          </reference>
          <reference field="4" count="1" selected="0">
            <x v="28"/>
          </reference>
          <reference field="5" count="1">
            <x v="447"/>
          </reference>
        </references>
      </pivotArea>
    </format>
    <format dxfId="4373">
      <pivotArea dataOnly="0" labelOnly="1" fieldPosition="0">
        <references count="6">
          <reference field="0" count="1" selected="0">
            <x v="0"/>
          </reference>
          <reference field="1" count="1" selected="0">
            <x v="1"/>
          </reference>
          <reference field="2" count="1" selected="0">
            <x v="19"/>
          </reference>
          <reference field="3" count="1" selected="0">
            <x v="23"/>
          </reference>
          <reference field="4" count="1" selected="0">
            <x v="28"/>
          </reference>
          <reference field="5" count="1">
            <x v="450"/>
          </reference>
        </references>
      </pivotArea>
    </format>
    <format dxfId="4372">
      <pivotArea dataOnly="0" labelOnly="1" fieldPosition="0">
        <references count="6">
          <reference field="0" count="1" selected="0">
            <x v="0"/>
          </reference>
          <reference field="1" count="1" selected="0">
            <x v="1"/>
          </reference>
          <reference field="2" count="1" selected="0">
            <x v="20"/>
          </reference>
          <reference field="3" count="1" selected="0">
            <x v="23"/>
          </reference>
          <reference field="4" count="1" selected="0">
            <x v="28"/>
          </reference>
          <reference field="5" count="1">
            <x v="468"/>
          </reference>
        </references>
      </pivotArea>
    </format>
    <format dxfId="4371">
      <pivotArea dataOnly="0" labelOnly="1" fieldPosition="0">
        <references count="6">
          <reference field="0" count="1" selected="0">
            <x v="0"/>
          </reference>
          <reference field="1" count="1" selected="0">
            <x v="1"/>
          </reference>
          <reference field="2" count="1" selected="0">
            <x v="24"/>
          </reference>
          <reference field="3" count="1" selected="0">
            <x v="23"/>
          </reference>
          <reference field="4" count="1" selected="0">
            <x v="28"/>
          </reference>
          <reference field="5" count="1">
            <x v="449"/>
          </reference>
        </references>
      </pivotArea>
    </format>
    <format dxfId="4370">
      <pivotArea dataOnly="0" labelOnly="1" fieldPosition="0">
        <references count="6">
          <reference field="0" count="1" selected="0">
            <x v="0"/>
          </reference>
          <reference field="1" count="1" selected="0">
            <x v="1"/>
          </reference>
          <reference field="2" count="1" selected="0">
            <x v="26"/>
          </reference>
          <reference field="3" count="1" selected="0">
            <x v="23"/>
          </reference>
          <reference field="4" count="1" selected="0">
            <x v="28"/>
          </reference>
          <reference field="5" count="1">
            <x v="472"/>
          </reference>
        </references>
      </pivotArea>
    </format>
    <format dxfId="4369">
      <pivotArea dataOnly="0" labelOnly="1" fieldPosition="0">
        <references count="6">
          <reference field="0" count="1" selected="0">
            <x v="0"/>
          </reference>
          <reference field="1" count="1" selected="0">
            <x v="1"/>
          </reference>
          <reference field="2" count="1" selected="0">
            <x v="27"/>
          </reference>
          <reference field="3" count="1" selected="0">
            <x v="23"/>
          </reference>
          <reference field="4" count="1" selected="0">
            <x v="28"/>
          </reference>
          <reference field="5" count="1">
            <x v="564"/>
          </reference>
        </references>
      </pivotArea>
    </format>
    <format dxfId="4368">
      <pivotArea dataOnly="0" labelOnly="1" fieldPosition="0">
        <references count="6">
          <reference field="0" count="1" selected="0">
            <x v="0"/>
          </reference>
          <reference field="1" count="1" selected="0">
            <x v="1"/>
          </reference>
          <reference field="2" count="1" selected="0">
            <x v="28"/>
          </reference>
          <reference field="3" count="1" selected="0">
            <x v="23"/>
          </reference>
          <reference field="4" count="1" selected="0">
            <x v="28"/>
          </reference>
          <reference field="5" count="1">
            <x v="465"/>
          </reference>
        </references>
      </pivotArea>
    </format>
    <format dxfId="4367">
      <pivotArea dataOnly="0" labelOnly="1" fieldPosition="0">
        <references count="6">
          <reference field="0" count="1" selected="0">
            <x v="0"/>
          </reference>
          <reference field="1" count="1" selected="0">
            <x v="1"/>
          </reference>
          <reference field="2" count="1" selected="0">
            <x v="30"/>
          </reference>
          <reference field="3" count="1" selected="0">
            <x v="23"/>
          </reference>
          <reference field="4" count="1" selected="0">
            <x v="28"/>
          </reference>
          <reference field="5" count="1">
            <x v="88"/>
          </reference>
        </references>
      </pivotArea>
    </format>
    <format dxfId="4366">
      <pivotArea dataOnly="0" labelOnly="1" fieldPosition="0">
        <references count="6">
          <reference field="0" count="1" selected="0">
            <x v="0"/>
          </reference>
          <reference field="1" count="1" selected="0">
            <x v="1"/>
          </reference>
          <reference field="2" count="1" selected="0">
            <x v="45"/>
          </reference>
          <reference field="3" count="1" selected="0">
            <x v="23"/>
          </reference>
          <reference field="4" count="1" selected="0">
            <x v="28"/>
          </reference>
          <reference field="5" count="1">
            <x v="464"/>
          </reference>
        </references>
      </pivotArea>
    </format>
    <format dxfId="4365">
      <pivotArea dataOnly="0" labelOnly="1" fieldPosition="0">
        <references count="6">
          <reference field="0" count="1" selected="0">
            <x v="0"/>
          </reference>
          <reference field="1" count="1" selected="0">
            <x v="1"/>
          </reference>
          <reference field="2" count="1" selected="0">
            <x v="46"/>
          </reference>
          <reference field="3" count="1" selected="0">
            <x v="23"/>
          </reference>
          <reference field="4" count="1" selected="0">
            <x v="28"/>
          </reference>
          <reference field="5" count="1">
            <x v="422"/>
          </reference>
        </references>
      </pivotArea>
    </format>
    <format dxfId="4364">
      <pivotArea dataOnly="0" labelOnly="1" fieldPosition="0">
        <references count="6">
          <reference field="0" count="1" selected="0">
            <x v="0"/>
          </reference>
          <reference field="1" count="1" selected="0">
            <x v="2"/>
          </reference>
          <reference field="2" count="1" selected="0">
            <x v="14"/>
          </reference>
          <reference field="3" count="1" selected="0">
            <x v="23"/>
          </reference>
          <reference field="4" count="1" selected="0">
            <x v="80"/>
          </reference>
          <reference field="5" count="1">
            <x v="331"/>
          </reference>
        </references>
      </pivotArea>
    </format>
    <format dxfId="4363">
      <pivotArea dataOnly="0" labelOnly="1" fieldPosition="0">
        <references count="6">
          <reference field="0" count="1" selected="0">
            <x v="0"/>
          </reference>
          <reference field="1" count="1" selected="0">
            <x v="2"/>
          </reference>
          <reference field="2" count="1" selected="0">
            <x v="16"/>
          </reference>
          <reference field="3" count="1" selected="0">
            <x v="23"/>
          </reference>
          <reference field="4" count="1" selected="0">
            <x v="80"/>
          </reference>
          <reference field="5" count="1">
            <x v="328"/>
          </reference>
        </references>
      </pivotArea>
    </format>
    <format dxfId="4362">
      <pivotArea dataOnly="0" labelOnly="1" fieldPosition="0">
        <references count="6">
          <reference field="0" count="1" selected="0">
            <x v="0"/>
          </reference>
          <reference field="1" count="1" selected="0">
            <x v="2"/>
          </reference>
          <reference field="2" count="1" selected="0">
            <x v="18"/>
          </reference>
          <reference field="3" count="1" selected="0">
            <x v="23"/>
          </reference>
          <reference field="4" count="1" selected="0">
            <x v="80"/>
          </reference>
          <reference field="5" count="1">
            <x v="320"/>
          </reference>
        </references>
      </pivotArea>
    </format>
    <format dxfId="4361">
      <pivotArea dataOnly="0" labelOnly="1" fieldPosition="0">
        <references count="6">
          <reference field="0" count="1" selected="0">
            <x v="0"/>
          </reference>
          <reference field="1" count="1" selected="0">
            <x v="2"/>
          </reference>
          <reference field="2" count="1" selected="0">
            <x v="31"/>
          </reference>
          <reference field="3" count="1" selected="0">
            <x v="23"/>
          </reference>
          <reference field="4" count="1" selected="0">
            <x v="80"/>
          </reference>
          <reference field="5" count="1">
            <x v="259"/>
          </reference>
        </references>
      </pivotArea>
    </format>
    <format dxfId="4360">
      <pivotArea dataOnly="0" labelOnly="1" fieldPosition="0">
        <references count="6">
          <reference field="0" count="1" selected="0">
            <x v="0"/>
          </reference>
          <reference field="1" count="1" selected="0">
            <x v="2"/>
          </reference>
          <reference field="2" count="1" selected="0">
            <x v="34"/>
          </reference>
          <reference field="3" count="1" selected="0">
            <x v="23"/>
          </reference>
          <reference field="4" count="1" selected="0">
            <x v="80"/>
          </reference>
          <reference field="5" count="1">
            <x v="263"/>
          </reference>
        </references>
      </pivotArea>
    </format>
    <format dxfId="4359">
      <pivotArea dataOnly="0" labelOnly="1" fieldPosition="0">
        <references count="6">
          <reference field="0" count="1" selected="0">
            <x v="0"/>
          </reference>
          <reference field="1" count="1" selected="0">
            <x v="2"/>
          </reference>
          <reference field="2" count="1" selected="0">
            <x v="41"/>
          </reference>
          <reference field="3" count="1" selected="0">
            <x v="23"/>
          </reference>
          <reference field="4" count="1" selected="0">
            <x v="80"/>
          </reference>
          <reference field="5" count="1">
            <x v="266"/>
          </reference>
        </references>
      </pivotArea>
    </format>
    <format dxfId="4358">
      <pivotArea dataOnly="0" labelOnly="1" fieldPosition="0">
        <references count="6">
          <reference field="0" count="1" selected="0">
            <x v="0"/>
          </reference>
          <reference field="1" count="1" selected="0">
            <x v="2"/>
          </reference>
          <reference field="2" count="1" selected="0">
            <x v="56"/>
          </reference>
          <reference field="3" count="1" selected="0">
            <x v="23"/>
          </reference>
          <reference field="4" count="1" selected="0">
            <x v="80"/>
          </reference>
          <reference field="5" count="1">
            <x v="571"/>
          </reference>
        </references>
      </pivotArea>
    </format>
    <format dxfId="4357">
      <pivotArea dataOnly="0" labelOnly="1" fieldPosition="0">
        <references count="6">
          <reference field="0" count="1" selected="0">
            <x v="0"/>
          </reference>
          <reference field="1" count="1" selected="0">
            <x v="3"/>
          </reference>
          <reference field="2" count="1" selected="0">
            <x v="4"/>
          </reference>
          <reference field="3" count="1" selected="0">
            <x v="23"/>
          </reference>
          <reference field="4" count="1" selected="0">
            <x v="76"/>
          </reference>
          <reference field="5" count="1">
            <x v="498"/>
          </reference>
        </references>
      </pivotArea>
    </format>
    <format dxfId="4356">
      <pivotArea dataOnly="0" labelOnly="1" fieldPosition="0">
        <references count="6">
          <reference field="0" count="1" selected="0">
            <x v="0"/>
          </reference>
          <reference field="1" count="1" selected="0">
            <x v="10"/>
          </reference>
          <reference field="2" count="1" selected="0">
            <x v="16"/>
          </reference>
          <reference field="3" count="1" selected="0">
            <x v="23"/>
          </reference>
          <reference field="4" count="1" selected="0">
            <x v="39"/>
          </reference>
          <reference field="5" count="2">
            <x v="358"/>
            <x v="420"/>
          </reference>
        </references>
      </pivotArea>
    </format>
    <format dxfId="4355">
      <pivotArea dataOnly="0" labelOnly="1" fieldPosition="0">
        <references count="6">
          <reference field="0" count="1" selected="0">
            <x v="0"/>
          </reference>
          <reference field="1" count="1" selected="0">
            <x v="10"/>
          </reference>
          <reference field="2" count="1" selected="0">
            <x v="18"/>
          </reference>
          <reference field="3" count="1" selected="0">
            <x v="23"/>
          </reference>
          <reference field="4" count="1" selected="0">
            <x v="39"/>
          </reference>
          <reference field="5" count="1">
            <x v="179"/>
          </reference>
        </references>
      </pivotArea>
    </format>
    <format dxfId="4354">
      <pivotArea dataOnly="0" labelOnly="1" fieldPosition="0">
        <references count="6">
          <reference field="0" count="1" selected="0">
            <x v="0"/>
          </reference>
          <reference field="1" count="1" selected="0">
            <x v="11"/>
          </reference>
          <reference field="2" count="1" selected="0">
            <x v="6"/>
          </reference>
          <reference field="3" count="1" selected="0">
            <x v="23"/>
          </reference>
          <reference field="4" count="1" selected="0">
            <x v="45"/>
          </reference>
          <reference field="5" count="1">
            <x v="405"/>
          </reference>
        </references>
      </pivotArea>
    </format>
    <format dxfId="4353">
      <pivotArea dataOnly="0" labelOnly="1" fieldPosition="0">
        <references count="6">
          <reference field="0" count="1" selected="0">
            <x v="0"/>
          </reference>
          <reference field="1" count="1" selected="0">
            <x v="11"/>
          </reference>
          <reference field="2" count="1" selected="0">
            <x v="8"/>
          </reference>
          <reference field="3" count="1" selected="0">
            <x v="23"/>
          </reference>
          <reference field="4" count="1" selected="0">
            <x v="45"/>
          </reference>
          <reference field="5" count="1">
            <x v="403"/>
          </reference>
        </references>
      </pivotArea>
    </format>
    <format dxfId="4352">
      <pivotArea dataOnly="0" labelOnly="1" fieldPosition="0">
        <references count="6">
          <reference field="0" count="1" selected="0">
            <x v="0"/>
          </reference>
          <reference field="1" count="1" selected="0">
            <x v="11"/>
          </reference>
          <reference field="2" count="1" selected="0">
            <x v="10"/>
          </reference>
          <reference field="3" count="1" selected="0">
            <x v="23"/>
          </reference>
          <reference field="4" count="1" selected="0">
            <x v="45"/>
          </reference>
          <reference field="5" count="1">
            <x v="222"/>
          </reference>
        </references>
      </pivotArea>
    </format>
    <format dxfId="4351">
      <pivotArea dataOnly="0" labelOnly="1" fieldPosition="0">
        <references count="6">
          <reference field="0" count="1" selected="0">
            <x v="0"/>
          </reference>
          <reference field="1" count="1" selected="0">
            <x v="11"/>
          </reference>
          <reference field="2" count="1" selected="0">
            <x v="11"/>
          </reference>
          <reference field="3" count="1" selected="0">
            <x v="23"/>
          </reference>
          <reference field="4" count="1" selected="0">
            <x v="45"/>
          </reference>
          <reference field="5" count="1">
            <x v="414"/>
          </reference>
        </references>
      </pivotArea>
    </format>
    <format dxfId="4350">
      <pivotArea dataOnly="0" labelOnly="1" fieldPosition="0">
        <references count="6">
          <reference field="0" count="1" selected="0">
            <x v="0"/>
          </reference>
          <reference field="1" count="1" selected="0">
            <x v="11"/>
          </reference>
          <reference field="2" count="1" selected="0">
            <x v="12"/>
          </reference>
          <reference field="3" count="1" selected="0">
            <x v="23"/>
          </reference>
          <reference field="4" count="1" selected="0">
            <x v="45"/>
          </reference>
          <reference field="5" count="1">
            <x v="473"/>
          </reference>
        </references>
      </pivotArea>
    </format>
    <format dxfId="4349">
      <pivotArea dataOnly="0" labelOnly="1" fieldPosition="0">
        <references count="6">
          <reference field="0" count="1" selected="0">
            <x v="0"/>
          </reference>
          <reference field="1" count="1" selected="0">
            <x v="11"/>
          </reference>
          <reference field="2" count="1" selected="0">
            <x v="14"/>
          </reference>
          <reference field="3" count="1" selected="0">
            <x v="23"/>
          </reference>
          <reference field="4" count="1" selected="0">
            <x v="45"/>
          </reference>
          <reference field="5" count="1">
            <x v="419"/>
          </reference>
        </references>
      </pivotArea>
    </format>
    <format dxfId="4348">
      <pivotArea dataOnly="0" labelOnly="1" fieldPosition="0">
        <references count="6">
          <reference field="0" count="1" selected="0">
            <x v="0"/>
          </reference>
          <reference field="1" count="1" selected="0">
            <x v="12"/>
          </reference>
          <reference field="2" count="1" selected="0">
            <x v="4"/>
          </reference>
          <reference field="3" count="1" selected="0">
            <x v="23"/>
          </reference>
          <reference field="4" count="1" selected="0">
            <x v="72"/>
          </reference>
          <reference field="5" count="1">
            <x v="417"/>
          </reference>
        </references>
      </pivotArea>
    </format>
    <format dxfId="4347">
      <pivotArea dataOnly="0" labelOnly="1" fieldPosition="0">
        <references count="6">
          <reference field="0" count="1" selected="0">
            <x v="0"/>
          </reference>
          <reference field="1" count="1" selected="0">
            <x v="12"/>
          </reference>
          <reference field="2" count="1" selected="0">
            <x v="11"/>
          </reference>
          <reference field="3" count="1" selected="0">
            <x v="23"/>
          </reference>
          <reference field="4" count="1" selected="0">
            <x v="72"/>
          </reference>
          <reference field="5" count="1">
            <x v="418"/>
          </reference>
        </references>
      </pivotArea>
    </format>
    <format dxfId="4346">
      <pivotArea dataOnly="0" labelOnly="1" fieldPosition="0">
        <references count="6">
          <reference field="0" count="1" selected="0">
            <x v="0"/>
          </reference>
          <reference field="1" count="1" selected="0">
            <x v="12"/>
          </reference>
          <reference field="2" count="1" selected="0">
            <x v="15"/>
          </reference>
          <reference field="3" count="1" selected="0">
            <x v="23"/>
          </reference>
          <reference field="4" count="1" selected="0">
            <x v="72"/>
          </reference>
          <reference field="5" count="1">
            <x v="406"/>
          </reference>
        </references>
      </pivotArea>
    </format>
    <format dxfId="4345">
      <pivotArea dataOnly="0" labelOnly="1" fieldPosition="0">
        <references count="6">
          <reference field="0" count="1" selected="0">
            <x v="0"/>
          </reference>
          <reference field="1" count="1" selected="0">
            <x v="12"/>
          </reference>
          <reference field="2" count="1" selected="0">
            <x v="19"/>
          </reference>
          <reference field="3" count="1" selected="0">
            <x v="23"/>
          </reference>
          <reference field="4" count="1" selected="0">
            <x v="72"/>
          </reference>
          <reference field="5" count="1">
            <x v="370"/>
          </reference>
        </references>
      </pivotArea>
    </format>
    <format dxfId="4344">
      <pivotArea dataOnly="0" labelOnly="1" fieldPosition="0">
        <references count="6">
          <reference field="0" count="1" selected="0">
            <x v="0"/>
          </reference>
          <reference field="1" count="1" selected="0">
            <x v="12"/>
          </reference>
          <reference field="2" count="1" selected="0">
            <x v="22"/>
          </reference>
          <reference field="3" count="1" selected="0">
            <x v="23"/>
          </reference>
          <reference field="4" count="1" selected="0">
            <x v="72"/>
          </reference>
          <reference field="5" count="1">
            <x v="303"/>
          </reference>
        </references>
      </pivotArea>
    </format>
    <format dxfId="4343">
      <pivotArea dataOnly="0" labelOnly="1" fieldPosition="0">
        <references count="6">
          <reference field="0" count="1" selected="0">
            <x v="0"/>
          </reference>
          <reference field="1" count="1" selected="0">
            <x v="12"/>
          </reference>
          <reference field="2" count="1" selected="0">
            <x v="26"/>
          </reference>
          <reference field="3" count="1" selected="0">
            <x v="23"/>
          </reference>
          <reference field="4" count="1" selected="0">
            <x v="72"/>
          </reference>
          <reference field="5" count="1">
            <x v="404"/>
          </reference>
        </references>
      </pivotArea>
    </format>
    <format dxfId="4342">
      <pivotArea dataOnly="0" labelOnly="1" fieldPosition="0">
        <references count="6">
          <reference field="0" count="1" selected="0">
            <x v="0"/>
          </reference>
          <reference field="1" count="1" selected="0">
            <x v="12"/>
          </reference>
          <reference field="2" count="1" selected="0">
            <x v="58"/>
          </reference>
          <reference field="3" count="1" selected="0">
            <x v="23"/>
          </reference>
          <reference field="4" count="1" selected="0">
            <x v="72"/>
          </reference>
          <reference field="5" count="1">
            <x v="579"/>
          </reference>
        </references>
      </pivotArea>
    </format>
    <format dxfId="4341">
      <pivotArea dataOnly="0" labelOnly="1" fieldPosition="0">
        <references count="6">
          <reference field="0" count="1" selected="0">
            <x v="0"/>
          </reference>
          <reference field="1" count="1" selected="0">
            <x v="12"/>
          </reference>
          <reference field="2" count="1" selected="0">
            <x v="65"/>
          </reference>
          <reference field="3" count="1" selected="0">
            <x v="23"/>
          </reference>
          <reference field="4" count="1" selected="0">
            <x v="72"/>
          </reference>
          <reference field="5" count="1">
            <x v="478"/>
          </reference>
        </references>
      </pivotArea>
    </format>
    <format dxfId="4340">
      <pivotArea dataOnly="0" labelOnly="1" fieldPosition="0">
        <references count="6">
          <reference field="0" count="1" selected="0">
            <x v="0"/>
          </reference>
          <reference field="1" count="1" selected="0">
            <x v="12"/>
          </reference>
          <reference field="2" count="1" selected="0">
            <x v="66"/>
          </reference>
          <reference field="3" count="1" selected="0">
            <x v="23"/>
          </reference>
          <reference field="4" count="1" selected="0">
            <x v="72"/>
          </reference>
          <reference field="5" count="1">
            <x v="409"/>
          </reference>
        </references>
      </pivotArea>
    </format>
    <format dxfId="4339">
      <pivotArea dataOnly="0" labelOnly="1" fieldPosition="0">
        <references count="6">
          <reference field="0" count="1" selected="0">
            <x v="0"/>
          </reference>
          <reference field="1" count="1" selected="0">
            <x v="14"/>
          </reference>
          <reference field="2" count="1" selected="0">
            <x v="16"/>
          </reference>
          <reference field="3" count="1" selected="0">
            <x v="23"/>
          </reference>
          <reference field="4" count="1" selected="0">
            <x v="27"/>
          </reference>
          <reference field="5" count="1">
            <x v="151"/>
          </reference>
        </references>
      </pivotArea>
    </format>
    <format dxfId="4338">
      <pivotArea dataOnly="0" labelOnly="1" fieldPosition="0">
        <references count="6">
          <reference field="0" count="1" selected="0">
            <x v="0"/>
          </reference>
          <reference field="1" count="1" selected="0">
            <x v="14"/>
          </reference>
          <reference field="2" count="1" selected="0">
            <x v="40"/>
          </reference>
          <reference field="3" count="1" selected="0">
            <x v="23"/>
          </reference>
          <reference field="4" count="1" selected="0">
            <x v="27"/>
          </reference>
          <reference field="5" count="1">
            <x v="408"/>
          </reference>
        </references>
      </pivotArea>
    </format>
    <format dxfId="4337">
      <pivotArea dataOnly="0" labelOnly="1" fieldPosition="0">
        <references count="6">
          <reference field="0" count="1" selected="0">
            <x v="0"/>
          </reference>
          <reference field="1" count="1" selected="0">
            <x v="14"/>
          </reference>
          <reference field="2" count="1" selected="0">
            <x v="67"/>
          </reference>
          <reference field="3" count="1" selected="0">
            <x v="23"/>
          </reference>
          <reference field="4" count="1" selected="0">
            <x v="27"/>
          </reference>
          <reference field="5" count="1">
            <x v="609"/>
          </reference>
        </references>
      </pivotArea>
    </format>
    <format dxfId="4336">
      <pivotArea dataOnly="0" labelOnly="1" fieldPosition="0">
        <references count="6">
          <reference field="0" count="1" selected="0">
            <x v="0"/>
          </reference>
          <reference field="1" count="1" selected="0">
            <x v="15"/>
          </reference>
          <reference field="2" count="1" selected="0">
            <x v="6"/>
          </reference>
          <reference field="3" count="1" selected="0">
            <x v="23"/>
          </reference>
          <reference field="4" count="1" selected="0">
            <x v="31"/>
          </reference>
          <reference field="5" count="1">
            <x v="235"/>
          </reference>
        </references>
      </pivotArea>
    </format>
    <format dxfId="4335">
      <pivotArea dataOnly="0" labelOnly="1" fieldPosition="0">
        <references count="6">
          <reference field="0" count="1" selected="0">
            <x v="0"/>
          </reference>
          <reference field="1" count="1" selected="0">
            <x v="15"/>
          </reference>
          <reference field="2" count="1" selected="0">
            <x v="19"/>
          </reference>
          <reference field="3" count="1" selected="0">
            <x v="23"/>
          </reference>
          <reference field="4" count="1" selected="0">
            <x v="31"/>
          </reference>
          <reference field="5" count="1">
            <x v="429"/>
          </reference>
        </references>
      </pivotArea>
    </format>
    <format dxfId="4334">
      <pivotArea dataOnly="0" labelOnly="1" fieldPosition="0">
        <references count="6">
          <reference field="0" count="1" selected="0">
            <x v="0"/>
          </reference>
          <reference field="1" count="1" selected="0">
            <x v="15"/>
          </reference>
          <reference field="2" count="1" selected="0">
            <x v="20"/>
          </reference>
          <reference field="3" count="1" selected="0">
            <x v="23"/>
          </reference>
          <reference field="4" count="1" selected="0">
            <x v="31"/>
          </reference>
          <reference field="5" count="1">
            <x v="227"/>
          </reference>
        </references>
      </pivotArea>
    </format>
    <format dxfId="4333">
      <pivotArea dataOnly="0" labelOnly="1" fieldPosition="0">
        <references count="6">
          <reference field="0" count="1" selected="0">
            <x v="1"/>
          </reference>
          <reference field="1" count="1" selected="0">
            <x v="1"/>
          </reference>
          <reference field="2" count="1" selected="0">
            <x v="4"/>
          </reference>
          <reference field="3" count="1" selected="0">
            <x v="19"/>
          </reference>
          <reference field="4" count="1" selected="0">
            <x v="28"/>
          </reference>
          <reference field="5" count="1">
            <x v="467"/>
          </reference>
        </references>
      </pivotArea>
    </format>
    <format dxfId="4332">
      <pivotArea dataOnly="0" labelOnly="1" fieldPosition="0">
        <references count="6">
          <reference field="0" count="1" selected="0">
            <x v="1"/>
          </reference>
          <reference field="1" count="1" selected="0">
            <x v="1"/>
          </reference>
          <reference field="2" count="1" selected="0">
            <x v="6"/>
          </reference>
          <reference field="3" count="1" selected="0">
            <x v="19"/>
          </reference>
          <reference field="4" count="1" selected="0">
            <x v="28"/>
          </reference>
          <reference field="5" count="1">
            <x v="460"/>
          </reference>
        </references>
      </pivotArea>
    </format>
    <format dxfId="4331">
      <pivotArea dataOnly="0" labelOnly="1" fieldPosition="0">
        <references count="6">
          <reference field="0" count="1" selected="0">
            <x v="1"/>
          </reference>
          <reference field="1" count="1" selected="0">
            <x v="1"/>
          </reference>
          <reference field="2" count="1" selected="0">
            <x v="12"/>
          </reference>
          <reference field="3" count="1" selected="0">
            <x v="19"/>
          </reference>
          <reference field="4" count="1" selected="0">
            <x v="28"/>
          </reference>
          <reference field="5" count="1">
            <x v="461"/>
          </reference>
        </references>
      </pivotArea>
    </format>
    <format dxfId="4330">
      <pivotArea dataOnly="0" labelOnly="1" fieldPosition="0">
        <references count="6">
          <reference field="0" count="1" selected="0">
            <x v="1"/>
          </reference>
          <reference field="1" count="1" selected="0">
            <x v="1"/>
          </reference>
          <reference field="2" count="1" selected="0">
            <x v="14"/>
          </reference>
          <reference field="3" count="1" selected="0">
            <x v="19"/>
          </reference>
          <reference field="4" count="1" selected="0">
            <x v="28"/>
          </reference>
          <reference field="5" count="1">
            <x v="451"/>
          </reference>
        </references>
      </pivotArea>
    </format>
    <format dxfId="4329">
      <pivotArea dataOnly="0" labelOnly="1" fieldPosition="0">
        <references count="6">
          <reference field="0" count="1" selected="0">
            <x v="1"/>
          </reference>
          <reference field="1" count="1" selected="0">
            <x v="1"/>
          </reference>
          <reference field="2" count="1" selected="0">
            <x v="15"/>
          </reference>
          <reference field="3" count="1" selected="0">
            <x v="19"/>
          </reference>
          <reference field="4" count="1" selected="0">
            <x v="28"/>
          </reference>
          <reference field="5" count="1">
            <x v="458"/>
          </reference>
        </references>
      </pivotArea>
    </format>
    <format dxfId="4328">
      <pivotArea dataOnly="0" labelOnly="1" fieldPosition="0">
        <references count="6">
          <reference field="0" count="1" selected="0">
            <x v="1"/>
          </reference>
          <reference field="1" count="1" selected="0">
            <x v="1"/>
          </reference>
          <reference field="2" count="1" selected="0">
            <x v="18"/>
          </reference>
          <reference field="3" count="1" selected="0">
            <x v="19"/>
          </reference>
          <reference field="4" count="1" selected="0">
            <x v="28"/>
          </reference>
          <reference field="5" count="1">
            <x v="447"/>
          </reference>
        </references>
      </pivotArea>
    </format>
    <format dxfId="4327">
      <pivotArea dataOnly="0" labelOnly="1" fieldPosition="0">
        <references count="6">
          <reference field="0" count="1" selected="0">
            <x v="1"/>
          </reference>
          <reference field="1" count="1" selected="0">
            <x v="1"/>
          </reference>
          <reference field="2" count="1" selected="0">
            <x v="19"/>
          </reference>
          <reference field="3" count="1" selected="0">
            <x v="19"/>
          </reference>
          <reference field="4" count="1" selected="0">
            <x v="28"/>
          </reference>
          <reference field="5" count="1">
            <x v="450"/>
          </reference>
        </references>
      </pivotArea>
    </format>
    <format dxfId="4326">
      <pivotArea dataOnly="0" labelOnly="1" fieldPosition="0">
        <references count="6">
          <reference field="0" count="1" selected="0">
            <x v="1"/>
          </reference>
          <reference field="1" count="1" selected="0">
            <x v="1"/>
          </reference>
          <reference field="2" count="1" selected="0">
            <x v="20"/>
          </reference>
          <reference field="3" count="1" selected="0">
            <x v="19"/>
          </reference>
          <reference field="4" count="1" selected="0">
            <x v="28"/>
          </reference>
          <reference field="5" count="1">
            <x v="468"/>
          </reference>
        </references>
      </pivotArea>
    </format>
    <format dxfId="4325">
      <pivotArea dataOnly="0" labelOnly="1" fieldPosition="0">
        <references count="6">
          <reference field="0" count="1" selected="0">
            <x v="1"/>
          </reference>
          <reference field="1" count="1" selected="0">
            <x v="1"/>
          </reference>
          <reference field="2" count="1" selected="0">
            <x v="24"/>
          </reference>
          <reference field="3" count="1" selected="0">
            <x v="19"/>
          </reference>
          <reference field="4" count="1" selected="0">
            <x v="28"/>
          </reference>
          <reference field="5" count="1">
            <x v="449"/>
          </reference>
        </references>
      </pivotArea>
    </format>
    <format dxfId="4324">
      <pivotArea dataOnly="0" labelOnly="1" fieldPosition="0">
        <references count="6">
          <reference field="0" count="1" selected="0">
            <x v="1"/>
          </reference>
          <reference field="1" count="1" selected="0">
            <x v="1"/>
          </reference>
          <reference field="2" count="1" selected="0">
            <x v="26"/>
          </reference>
          <reference field="3" count="1" selected="0">
            <x v="19"/>
          </reference>
          <reference field="4" count="1" selected="0">
            <x v="28"/>
          </reference>
          <reference field="5" count="1">
            <x v="472"/>
          </reference>
        </references>
      </pivotArea>
    </format>
    <format dxfId="4323">
      <pivotArea dataOnly="0" labelOnly="1" fieldPosition="0">
        <references count="6">
          <reference field="0" count="1" selected="0">
            <x v="1"/>
          </reference>
          <reference field="1" count="1" selected="0">
            <x v="1"/>
          </reference>
          <reference field="2" count="1" selected="0">
            <x v="27"/>
          </reference>
          <reference field="3" count="1" selected="0">
            <x v="19"/>
          </reference>
          <reference field="4" count="1" selected="0">
            <x v="28"/>
          </reference>
          <reference field="5" count="1">
            <x v="564"/>
          </reference>
        </references>
      </pivotArea>
    </format>
    <format dxfId="4322">
      <pivotArea dataOnly="0" labelOnly="1" fieldPosition="0">
        <references count="6">
          <reference field="0" count="1" selected="0">
            <x v="1"/>
          </reference>
          <reference field="1" count="1" selected="0">
            <x v="1"/>
          </reference>
          <reference field="2" count="1" selected="0">
            <x v="28"/>
          </reference>
          <reference field="3" count="1" selected="0">
            <x v="19"/>
          </reference>
          <reference field="4" count="1" selected="0">
            <x v="28"/>
          </reference>
          <reference field="5" count="1">
            <x v="465"/>
          </reference>
        </references>
      </pivotArea>
    </format>
    <format dxfId="4321">
      <pivotArea dataOnly="0" labelOnly="1" fieldPosition="0">
        <references count="6">
          <reference field="0" count="1" selected="0">
            <x v="1"/>
          </reference>
          <reference field="1" count="1" selected="0">
            <x v="1"/>
          </reference>
          <reference field="2" count="1" selected="0">
            <x v="30"/>
          </reference>
          <reference field="3" count="1" selected="0">
            <x v="19"/>
          </reference>
          <reference field="4" count="1" selected="0">
            <x v="28"/>
          </reference>
          <reference field="5" count="1">
            <x v="88"/>
          </reference>
        </references>
      </pivotArea>
    </format>
    <format dxfId="4320">
      <pivotArea dataOnly="0" labelOnly="1" fieldPosition="0">
        <references count="6">
          <reference field="0" count="1" selected="0">
            <x v="1"/>
          </reference>
          <reference field="1" count="1" selected="0">
            <x v="1"/>
          </reference>
          <reference field="2" count="1" selected="0">
            <x v="40"/>
          </reference>
          <reference field="3" count="1" selected="0">
            <x v="19"/>
          </reference>
          <reference field="4" count="1" selected="0">
            <x v="28"/>
          </reference>
          <reference field="5" count="1">
            <x v="161"/>
          </reference>
        </references>
      </pivotArea>
    </format>
    <format dxfId="4319">
      <pivotArea dataOnly="0" labelOnly="1" fieldPosition="0">
        <references count="6">
          <reference field="0" count="1" selected="0">
            <x v="1"/>
          </reference>
          <reference field="1" count="1" selected="0">
            <x v="1"/>
          </reference>
          <reference field="2" count="1" selected="0">
            <x v="45"/>
          </reference>
          <reference field="3" count="1" selected="0">
            <x v="19"/>
          </reference>
          <reference field="4" count="1" selected="0">
            <x v="28"/>
          </reference>
          <reference field="5" count="1">
            <x v="464"/>
          </reference>
        </references>
      </pivotArea>
    </format>
    <format dxfId="4318">
      <pivotArea dataOnly="0" labelOnly="1" fieldPosition="0">
        <references count="6">
          <reference field="0" count="1" selected="0">
            <x v="1"/>
          </reference>
          <reference field="1" count="1" selected="0">
            <x v="1"/>
          </reference>
          <reference field="2" count="1" selected="0">
            <x v="46"/>
          </reference>
          <reference field="3" count="1" selected="0">
            <x v="19"/>
          </reference>
          <reference field="4" count="1" selected="0">
            <x v="28"/>
          </reference>
          <reference field="5" count="1">
            <x v="422"/>
          </reference>
        </references>
      </pivotArea>
    </format>
    <format dxfId="4317">
      <pivotArea dataOnly="0" labelOnly="1" fieldPosition="0">
        <references count="6">
          <reference field="0" count="1" selected="0">
            <x v="1"/>
          </reference>
          <reference field="1" count="1" selected="0">
            <x v="2"/>
          </reference>
          <reference field="2" count="1" selected="0">
            <x v="12"/>
          </reference>
          <reference field="3" count="1" selected="0">
            <x v="19"/>
          </reference>
          <reference field="4" count="1" selected="0">
            <x v="80"/>
          </reference>
          <reference field="5" count="1">
            <x v="332"/>
          </reference>
        </references>
      </pivotArea>
    </format>
    <format dxfId="4316">
      <pivotArea dataOnly="0" labelOnly="1" fieldPosition="0">
        <references count="6">
          <reference field="0" count="1" selected="0">
            <x v="1"/>
          </reference>
          <reference field="1" count="1" selected="0">
            <x v="2"/>
          </reference>
          <reference field="2" count="1" selected="0">
            <x v="14"/>
          </reference>
          <reference field="3" count="1" selected="0">
            <x v="19"/>
          </reference>
          <reference field="4" count="1" selected="0">
            <x v="80"/>
          </reference>
          <reference field="5" count="1">
            <x v="331"/>
          </reference>
        </references>
      </pivotArea>
    </format>
    <format dxfId="4315">
      <pivotArea dataOnly="0" labelOnly="1" fieldPosition="0">
        <references count="6">
          <reference field="0" count="1" selected="0">
            <x v="1"/>
          </reference>
          <reference field="1" count="1" selected="0">
            <x v="2"/>
          </reference>
          <reference field="2" count="1" selected="0">
            <x v="16"/>
          </reference>
          <reference field="3" count="1" selected="0">
            <x v="19"/>
          </reference>
          <reference field="4" count="1" selected="0">
            <x v="80"/>
          </reference>
          <reference field="5" count="1">
            <x v="328"/>
          </reference>
        </references>
      </pivotArea>
    </format>
    <format dxfId="4314">
      <pivotArea dataOnly="0" labelOnly="1" fieldPosition="0">
        <references count="6">
          <reference field="0" count="1" selected="0">
            <x v="1"/>
          </reference>
          <reference field="1" count="1" selected="0">
            <x v="2"/>
          </reference>
          <reference field="2" count="1" selected="0">
            <x v="18"/>
          </reference>
          <reference field="3" count="1" selected="0">
            <x v="19"/>
          </reference>
          <reference field="4" count="1" selected="0">
            <x v="80"/>
          </reference>
          <reference field="5" count="1">
            <x v="318"/>
          </reference>
        </references>
      </pivotArea>
    </format>
    <format dxfId="4313">
      <pivotArea dataOnly="0" labelOnly="1" fieldPosition="0">
        <references count="6">
          <reference field="0" count="1" selected="0">
            <x v="1"/>
          </reference>
          <reference field="1" count="1" selected="0">
            <x v="2"/>
          </reference>
          <reference field="2" count="1" selected="0">
            <x v="29"/>
          </reference>
          <reference field="3" count="1" selected="0">
            <x v="19"/>
          </reference>
          <reference field="4" count="1" selected="0">
            <x v="80"/>
          </reference>
          <reference field="5" count="1">
            <x v="270"/>
          </reference>
        </references>
      </pivotArea>
    </format>
    <format dxfId="4312">
      <pivotArea dataOnly="0" labelOnly="1" fieldPosition="0">
        <references count="6">
          <reference field="0" count="1" selected="0">
            <x v="1"/>
          </reference>
          <reference field="1" count="1" selected="0">
            <x v="2"/>
          </reference>
          <reference field="2" count="1" selected="0">
            <x v="31"/>
          </reference>
          <reference field="3" count="1" selected="0">
            <x v="19"/>
          </reference>
          <reference field="4" count="1" selected="0">
            <x v="80"/>
          </reference>
          <reference field="5" count="1">
            <x v="259"/>
          </reference>
        </references>
      </pivotArea>
    </format>
    <format dxfId="4311">
      <pivotArea dataOnly="0" labelOnly="1" fieldPosition="0">
        <references count="6">
          <reference field="0" count="1" selected="0">
            <x v="1"/>
          </reference>
          <reference field="1" count="1" selected="0">
            <x v="2"/>
          </reference>
          <reference field="2" count="1" selected="0">
            <x v="34"/>
          </reference>
          <reference field="3" count="1" selected="0">
            <x v="19"/>
          </reference>
          <reference field="4" count="1" selected="0">
            <x v="80"/>
          </reference>
          <reference field="5" count="1">
            <x v="263"/>
          </reference>
        </references>
      </pivotArea>
    </format>
    <format dxfId="4310">
      <pivotArea dataOnly="0" labelOnly="1" fieldPosition="0">
        <references count="6">
          <reference field="0" count="1" selected="0">
            <x v="1"/>
          </reference>
          <reference field="1" count="1" selected="0">
            <x v="2"/>
          </reference>
          <reference field="2" count="1" selected="0">
            <x v="38"/>
          </reference>
          <reference field="3" count="1" selected="0">
            <x v="19"/>
          </reference>
          <reference field="4" count="1" selected="0">
            <x v="80"/>
          </reference>
          <reference field="5" count="1">
            <x v="268"/>
          </reference>
        </references>
      </pivotArea>
    </format>
    <format dxfId="4309">
      <pivotArea dataOnly="0" labelOnly="1" fieldPosition="0">
        <references count="6">
          <reference field="0" count="1" selected="0">
            <x v="1"/>
          </reference>
          <reference field="1" count="1" selected="0">
            <x v="2"/>
          </reference>
          <reference field="2" count="1" selected="0">
            <x v="41"/>
          </reference>
          <reference field="3" count="1" selected="0">
            <x v="19"/>
          </reference>
          <reference field="4" count="1" selected="0">
            <x v="80"/>
          </reference>
          <reference field="5" count="1">
            <x v="266"/>
          </reference>
        </references>
      </pivotArea>
    </format>
    <format dxfId="4308">
      <pivotArea dataOnly="0" labelOnly="1" fieldPosition="0">
        <references count="6">
          <reference field="0" count="1" selected="0">
            <x v="1"/>
          </reference>
          <reference field="1" count="1" selected="0">
            <x v="2"/>
          </reference>
          <reference field="2" count="1" selected="0">
            <x v="44"/>
          </reference>
          <reference field="3" count="1" selected="0">
            <x v="19"/>
          </reference>
          <reference field="4" count="1" selected="0">
            <x v="80"/>
          </reference>
          <reference field="5" count="1">
            <x v="260"/>
          </reference>
        </references>
      </pivotArea>
    </format>
    <format dxfId="4307">
      <pivotArea dataOnly="0" labelOnly="1" fieldPosition="0">
        <references count="6">
          <reference field="0" count="1" selected="0">
            <x v="1"/>
          </reference>
          <reference field="1" count="1" selected="0">
            <x v="2"/>
          </reference>
          <reference field="2" count="1" selected="0">
            <x v="56"/>
          </reference>
          <reference field="3" count="1" selected="0">
            <x v="19"/>
          </reference>
          <reference field="4" count="1" selected="0">
            <x v="80"/>
          </reference>
          <reference field="5" count="1">
            <x v="576"/>
          </reference>
        </references>
      </pivotArea>
    </format>
    <format dxfId="4306">
      <pivotArea dataOnly="0" labelOnly="1" fieldPosition="0">
        <references count="6">
          <reference field="0" count="1" selected="0">
            <x v="1"/>
          </reference>
          <reference field="1" count="1" selected="0">
            <x v="2"/>
          </reference>
          <reference field="2" count="1" selected="0">
            <x v="57"/>
          </reference>
          <reference field="3" count="1" selected="0">
            <x v="19"/>
          </reference>
          <reference field="4" count="1" selected="0">
            <x v="80"/>
          </reference>
          <reference field="5" count="1">
            <x v="325"/>
          </reference>
        </references>
      </pivotArea>
    </format>
    <format dxfId="4305">
      <pivotArea dataOnly="0" labelOnly="1" fieldPosition="0">
        <references count="6">
          <reference field="0" count="1" selected="0">
            <x v="1"/>
          </reference>
          <reference field="1" count="1" selected="0">
            <x v="3"/>
          </reference>
          <reference field="2" count="1" selected="0">
            <x v="4"/>
          </reference>
          <reference field="3" count="1" selected="0">
            <x v="19"/>
          </reference>
          <reference field="4" count="1" selected="0">
            <x v="76"/>
          </reference>
          <reference field="5" count="1">
            <x v="498"/>
          </reference>
        </references>
      </pivotArea>
    </format>
    <format dxfId="4304">
      <pivotArea dataOnly="0" labelOnly="1" fieldPosition="0">
        <references count="6">
          <reference field="0" count="1" selected="0">
            <x v="1"/>
          </reference>
          <reference field="1" count="1" selected="0">
            <x v="3"/>
          </reference>
          <reference field="2" count="1" selected="0">
            <x v="11"/>
          </reference>
          <reference field="3" count="1" selected="0">
            <x v="19"/>
          </reference>
          <reference field="4" count="1" selected="0">
            <x v="76"/>
          </reference>
          <reference field="5" count="1">
            <x v="295"/>
          </reference>
        </references>
      </pivotArea>
    </format>
    <format dxfId="4303">
      <pivotArea dataOnly="0" labelOnly="1" fieldPosition="0">
        <references count="6">
          <reference field="0" count="1" selected="0">
            <x v="1"/>
          </reference>
          <reference field="1" count="1" selected="0">
            <x v="4"/>
          </reference>
          <reference field="2" count="1" selected="0">
            <x v="19"/>
          </reference>
          <reference field="3" count="1" selected="0">
            <x v="19"/>
          </reference>
          <reference field="4" count="1" selected="0">
            <x v="24"/>
          </reference>
          <reference field="5" count="1">
            <x v="341"/>
          </reference>
        </references>
      </pivotArea>
    </format>
    <format dxfId="4302">
      <pivotArea dataOnly="0" labelOnly="1" fieldPosition="0">
        <references count="6">
          <reference field="0" count="1" selected="0">
            <x v="1"/>
          </reference>
          <reference field="1" count="1" selected="0">
            <x v="4"/>
          </reference>
          <reference field="2" count="1" selected="0">
            <x v="4"/>
          </reference>
          <reference field="3" count="1" selected="0">
            <x v="19"/>
          </reference>
          <reference field="4" count="1" selected="0">
            <x v="68"/>
          </reference>
          <reference field="5" count="1">
            <x v="313"/>
          </reference>
        </references>
      </pivotArea>
    </format>
    <format dxfId="4301">
      <pivotArea dataOnly="0" labelOnly="1" fieldPosition="0">
        <references count="6">
          <reference field="0" count="1" selected="0">
            <x v="1"/>
          </reference>
          <reference field="1" count="1" selected="0">
            <x v="4"/>
          </reference>
          <reference field="2" count="1" selected="0">
            <x v="8"/>
          </reference>
          <reference field="3" count="1" selected="0">
            <x v="19"/>
          </reference>
          <reference field="4" count="1" selected="0">
            <x v="68"/>
          </reference>
          <reference field="5" count="1">
            <x v="180"/>
          </reference>
        </references>
      </pivotArea>
    </format>
    <format dxfId="4300">
      <pivotArea dataOnly="0" labelOnly="1" fieldPosition="0">
        <references count="6">
          <reference field="0" count="1" selected="0">
            <x v="1"/>
          </reference>
          <reference field="1" count="1" selected="0">
            <x v="4"/>
          </reference>
          <reference field="2" count="1" selected="0">
            <x v="14"/>
          </reference>
          <reference field="3" count="1" selected="0">
            <x v="19"/>
          </reference>
          <reference field="4" count="1" selected="0">
            <x v="68"/>
          </reference>
          <reference field="5" count="1">
            <x v="427"/>
          </reference>
        </references>
      </pivotArea>
    </format>
    <format dxfId="4299">
      <pivotArea dataOnly="0" labelOnly="1" fieldPosition="0">
        <references count="6">
          <reference field="0" count="1" selected="0">
            <x v="1"/>
          </reference>
          <reference field="1" count="1" selected="0">
            <x v="4"/>
          </reference>
          <reference field="2" count="1" selected="0">
            <x v="16"/>
          </reference>
          <reference field="3" count="1" selected="0">
            <x v="19"/>
          </reference>
          <reference field="4" count="1" selected="0">
            <x v="68"/>
          </reference>
          <reference field="5" count="1">
            <x v="401"/>
          </reference>
        </references>
      </pivotArea>
    </format>
    <format dxfId="4298">
      <pivotArea dataOnly="0" labelOnly="1" fieldPosition="0">
        <references count="6">
          <reference field="0" count="1" selected="0">
            <x v="1"/>
          </reference>
          <reference field="1" count="1" selected="0">
            <x v="4"/>
          </reference>
          <reference field="2" count="1" selected="0">
            <x v="25"/>
          </reference>
          <reference field="3" count="1" selected="0">
            <x v="19"/>
          </reference>
          <reference field="4" count="1" selected="0">
            <x v="68"/>
          </reference>
          <reference field="5" count="1">
            <x v="486"/>
          </reference>
        </references>
      </pivotArea>
    </format>
    <format dxfId="4297">
      <pivotArea dataOnly="0" labelOnly="1" fieldPosition="0">
        <references count="6">
          <reference field="0" count="1" selected="0">
            <x v="1"/>
          </reference>
          <reference field="1" count="1" selected="0">
            <x v="4"/>
          </reference>
          <reference field="2" count="1" selected="0">
            <x v="28"/>
          </reference>
          <reference field="3" count="1" selected="0">
            <x v="19"/>
          </reference>
          <reference field="4" count="1" selected="0">
            <x v="68"/>
          </reference>
          <reference field="5" count="1">
            <x v="410"/>
          </reference>
        </references>
      </pivotArea>
    </format>
    <format dxfId="4296">
      <pivotArea dataOnly="0" labelOnly="1" fieldPosition="0">
        <references count="6">
          <reference field="0" count="1" selected="0">
            <x v="1"/>
          </reference>
          <reference field="1" count="1" selected="0">
            <x v="4"/>
          </reference>
          <reference field="2" count="1" selected="0">
            <x v="34"/>
          </reference>
          <reference field="3" count="1" selected="0">
            <x v="19"/>
          </reference>
          <reference field="4" count="1" selected="0">
            <x v="68"/>
          </reference>
          <reference field="5" count="1">
            <x v="385"/>
          </reference>
        </references>
      </pivotArea>
    </format>
    <format dxfId="4295">
      <pivotArea dataOnly="0" labelOnly="1" fieldPosition="0">
        <references count="6">
          <reference field="0" count="1" selected="0">
            <x v="1"/>
          </reference>
          <reference field="1" count="1" selected="0">
            <x v="4"/>
          </reference>
          <reference field="2" count="1" selected="0">
            <x v="36"/>
          </reference>
          <reference field="3" count="1" selected="0">
            <x v="19"/>
          </reference>
          <reference field="4" count="1" selected="0">
            <x v="68"/>
          </reference>
          <reference field="5" count="1">
            <x v="389"/>
          </reference>
        </references>
      </pivotArea>
    </format>
    <format dxfId="4294">
      <pivotArea dataOnly="0" labelOnly="1" fieldPosition="0">
        <references count="6">
          <reference field="0" count="1" selected="0">
            <x v="1"/>
          </reference>
          <reference field="1" count="1" selected="0">
            <x v="6"/>
          </reference>
          <reference field="2" count="1" selected="0">
            <x v="4"/>
          </reference>
          <reference field="3" count="1" selected="0">
            <x v="19"/>
          </reference>
          <reference field="4" count="1" selected="0">
            <x v="67"/>
          </reference>
          <reference field="5" count="1">
            <x v="360"/>
          </reference>
        </references>
      </pivotArea>
    </format>
    <format dxfId="4293">
      <pivotArea dataOnly="0" labelOnly="1" fieldPosition="0">
        <references count="6">
          <reference field="0" count="1" selected="0">
            <x v="1"/>
          </reference>
          <reference field="1" count="1" selected="0">
            <x v="6"/>
          </reference>
          <reference field="2" count="1" selected="0">
            <x v="12"/>
          </reference>
          <reference field="3" count="1" selected="0">
            <x v="19"/>
          </reference>
          <reference field="4" count="1" selected="0">
            <x v="67"/>
          </reference>
          <reference field="5" count="1">
            <x v="585"/>
          </reference>
        </references>
      </pivotArea>
    </format>
    <format dxfId="4292">
      <pivotArea dataOnly="0" labelOnly="1" fieldPosition="0">
        <references count="6">
          <reference field="0" count="1" selected="0">
            <x v="1"/>
          </reference>
          <reference field="1" count="1" selected="0">
            <x v="11"/>
          </reference>
          <reference field="2" count="1" selected="0">
            <x v="4"/>
          </reference>
          <reference field="3" count="1" selected="0">
            <x v="19"/>
          </reference>
          <reference field="4" count="1" selected="0">
            <x v="54"/>
          </reference>
          <reference field="5" count="1">
            <x v="289"/>
          </reference>
        </references>
      </pivotArea>
    </format>
    <format dxfId="4291">
      <pivotArea dataOnly="0" labelOnly="1" fieldPosition="0">
        <references count="6">
          <reference field="0" count="1" selected="0">
            <x v="1"/>
          </reference>
          <reference field="1" count="1" selected="0">
            <x v="11"/>
          </reference>
          <reference field="2" count="1" selected="0">
            <x v="6"/>
          </reference>
          <reference field="3" count="1" selected="0">
            <x v="19"/>
          </reference>
          <reference field="4" count="1" selected="0">
            <x v="54"/>
          </reference>
          <reference field="5" count="1">
            <x v="430"/>
          </reference>
        </references>
      </pivotArea>
    </format>
    <format dxfId="4290">
      <pivotArea dataOnly="0" labelOnly="1" fieldPosition="0">
        <references count="6">
          <reference field="0" count="1" selected="0">
            <x v="1"/>
          </reference>
          <reference field="1" count="1" selected="0">
            <x v="12"/>
          </reference>
          <reference field="2" count="1" selected="0">
            <x v="8"/>
          </reference>
          <reference field="3" count="1" selected="0">
            <x v="19"/>
          </reference>
          <reference field="4" count="1" selected="0">
            <x v="58"/>
          </reference>
          <reference field="5" count="1">
            <x v="224"/>
          </reference>
        </references>
      </pivotArea>
    </format>
    <format dxfId="4289">
      <pivotArea dataOnly="0" labelOnly="1" fieldPosition="0">
        <references count="6">
          <reference field="0" count="1" selected="0">
            <x v="1"/>
          </reference>
          <reference field="1" count="1" selected="0">
            <x v="12"/>
          </reference>
          <reference field="2" count="1" selected="0">
            <x v="14"/>
          </reference>
          <reference field="3" count="1" selected="0">
            <x v="19"/>
          </reference>
          <reference field="4" count="1" selected="0">
            <x v="58"/>
          </reference>
          <reference field="5" count="1">
            <x v="425"/>
          </reference>
        </references>
      </pivotArea>
    </format>
    <format dxfId="4288">
      <pivotArea dataOnly="0" labelOnly="1" fieldPosition="0">
        <references count="6">
          <reference field="0" count="1" selected="0">
            <x v="1"/>
          </reference>
          <reference field="1" count="1" selected="0">
            <x v="22"/>
          </reference>
          <reference field="2" count="1" selected="0">
            <x v="4"/>
          </reference>
          <reference field="3" count="1" selected="0">
            <x v="19"/>
          </reference>
          <reference field="4" count="1" selected="0">
            <x v="41"/>
          </reference>
          <reference field="5" count="1">
            <x v="301"/>
          </reference>
        </references>
      </pivotArea>
    </format>
    <format dxfId="4287">
      <pivotArea dataOnly="0" labelOnly="1" fieldPosition="0">
        <references count="6">
          <reference field="0" count="1" selected="0">
            <x v="1"/>
          </reference>
          <reference field="1" count="1" selected="0">
            <x v="22"/>
          </reference>
          <reference field="2" count="1" selected="0">
            <x v="6"/>
          </reference>
          <reference field="3" count="1" selected="0">
            <x v="19"/>
          </reference>
          <reference field="4" count="1" selected="0">
            <x v="41"/>
          </reference>
          <reference field="5" count="1">
            <x v="524"/>
          </reference>
        </references>
      </pivotArea>
    </format>
    <format dxfId="4286">
      <pivotArea dataOnly="0" labelOnly="1" fieldPosition="0">
        <references count="6">
          <reference field="0" count="1" selected="0">
            <x v="1"/>
          </reference>
          <reference field="1" count="1" selected="0">
            <x v="22"/>
          </reference>
          <reference field="2" count="1" selected="0">
            <x v="18"/>
          </reference>
          <reference field="3" count="1" selected="0">
            <x v="19"/>
          </reference>
          <reference field="4" count="1" selected="0">
            <x v="41"/>
          </reference>
          <reference field="5" count="1">
            <x v="438"/>
          </reference>
        </references>
      </pivotArea>
    </format>
    <format dxfId="4285">
      <pivotArea dataOnly="0" labelOnly="1" fieldPosition="0">
        <references count="6">
          <reference field="0" count="1" selected="0">
            <x v="1"/>
          </reference>
          <reference field="1" count="1" selected="0">
            <x v="26"/>
          </reference>
          <reference field="2" count="1" selected="0">
            <x v="6"/>
          </reference>
          <reference field="3" count="1" selected="0">
            <x v="19"/>
          </reference>
          <reference field="4" count="1" selected="0">
            <x v="24"/>
          </reference>
          <reference field="5" count="1">
            <x v="364"/>
          </reference>
        </references>
      </pivotArea>
    </format>
    <format dxfId="4284">
      <pivotArea dataOnly="0" labelOnly="1" fieldPosition="0">
        <references count="6">
          <reference field="0" count="1" selected="0">
            <x v="1"/>
          </reference>
          <reference field="1" count="1" selected="0">
            <x v="26"/>
          </reference>
          <reference field="2" count="1" selected="0">
            <x v="8"/>
          </reference>
          <reference field="3" count="1" selected="0">
            <x v="19"/>
          </reference>
          <reference field="4" count="1" selected="0">
            <x v="24"/>
          </reference>
          <reference field="5" count="1">
            <x v="226"/>
          </reference>
        </references>
      </pivotArea>
    </format>
    <format dxfId="4283">
      <pivotArea dataOnly="0" labelOnly="1" fieldPosition="0">
        <references count="6">
          <reference field="0" count="1" selected="0">
            <x v="1"/>
          </reference>
          <reference field="1" count="1" selected="0">
            <x v="26"/>
          </reference>
          <reference field="2" count="1" selected="0">
            <x v="11"/>
          </reference>
          <reference field="3" count="1" selected="0">
            <x v="19"/>
          </reference>
          <reference field="4" count="1" selected="0">
            <x v="24"/>
          </reference>
          <reference field="5" count="1">
            <x v="143"/>
          </reference>
        </references>
      </pivotArea>
    </format>
    <format dxfId="4282">
      <pivotArea dataOnly="0" labelOnly="1" fieldPosition="0">
        <references count="6">
          <reference field="0" count="1" selected="0">
            <x v="2"/>
          </reference>
          <reference field="1" count="1" selected="0">
            <x v="1"/>
          </reference>
          <reference field="2" count="1" selected="0">
            <x v="4"/>
          </reference>
          <reference field="3" count="1" selected="0">
            <x v="31"/>
          </reference>
          <reference field="4" count="1" selected="0">
            <x v="28"/>
          </reference>
          <reference field="5" count="1">
            <x v="467"/>
          </reference>
        </references>
      </pivotArea>
    </format>
    <format dxfId="4281">
      <pivotArea dataOnly="0" labelOnly="1" fieldPosition="0">
        <references count="6">
          <reference field="0" count="1" selected="0">
            <x v="2"/>
          </reference>
          <reference field="1" count="1" selected="0">
            <x v="1"/>
          </reference>
          <reference field="2" count="1" selected="0">
            <x v="6"/>
          </reference>
          <reference field="3" count="1" selected="0">
            <x v="31"/>
          </reference>
          <reference field="4" count="1" selected="0">
            <x v="28"/>
          </reference>
          <reference field="5" count="1">
            <x v="460"/>
          </reference>
        </references>
      </pivotArea>
    </format>
    <format dxfId="4280">
      <pivotArea dataOnly="0" labelOnly="1" fieldPosition="0">
        <references count="6">
          <reference field="0" count="1" selected="0">
            <x v="2"/>
          </reference>
          <reference field="1" count="1" selected="0">
            <x v="1"/>
          </reference>
          <reference field="2" count="1" selected="0">
            <x v="10"/>
          </reference>
          <reference field="3" count="1" selected="0">
            <x v="31"/>
          </reference>
          <reference field="4" count="1" selected="0">
            <x v="28"/>
          </reference>
          <reference field="5" count="1">
            <x v="455"/>
          </reference>
        </references>
      </pivotArea>
    </format>
    <format dxfId="4279">
      <pivotArea dataOnly="0" labelOnly="1" fieldPosition="0">
        <references count="6">
          <reference field="0" count="1" selected="0">
            <x v="2"/>
          </reference>
          <reference field="1" count="1" selected="0">
            <x v="1"/>
          </reference>
          <reference field="2" count="1" selected="0">
            <x v="12"/>
          </reference>
          <reference field="3" count="1" selected="0">
            <x v="31"/>
          </reference>
          <reference field="4" count="1" selected="0">
            <x v="28"/>
          </reference>
          <reference field="5" count="1">
            <x v="461"/>
          </reference>
        </references>
      </pivotArea>
    </format>
    <format dxfId="4278">
      <pivotArea dataOnly="0" labelOnly="1" fieldPosition="0">
        <references count="6">
          <reference field="0" count="1" selected="0">
            <x v="2"/>
          </reference>
          <reference field="1" count="1" selected="0">
            <x v="1"/>
          </reference>
          <reference field="2" count="1" selected="0">
            <x v="14"/>
          </reference>
          <reference field="3" count="1" selected="0">
            <x v="31"/>
          </reference>
          <reference field="4" count="1" selected="0">
            <x v="28"/>
          </reference>
          <reference field="5" count="1">
            <x v="451"/>
          </reference>
        </references>
      </pivotArea>
    </format>
    <format dxfId="4277">
      <pivotArea dataOnly="0" labelOnly="1" fieldPosition="0">
        <references count="6">
          <reference field="0" count="1" selected="0">
            <x v="2"/>
          </reference>
          <reference field="1" count="1" selected="0">
            <x v="1"/>
          </reference>
          <reference field="2" count="1" selected="0">
            <x v="19"/>
          </reference>
          <reference field="3" count="1" selected="0">
            <x v="31"/>
          </reference>
          <reference field="4" count="1" selected="0">
            <x v="28"/>
          </reference>
          <reference field="5" count="1">
            <x v="450"/>
          </reference>
        </references>
      </pivotArea>
    </format>
    <format dxfId="4276">
      <pivotArea dataOnly="0" labelOnly="1" fieldPosition="0">
        <references count="6">
          <reference field="0" count="1" selected="0">
            <x v="2"/>
          </reference>
          <reference field="1" count="1" selected="0">
            <x v="1"/>
          </reference>
          <reference field="2" count="1" selected="0">
            <x v="20"/>
          </reference>
          <reference field="3" count="1" selected="0">
            <x v="31"/>
          </reference>
          <reference field="4" count="1" selected="0">
            <x v="28"/>
          </reference>
          <reference field="5" count="1">
            <x v="468"/>
          </reference>
        </references>
      </pivotArea>
    </format>
    <format dxfId="4275">
      <pivotArea dataOnly="0" labelOnly="1" fieldPosition="0">
        <references count="6">
          <reference field="0" count="1" selected="0">
            <x v="2"/>
          </reference>
          <reference field="1" count="1" selected="0">
            <x v="1"/>
          </reference>
          <reference field="2" count="1" selected="0">
            <x v="24"/>
          </reference>
          <reference field="3" count="1" selected="0">
            <x v="31"/>
          </reference>
          <reference field="4" count="1" selected="0">
            <x v="28"/>
          </reference>
          <reference field="5" count="1">
            <x v="449"/>
          </reference>
        </references>
      </pivotArea>
    </format>
    <format dxfId="4274">
      <pivotArea dataOnly="0" labelOnly="1" fieldPosition="0">
        <references count="6">
          <reference field="0" count="1" selected="0">
            <x v="2"/>
          </reference>
          <reference field="1" count="1" selected="0">
            <x v="1"/>
          </reference>
          <reference field="2" count="1" selected="0">
            <x v="27"/>
          </reference>
          <reference field="3" count="1" selected="0">
            <x v="31"/>
          </reference>
          <reference field="4" count="1" selected="0">
            <x v="28"/>
          </reference>
          <reference field="5" count="1">
            <x v="564"/>
          </reference>
        </references>
      </pivotArea>
    </format>
    <format dxfId="4273">
      <pivotArea dataOnly="0" labelOnly="1" fieldPosition="0">
        <references count="6">
          <reference field="0" count="1" selected="0">
            <x v="2"/>
          </reference>
          <reference field="1" count="1" selected="0">
            <x v="1"/>
          </reference>
          <reference field="2" count="1" selected="0">
            <x v="28"/>
          </reference>
          <reference field="3" count="1" selected="0">
            <x v="31"/>
          </reference>
          <reference field="4" count="1" selected="0">
            <x v="28"/>
          </reference>
          <reference field="5" count="1">
            <x v="465"/>
          </reference>
        </references>
      </pivotArea>
    </format>
    <format dxfId="4272">
      <pivotArea dataOnly="0" labelOnly="1" fieldPosition="0">
        <references count="6">
          <reference field="0" count="1" selected="0">
            <x v="2"/>
          </reference>
          <reference field="1" count="1" selected="0">
            <x v="1"/>
          </reference>
          <reference field="2" count="1" selected="0">
            <x v="30"/>
          </reference>
          <reference field="3" count="1" selected="0">
            <x v="31"/>
          </reference>
          <reference field="4" count="1" selected="0">
            <x v="28"/>
          </reference>
          <reference field="5" count="1">
            <x v="88"/>
          </reference>
        </references>
      </pivotArea>
    </format>
    <format dxfId="4271">
      <pivotArea dataOnly="0" labelOnly="1" fieldPosition="0">
        <references count="6">
          <reference field="0" count="1" selected="0">
            <x v="2"/>
          </reference>
          <reference field="1" count="1" selected="0">
            <x v="2"/>
          </reference>
          <reference field="2" count="1" selected="0">
            <x v="14"/>
          </reference>
          <reference field="3" count="1" selected="0">
            <x v="31"/>
          </reference>
          <reference field="4" count="1" selected="0">
            <x v="80"/>
          </reference>
          <reference field="5" count="1">
            <x v="331"/>
          </reference>
        </references>
      </pivotArea>
    </format>
    <format dxfId="4270">
      <pivotArea dataOnly="0" labelOnly="1" fieldPosition="0">
        <references count="6">
          <reference field="0" count="1" selected="0">
            <x v="2"/>
          </reference>
          <reference field="1" count="1" selected="0">
            <x v="3"/>
          </reference>
          <reference field="2" count="1" selected="0">
            <x v="10"/>
          </reference>
          <reference field="3" count="1" selected="0">
            <x v="31"/>
          </reference>
          <reference field="4" count="1" selected="0">
            <x v="76"/>
          </reference>
          <reference field="5" count="1">
            <x v="505"/>
          </reference>
        </references>
      </pivotArea>
    </format>
    <format dxfId="4269">
      <pivotArea dataOnly="0" labelOnly="1" fieldPosition="0">
        <references count="6">
          <reference field="0" count="1" selected="0">
            <x v="2"/>
          </reference>
          <reference field="1" count="1" selected="0">
            <x v="25"/>
          </reference>
          <reference field="2" count="1" selected="0">
            <x v="10"/>
          </reference>
          <reference field="3" count="1" selected="0">
            <x v="31"/>
          </reference>
          <reference field="4" count="1" selected="0">
            <x v="88"/>
          </reference>
          <reference field="5" count="1">
            <x v="189"/>
          </reference>
        </references>
      </pivotArea>
    </format>
    <format dxfId="4268">
      <pivotArea dataOnly="0" labelOnly="1" fieldPosition="0">
        <references count="6">
          <reference field="0" count="1" selected="0">
            <x v="2"/>
          </reference>
          <reference field="1" count="1" selected="0">
            <x v="25"/>
          </reference>
          <reference field="2" count="1" selected="0">
            <x v="14"/>
          </reference>
          <reference field="3" count="1" selected="0">
            <x v="31"/>
          </reference>
          <reference field="4" count="1" selected="0">
            <x v="88"/>
          </reference>
          <reference field="5" count="1">
            <x v="426"/>
          </reference>
        </references>
      </pivotArea>
    </format>
    <format dxfId="4267">
      <pivotArea dataOnly="0" labelOnly="1" fieldPosition="0">
        <references count="6">
          <reference field="0" count="1" selected="0">
            <x v="2"/>
          </reference>
          <reference field="1" count="1" selected="0">
            <x v="25"/>
          </reference>
          <reference field="2" count="1" selected="0">
            <x v="15"/>
          </reference>
          <reference field="3" count="1" selected="0">
            <x v="31"/>
          </reference>
          <reference field="4" count="1" selected="0">
            <x v="88"/>
          </reference>
          <reference field="5" count="1">
            <x v="273"/>
          </reference>
        </references>
      </pivotArea>
    </format>
    <format dxfId="4266">
      <pivotArea dataOnly="0" labelOnly="1" fieldPosition="0">
        <references count="6">
          <reference field="0" count="1" selected="0">
            <x v="2"/>
          </reference>
          <reference field="1" count="1" selected="0">
            <x v="25"/>
          </reference>
          <reference field="2" count="1" selected="0">
            <x v="18"/>
          </reference>
          <reference field="3" count="1" selected="0">
            <x v="31"/>
          </reference>
          <reference field="4" count="1" selected="0">
            <x v="88"/>
          </reference>
          <reference field="5" count="1">
            <x v="327"/>
          </reference>
        </references>
      </pivotArea>
    </format>
    <format dxfId="4265">
      <pivotArea dataOnly="0" labelOnly="1" fieldPosition="0">
        <references count="6">
          <reference field="0" count="1" selected="0">
            <x v="2"/>
          </reference>
          <reference field="1" count="1" selected="0">
            <x v="25"/>
          </reference>
          <reference field="2" count="1" selected="0">
            <x v="38"/>
          </reference>
          <reference field="3" count="1" selected="0">
            <x v="31"/>
          </reference>
          <reference field="4" count="1" selected="0">
            <x v="88"/>
          </reference>
          <reference field="5" count="1">
            <x v="307"/>
          </reference>
        </references>
      </pivotArea>
    </format>
    <format dxfId="4264">
      <pivotArea dataOnly="0" labelOnly="1" fieldPosition="0">
        <references count="6">
          <reference field="0" count="1" selected="0">
            <x v="2"/>
          </reference>
          <reference field="1" count="1" selected="0">
            <x v="26"/>
          </reference>
          <reference field="2" count="1" selected="0">
            <x v="15"/>
          </reference>
          <reference field="3" count="1" selected="0">
            <x v="31"/>
          </reference>
          <reference field="4" count="1" selected="0">
            <x v="22"/>
          </reference>
          <reference field="5" count="1">
            <x v="228"/>
          </reference>
        </references>
      </pivotArea>
    </format>
    <format dxfId="4263">
      <pivotArea dataOnly="0" labelOnly="1" fieldPosition="0">
        <references count="6">
          <reference field="0" count="1" selected="0">
            <x v="2"/>
          </reference>
          <reference field="1" count="1" selected="0">
            <x v="26"/>
          </reference>
          <reference field="2" count="1" selected="0">
            <x v="21"/>
          </reference>
          <reference field="3" count="1" selected="0">
            <x v="31"/>
          </reference>
          <reference field="4" count="1" selected="0">
            <x v="22"/>
          </reference>
          <reference field="5" count="1">
            <x v="415"/>
          </reference>
        </references>
      </pivotArea>
    </format>
    <format dxfId="4262">
      <pivotArea dataOnly="0" labelOnly="1" fieldPosition="0">
        <references count="6">
          <reference field="0" count="1" selected="0">
            <x v="3"/>
          </reference>
          <reference field="1" count="1" selected="0">
            <x v="1"/>
          </reference>
          <reference field="2" count="1" selected="0">
            <x v="4"/>
          </reference>
          <reference field="3" count="1" selected="0">
            <x v="21"/>
          </reference>
          <reference field="4" count="1" selected="0">
            <x v="28"/>
          </reference>
          <reference field="5" count="1">
            <x v="467"/>
          </reference>
        </references>
      </pivotArea>
    </format>
    <format dxfId="4261">
      <pivotArea dataOnly="0" labelOnly="1" fieldPosition="0">
        <references count="6">
          <reference field="0" count="1" selected="0">
            <x v="3"/>
          </reference>
          <reference field="1" count="1" selected="0">
            <x v="1"/>
          </reference>
          <reference field="2" count="1" selected="0">
            <x v="6"/>
          </reference>
          <reference field="3" count="1" selected="0">
            <x v="21"/>
          </reference>
          <reference field="4" count="1" selected="0">
            <x v="28"/>
          </reference>
          <reference field="5" count="1">
            <x v="460"/>
          </reference>
        </references>
      </pivotArea>
    </format>
    <format dxfId="4260">
      <pivotArea dataOnly="0" labelOnly="1" fieldPosition="0">
        <references count="6">
          <reference field="0" count="1" selected="0">
            <x v="3"/>
          </reference>
          <reference field="1" count="1" selected="0">
            <x v="1"/>
          </reference>
          <reference field="2" count="1" selected="0">
            <x v="12"/>
          </reference>
          <reference field="3" count="1" selected="0">
            <x v="21"/>
          </reference>
          <reference field="4" count="1" selected="0">
            <x v="28"/>
          </reference>
          <reference field="5" count="1">
            <x v="461"/>
          </reference>
        </references>
      </pivotArea>
    </format>
    <format dxfId="4259">
      <pivotArea dataOnly="0" labelOnly="1" fieldPosition="0">
        <references count="6">
          <reference field="0" count="1" selected="0">
            <x v="3"/>
          </reference>
          <reference field="1" count="1" selected="0">
            <x v="1"/>
          </reference>
          <reference field="2" count="1" selected="0">
            <x v="14"/>
          </reference>
          <reference field="3" count="1" selected="0">
            <x v="21"/>
          </reference>
          <reference field="4" count="1" selected="0">
            <x v="28"/>
          </reference>
          <reference field="5" count="1">
            <x v="451"/>
          </reference>
        </references>
      </pivotArea>
    </format>
    <format dxfId="4258">
      <pivotArea dataOnly="0" labelOnly="1" fieldPosition="0">
        <references count="6">
          <reference field="0" count="1" selected="0">
            <x v="3"/>
          </reference>
          <reference field="1" count="1" selected="0">
            <x v="1"/>
          </reference>
          <reference field="2" count="1" selected="0">
            <x v="15"/>
          </reference>
          <reference field="3" count="1" selected="0">
            <x v="21"/>
          </reference>
          <reference field="4" count="1" selected="0">
            <x v="28"/>
          </reference>
          <reference field="5" count="1">
            <x v="458"/>
          </reference>
        </references>
      </pivotArea>
    </format>
    <format dxfId="4257">
      <pivotArea dataOnly="0" labelOnly="1" fieldPosition="0">
        <references count="6">
          <reference field="0" count="1" selected="0">
            <x v="3"/>
          </reference>
          <reference field="1" count="1" selected="0">
            <x v="1"/>
          </reference>
          <reference field="2" count="1" selected="0">
            <x v="18"/>
          </reference>
          <reference field="3" count="1" selected="0">
            <x v="21"/>
          </reference>
          <reference field="4" count="1" selected="0">
            <x v="28"/>
          </reference>
          <reference field="5" count="1">
            <x v="447"/>
          </reference>
        </references>
      </pivotArea>
    </format>
    <format dxfId="4256">
      <pivotArea dataOnly="0" labelOnly="1" fieldPosition="0">
        <references count="6">
          <reference field="0" count="1" selected="0">
            <x v="3"/>
          </reference>
          <reference field="1" count="1" selected="0">
            <x v="1"/>
          </reference>
          <reference field="2" count="1" selected="0">
            <x v="19"/>
          </reference>
          <reference field="3" count="1" selected="0">
            <x v="21"/>
          </reference>
          <reference field="4" count="1" selected="0">
            <x v="28"/>
          </reference>
          <reference field="5" count="1">
            <x v="450"/>
          </reference>
        </references>
      </pivotArea>
    </format>
    <format dxfId="4255">
      <pivotArea dataOnly="0" labelOnly="1" fieldPosition="0">
        <references count="6">
          <reference field="0" count="1" selected="0">
            <x v="3"/>
          </reference>
          <reference field="1" count="1" selected="0">
            <x v="1"/>
          </reference>
          <reference field="2" count="1" selected="0">
            <x v="20"/>
          </reference>
          <reference field="3" count="1" selected="0">
            <x v="21"/>
          </reference>
          <reference field="4" count="1" selected="0">
            <x v="28"/>
          </reference>
          <reference field="5" count="1">
            <x v="468"/>
          </reference>
        </references>
      </pivotArea>
    </format>
    <format dxfId="4254">
      <pivotArea dataOnly="0" labelOnly="1" fieldPosition="0">
        <references count="6">
          <reference field="0" count="1" selected="0">
            <x v="3"/>
          </reference>
          <reference field="1" count="1" selected="0">
            <x v="1"/>
          </reference>
          <reference field="2" count="1" selected="0">
            <x v="24"/>
          </reference>
          <reference field="3" count="1" selected="0">
            <x v="21"/>
          </reference>
          <reference field="4" count="1" selected="0">
            <x v="28"/>
          </reference>
          <reference field="5" count="1">
            <x v="449"/>
          </reference>
        </references>
      </pivotArea>
    </format>
    <format dxfId="4253">
      <pivotArea dataOnly="0" labelOnly="1" fieldPosition="0">
        <references count="6">
          <reference field="0" count="1" selected="0">
            <x v="3"/>
          </reference>
          <reference field="1" count="1" selected="0">
            <x v="1"/>
          </reference>
          <reference field="2" count="1" selected="0">
            <x v="26"/>
          </reference>
          <reference field="3" count="1" selected="0">
            <x v="21"/>
          </reference>
          <reference field="4" count="1" selected="0">
            <x v="28"/>
          </reference>
          <reference field="5" count="1">
            <x v="472"/>
          </reference>
        </references>
      </pivotArea>
    </format>
    <format dxfId="4252">
      <pivotArea dataOnly="0" labelOnly="1" fieldPosition="0">
        <references count="6">
          <reference field="0" count="1" selected="0">
            <x v="3"/>
          </reference>
          <reference field="1" count="1" selected="0">
            <x v="1"/>
          </reference>
          <reference field="2" count="1" selected="0">
            <x v="27"/>
          </reference>
          <reference field="3" count="1" selected="0">
            <x v="21"/>
          </reference>
          <reference field="4" count="1" selected="0">
            <x v="28"/>
          </reference>
          <reference field="5" count="1">
            <x v="564"/>
          </reference>
        </references>
      </pivotArea>
    </format>
    <format dxfId="4251">
      <pivotArea dataOnly="0" labelOnly="1" fieldPosition="0">
        <references count="6">
          <reference field="0" count="1" selected="0">
            <x v="3"/>
          </reference>
          <reference field="1" count="1" selected="0">
            <x v="1"/>
          </reference>
          <reference field="2" count="1" selected="0">
            <x v="30"/>
          </reference>
          <reference field="3" count="1" selected="0">
            <x v="21"/>
          </reference>
          <reference field="4" count="1" selected="0">
            <x v="28"/>
          </reference>
          <reference field="5" count="1">
            <x v="88"/>
          </reference>
        </references>
      </pivotArea>
    </format>
    <format dxfId="4250">
      <pivotArea dataOnly="0" labelOnly="1" fieldPosition="0">
        <references count="6">
          <reference field="0" count="1" selected="0">
            <x v="3"/>
          </reference>
          <reference field="1" count="1" selected="0">
            <x v="1"/>
          </reference>
          <reference field="2" count="1" selected="0">
            <x v="45"/>
          </reference>
          <reference field="3" count="1" selected="0">
            <x v="21"/>
          </reference>
          <reference field="4" count="1" selected="0">
            <x v="28"/>
          </reference>
          <reference field="5" count="1">
            <x v="464"/>
          </reference>
        </references>
      </pivotArea>
    </format>
    <format dxfId="4249">
      <pivotArea dataOnly="0" labelOnly="1" fieldPosition="0">
        <references count="6">
          <reference field="0" count="1" selected="0">
            <x v="3"/>
          </reference>
          <reference field="1" count="1" selected="0">
            <x v="1"/>
          </reference>
          <reference field="2" count="1" selected="0">
            <x v="46"/>
          </reference>
          <reference field="3" count="1" selected="0">
            <x v="21"/>
          </reference>
          <reference field="4" count="1" selected="0">
            <x v="28"/>
          </reference>
          <reference field="5" count="1">
            <x v="422"/>
          </reference>
        </references>
      </pivotArea>
    </format>
    <format dxfId="4248">
      <pivotArea dataOnly="0" labelOnly="1" fieldPosition="0">
        <references count="6">
          <reference field="0" count="1" selected="0">
            <x v="3"/>
          </reference>
          <reference field="1" count="1" selected="0">
            <x v="2"/>
          </reference>
          <reference field="2" count="1" selected="0">
            <x v="1"/>
          </reference>
          <reference field="3" count="1" selected="0">
            <x v="21"/>
          </reference>
          <reference field="4" count="1" selected="0">
            <x v="80"/>
          </reference>
          <reference field="5" count="1">
            <x v="209"/>
          </reference>
        </references>
      </pivotArea>
    </format>
    <format dxfId="4247">
      <pivotArea dataOnly="0" labelOnly="1" fieldPosition="0">
        <references count="6">
          <reference field="0" count="1" selected="0">
            <x v="3"/>
          </reference>
          <reference field="1" count="1" selected="0">
            <x v="2"/>
          </reference>
          <reference field="2" count="1" selected="0">
            <x v="14"/>
          </reference>
          <reference field="3" count="1" selected="0">
            <x v="21"/>
          </reference>
          <reference field="4" count="1" selected="0">
            <x v="80"/>
          </reference>
          <reference field="5" count="1">
            <x v="331"/>
          </reference>
        </references>
      </pivotArea>
    </format>
    <format dxfId="4246">
      <pivotArea dataOnly="0" labelOnly="1" fieldPosition="0">
        <references count="6">
          <reference field="0" count="1" selected="0">
            <x v="3"/>
          </reference>
          <reference field="1" count="1" selected="0">
            <x v="2"/>
          </reference>
          <reference field="2" count="1" selected="0">
            <x v="31"/>
          </reference>
          <reference field="3" count="1" selected="0">
            <x v="21"/>
          </reference>
          <reference field="4" count="1" selected="0">
            <x v="80"/>
          </reference>
          <reference field="5" count="1">
            <x v="259"/>
          </reference>
        </references>
      </pivotArea>
    </format>
    <format dxfId="4245">
      <pivotArea dataOnly="0" labelOnly="1" fieldPosition="0">
        <references count="6">
          <reference field="0" count="1" selected="0">
            <x v="3"/>
          </reference>
          <reference field="1" count="1" selected="0">
            <x v="2"/>
          </reference>
          <reference field="2" count="1" selected="0">
            <x v="34"/>
          </reference>
          <reference field="3" count="1" selected="0">
            <x v="21"/>
          </reference>
          <reference field="4" count="1" selected="0">
            <x v="80"/>
          </reference>
          <reference field="5" count="1">
            <x v="263"/>
          </reference>
        </references>
      </pivotArea>
    </format>
    <format dxfId="4244">
      <pivotArea dataOnly="0" labelOnly="1" fieldPosition="0">
        <references count="6">
          <reference field="0" count="1" selected="0">
            <x v="3"/>
          </reference>
          <reference field="1" count="1" selected="0">
            <x v="3"/>
          </reference>
          <reference field="2" count="1" selected="0">
            <x v="4"/>
          </reference>
          <reference field="3" count="1" selected="0">
            <x v="21"/>
          </reference>
          <reference field="4" count="1" selected="0">
            <x v="76"/>
          </reference>
          <reference field="5" count="1">
            <x v="498"/>
          </reference>
        </references>
      </pivotArea>
    </format>
    <format dxfId="4243">
      <pivotArea dataOnly="0" labelOnly="1" fieldPosition="0">
        <references count="6">
          <reference field="0" count="1" selected="0">
            <x v="3"/>
          </reference>
          <reference field="1" count="1" selected="0">
            <x v="4"/>
          </reference>
          <reference field="2" count="1" selected="0">
            <x v="4"/>
          </reference>
          <reference field="3" count="1" selected="0">
            <x v="21"/>
          </reference>
          <reference field="4" count="1" selected="0">
            <x v="29"/>
          </reference>
          <reference field="5" count="2">
            <x v="205"/>
            <x v="210"/>
          </reference>
        </references>
      </pivotArea>
    </format>
    <format dxfId="4242">
      <pivotArea dataOnly="0" labelOnly="1" fieldPosition="0">
        <references count="6">
          <reference field="0" count="1" selected="0">
            <x v="3"/>
          </reference>
          <reference field="1" count="1" selected="0">
            <x v="4"/>
          </reference>
          <reference field="2" count="1" selected="0">
            <x v="6"/>
          </reference>
          <reference field="3" count="1" selected="0">
            <x v="21"/>
          </reference>
          <reference field="4" count="1" selected="0">
            <x v="29"/>
          </reference>
          <reference field="5" count="1">
            <x v="527"/>
          </reference>
        </references>
      </pivotArea>
    </format>
    <format dxfId="4241">
      <pivotArea dataOnly="0" labelOnly="1" fieldPosition="0">
        <references count="6">
          <reference field="0" count="1" selected="0">
            <x v="3"/>
          </reference>
          <reference field="1" count="1" selected="0">
            <x v="4"/>
          </reference>
          <reference field="2" count="1" selected="0">
            <x v="8"/>
          </reference>
          <reference field="3" count="1" selected="0">
            <x v="21"/>
          </reference>
          <reference field="4" count="1" selected="0">
            <x v="29"/>
          </reference>
          <reference field="5" count="1">
            <x v="567"/>
          </reference>
        </references>
      </pivotArea>
    </format>
    <format dxfId="4240">
      <pivotArea dataOnly="0" labelOnly="1" fieldPosition="0">
        <references count="6">
          <reference field="0" count="1" selected="0">
            <x v="3"/>
          </reference>
          <reference field="1" count="1" selected="0">
            <x v="4"/>
          </reference>
          <reference field="2" count="1" selected="0">
            <x v="11"/>
          </reference>
          <reference field="3" count="1" selected="0">
            <x v="21"/>
          </reference>
          <reference field="4" count="1" selected="0">
            <x v="29"/>
          </reference>
          <reference field="5" count="1">
            <x v="526"/>
          </reference>
        </references>
      </pivotArea>
    </format>
    <format dxfId="4239">
      <pivotArea dataOnly="0" labelOnly="1" fieldPosition="0">
        <references count="6">
          <reference field="0" count="1" selected="0">
            <x v="3"/>
          </reference>
          <reference field="1" count="1" selected="0">
            <x v="15"/>
          </reference>
          <reference field="2" count="1" selected="0">
            <x v="6"/>
          </reference>
          <reference field="3" count="1" selected="0">
            <x v="21"/>
          </reference>
          <reference field="4" count="1" selected="0">
            <x v="50"/>
          </reference>
          <reference field="5" count="1">
            <x v="212"/>
          </reference>
        </references>
      </pivotArea>
    </format>
    <format dxfId="4238">
      <pivotArea dataOnly="0" labelOnly="1" fieldPosition="0">
        <references count="6">
          <reference field="0" count="1" selected="0">
            <x v="3"/>
          </reference>
          <reference field="1" count="1" selected="0">
            <x v="16"/>
          </reference>
          <reference field="2" count="1" selected="0">
            <x v="8"/>
          </reference>
          <reference field="3" count="1" selected="0">
            <x v="21"/>
          </reference>
          <reference field="4" count="1" selected="0">
            <x v="55"/>
          </reference>
          <reference field="5" count="1">
            <x v="581"/>
          </reference>
        </references>
      </pivotArea>
    </format>
    <format dxfId="4237">
      <pivotArea dataOnly="0" labelOnly="1" fieldPosition="0">
        <references count="6">
          <reference field="0" count="1" selected="0">
            <x v="3"/>
          </reference>
          <reference field="1" count="1" selected="0">
            <x v="16"/>
          </reference>
          <reference field="2" count="1" selected="0">
            <x v="12"/>
          </reference>
          <reference field="3" count="1" selected="0">
            <x v="21"/>
          </reference>
          <reference field="4" count="1" selected="0">
            <x v="55"/>
          </reference>
          <reference field="5" count="1">
            <x v="362"/>
          </reference>
        </references>
      </pivotArea>
    </format>
    <format dxfId="4236">
      <pivotArea dataOnly="0" labelOnly="1" fieldPosition="0">
        <references count="6">
          <reference field="0" count="1" selected="0">
            <x v="3"/>
          </reference>
          <reference field="1" count="1" selected="0">
            <x v="18"/>
          </reference>
          <reference field="2" count="1" selected="0">
            <x v="4"/>
          </reference>
          <reference field="3" count="1" selected="0">
            <x v="21"/>
          </reference>
          <reference field="4" count="1" selected="0">
            <x v="81"/>
          </reference>
          <reference field="5" count="1">
            <x v="566"/>
          </reference>
        </references>
      </pivotArea>
    </format>
    <format dxfId="4235">
      <pivotArea dataOnly="0" labelOnly="1" fieldPosition="0">
        <references count="6">
          <reference field="0" count="1" selected="0">
            <x v="3"/>
          </reference>
          <reference field="1" count="1" selected="0">
            <x v="22"/>
          </reference>
          <reference field="2" count="1" selected="0">
            <x v="14"/>
          </reference>
          <reference field="3" count="1" selected="0">
            <x v="21"/>
          </reference>
          <reference field="4" count="1" selected="0">
            <x v="43"/>
          </reference>
          <reference field="5" count="1">
            <x v="255"/>
          </reference>
        </references>
      </pivotArea>
    </format>
    <format dxfId="4234">
      <pivotArea dataOnly="0" labelOnly="1" fieldPosition="0">
        <references count="6">
          <reference field="0" count="1" selected="0">
            <x v="3"/>
          </reference>
          <reference field="1" count="1" selected="0">
            <x v="22"/>
          </reference>
          <reference field="2" count="1" selected="0">
            <x v="4"/>
          </reference>
          <reference field="3" count="1" selected="0">
            <x v="21"/>
          </reference>
          <reference field="4" count="1" selected="0">
            <x v="44"/>
          </reference>
          <reference field="5" count="2">
            <x v="390"/>
            <x v="435"/>
          </reference>
        </references>
      </pivotArea>
    </format>
    <format dxfId="4233">
      <pivotArea dataOnly="0" labelOnly="1" fieldPosition="0">
        <references count="6">
          <reference field="0" count="1" selected="0">
            <x v="3"/>
          </reference>
          <reference field="1" count="1" selected="0">
            <x v="22"/>
          </reference>
          <reference field="2" count="1" selected="0">
            <x v="10"/>
          </reference>
          <reference field="3" count="1" selected="0">
            <x v="21"/>
          </reference>
          <reference field="4" count="1" selected="0">
            <x v="44"/>
          </reference>
          <reference field="5" count="1">
            <x v="568"/>
          </reference>
        </references>
      </pivotArea>
    </format>
    <format dxfId="4232">
      <pivotArea dataOnly="0" labelOnly="1" fieldPosition="0">
        <references count="6">
          <reference field="0" count="1" selected="0">
            <x v="3"/>
          </reference>
          <reference field="1" count="1" selected="0">
            <x v="22"/>
          </reference>
          <reference field="2" count="1" selected="0">
            <x v="15"/>
          </reference>
          <reference field="3" count="1" selected="0">
            <x v="21"/>
          </reference>
          <reference field="4" count="1" selected="0">
            <x v="44"/>
          </reference>
          <reference field="5" count="1">
            <x v="158"/>
          </reference>
        </references>
      </pivotArea>
    </format>
    <format dxfId="4231">
      <pivotArea dataOnly="0" labelOnly="1" fieldPosition="0">
        <references count="6">
          <reference field="0" count="1" selected="0">
            <x v="3"/>
          </reference>
          <reference field="1" count="1" selected="0">
            <x v="22"/>
          </reference>
          <reference field="2" count="1" selected="0">
            <x v="18"/>
          </reference>
          <reference field="3" count="1" selected="0">
            <x v="21"/>
          </reference>
          <reference field="4" count="1" selected="0">
            <x v="44"/>
          </reference>
          <reference field="5" count="1">
            <x v="608"/>
          </reference>
        </references>
      </pivotArea>
    </format>
    <format dxfId="4230">
      <pivotArea dataOnly="0" labelOnly="1" fieldPosition="0">
        <references count="6">
          <reference field="0" count="1" selected="0">
            <x v="3"/>
          </reference>
          <reference field="1" count="1" selected="0">
            <x v="22"/>
          </reference>
          <reference field="2" count="1" selected="0">
            <x v="24"/>
          </reference>
          <reference field="3" count="1" selected="0">
            <x v="21"/>
          </reference>
          <reference field="4" count="1" selected="0">
            <x v="44"/>
          </reference>
          <reference field="5" count="1">
            <x v="570"/>
          </reference>
        </references>
      </pivotArea>
    </format>
    <format dxfId="4229">
      <pivotArea dataOnly="0" labelOnly="1" fieldPosition="0">
        <references count="6">
          <reference field="0" count="1" selected="0">
            <x v="3"/>
          </reference>
          <reference field="1" count="1" selected="0">
            <x v="23"/>
          </reference>
          <reference field="2" count="1" selected="0">
            <x v="4"/>
          </reference>
          <reference field="3" count="1" selected="0">
            <x v="21"/>
          </reference>
          <reference field="4" count="1" selected="0">
            <x v="51"/>
          </reference>
          <reference field="5" count="1">
            <x v="351"/>
          </reference>
        </references>
      </pivotArea>
    </format>
    <format dxfId="4228">
      <pivotArea dataOnly="0" labelOnly="1" fieldPosition="0">
        <references count="6">
          <reference field="0" count="1" selected="0">
            <x v="3"/>
          </reference>
          <reference field="1" count="1" selected="0">
            <x v="26"/>
          </reference>
          <reference field="2" count="1" selected="0">
            <x v="16"/>
          </reference>
          <reference field="3" count="1" selected="0">
            <x v="21"/>
          </reference>
          <reference field="4" count="1" selected="0">
            <x v="1"/>
          </reference>
          <reference field="5" count="1">
            <x v="152"/>
          </reference>
        </references>
      </pivotArea>
    </format>
    <format dxfId="4227">
      <pivotArea dataOnly="0" labelOnly="1" fieldPosition="0">
        <references count="6">
          <reference field="0" count="1" selected="0">
            <x v="3"/>
          </reference>
          <reference field="1" count="1" selected="0">
            <x v="27"/>
          </reference>
          <reference field="2" count="1" selected="0">
            <x v="6"/>
          </reference>
          <reference field="3" count="1" selected="0">
            <x v="21"/>
          </reference>
          <reference field="4" count="1" selected="0">
            <x v="49"/>
          </reference>
          <reference field="5" count="1">
            <x v="277"/>
          </reference>
        </references>
      </pivotArea>
    </format>
    <format dxfId="4226">
      <pivotArea dataOnly="0" labelOnly="1" fieldPosition="0">
        <references count="6">
          <reference field="0" count="1" selected="0">
            <x v="3"/>
          </reference>
          <reference field="1" count="1" selected="0">
            <x v="27"/>
          </reference>
          <reference field="2" count="1" selected="0">
            <x v="10"/>
          </reference>
          <reference field="3" count="1" selected="0">
            <x v="21"/>
          </reference>
          <reference field="4" count="1" selected="0">
            <x v="49"/>
          </reference>
          <reference field="5" count="1">
            <x v="424"/>
          </reference>
        </references>
      </pivotArea>
    </format>
    <format dxfId="4225">
      <pivotArea dataOnly="0" labelOnly="1" fieldPosition="0">
        <references count="6">
          <reference field="0" count="1" selected="0">
            <x v="4"/>
          </reference>
          <reference field="1" count="1" selected="0">
            <x v="1"/>
          </reference>
          <reference field="2" count="1" selected="0">
            <x v="4"/>
          </reference>
          <reference field="3" count="1" selected="0">
            <x v="7"/>
          </reference>
          <reference field="4" count="1" selected="0">
            <x v="28"/>
          </reference>
          <reference field="5" count="1">
            <x v="467"/>
          </reference>
        </references>
      </pivotArea>
    </format>
    <format dxfId="4224">
      <pivotArea dataOnly="0" labelOnly="1" fieldPosition="0">
        <references count="6">
          <reference field="0" count="1" selected="0">
            <x v="4"/>
          </reference>
          <reference field="1" count="1" selected="0">
            <x v="1"/>
          </reference>
          <reference field="2" count="1" selected="0">
            <x v="6"/>
          </reference>
          <reference field="3" count="1" selected="0">
            <x v="7"/>
          </reference>
          <reference field="4" count="1" selected="0">
            <x v="28"/>
          </reference>
          <reference field="5" count="1">
            <x v="460"/>
          </reference>
        </references>
      </pivotArea>
    </format>
    <format dxfId="4223">
      <pivotArea dataOnly="0" labelOnly="1" fieldPosition="0">
        <references count="6">
          <reference field="0" count="1" selected="0">
            <x v="4"/>
          </reference>
          <reference field="1" count="1" selected="0">
            <x v="1"/>
          </reference>
          <reference field="2" count="1" selected="0">
            <x v="14"/>
          </reference>
          <reference field="3" count="1" selected="0">
            <x v="7"/>
          </reference>
          <reference field="4" count="1" selected="0">
            <x v="28"/>
          </reference>
          <reference field="5" count="1">
            <x v="451"/>
          </reference>
        </references>
      </pivotArea>
    </format>
    <format dxfId="4222">
      <pivotArea dataOnly="0" labelOnly="1" fieldPosition="0">
        <references count="6">
          <reference field="0" count="1" selected="0">
            <x v="4"/>
          </reference>
          <reference field="1" count="1" selected="0">
            <x v="1"/>
          </reference>
          <reference field="2" count="1" selected="0">
            <x v="15"/>
          </reference>
          <reference field="3" count="1" selected="0">
            <x v="7"/>
          </reference>
          <reference field="4" count="1" selected="0">
            <x v="28"/>
          </reference>
          <reference field="5" count="1">
            <x v="458"/>
          </reference>
        </references>
      </pivotArea>
    </format>
    <format dxfId="4221">
      <pivotArea dataOnly="0" labelOnly="1" fieldPosition="0">
        <references count="6">
          <reference field="0" count="1" selected="0">
            <x v="4"/>
          </reference>
          <reference field="1" count="1" selected="0">
            <x v="1"/>
          </reference>
          <reference field="2" count="1" selected="0">
            <x v="24"/>
          </reference>
          <reference field="3" count="1" selected="0">
            <x v="7"/>
          </reference>
          <reference field="4" count="1" selected="0">
            <x v="28"/>
          </reference>
          <reference field="5" count="1">
            <x v="449"/>
          </reference>
        </references>
      </pivotArea>
    </format>
    <format dxfId="4220">
      <pivotArea dataOnly="0" labelOnly="1" fieldPosition="0">
        <references count="6">
          <reference field="0" count="1" selected="0">
            <x v="4"/>
          </reference>
          <reference field="1" count="1" selected="0">
            <x v="1"/>
          </reference>
          <reference field="2" count="1" selected="0">
            <x v="27"/>
          </reference>
          <reference field="3" count="1" selected="0">
            <x v="7"/>
          </reference>
          <reference field="4" count="1" selected="0">
            <x v="28"/>
          </reference>
          <reference field="5" count="1">
            <x v="564"/>
          </reference>
        </references>
      </pivotArea>
    </format>
    <format dxfId="4219">
      <pivotArea dataOnly="0" labelOnly="1" fieldPosition="0">
        <references count="6">
          <reference field="0" count="1" selected="0">
            <x v="4"/>
          </reference>
          <reference field="1" count="1" selected="0">
            <x v="1"/>
          </reference>
          <reference field="2" count="1" selected="0">
            <x v="28"/>
          </reference>
          <reference field="3" count="1" selected="0">
            <x v="7"/>
          </reference>
          <reference field="4" count="1" selected="0">
            <x v="28"/>
          </reference>
          <reference field="5" count="1">
            <x v="465"/>
          </reference>
        </references>
      </pivotArea>
    </format>
    <format dxfId="4218">
      <pivotArea dataOnly="0" labelOnly="1" fieldPosition="0">
        <references count="6">
          <reference field="0" count="1" selected="0">
            <x v="4"/>
          </reference>
          <reference field="1" count="1" selected="0">
            <x v="1"/>
          </reference>
          <reference field="2" count="1" selected="0">
            <x v="30"/>
          </reference>
          <reference field="3" count="1" selected="0">
            <x v="7"/>
          </reference>
          <reference field="4" count="1" selected="0">
            <x v="28"/>
          </reference>
          <reference field="5" count="1">
            <x v="88"/>
          </reference>
        </references>
      </pivotArea>
    </format>
    <format dxfId="4217">
      <pivotArea dataOnly="0" labelOnly="1" fieldPosition="0">
        <references count="6">
          <reference field="0" count="1" selected="0">
            <x v="4"/>
          </reference>
          <reference field="1" count="1" selected="0">
            <x v="1"/>
          </reference>
          <reference field="2" count="1" selected="0">
            <x v="55"/>
          </reference>
          <reference field="3" count="1" selected="0">
            <x v="7"/>
          </reference>
          <reference field="4" count="1" selected="0">
            <x v="28"/>
          </reference>
          <reference field="5" count="1">
            <x v="322"/>
          </reference>
        </references>
      </pivotArea>
    </format>
    <format dxfId="4216">
      <pivotArea dataOnly="0" labelOnly="1" fieldPosition="0">
        <references count="6">
          <reference field="0" count="1" selected="0">
            <x v="4"/>
          </reference>
          <reference field="1" count="1" selected="0">
            <x v="2"/>
          </reference>
          <reference field="2" count="1" selected="0">
            <x v="34"/>
          </reference>
          <reference field="3" count="1" selected="0">
            <x v="7"/>
          </reference>
          <reference field="4" count="1" selected="0">
            <x v="80"/>
          </reference>
          <reference field="5" count="1">
            <x v="263"/>
          </reference>
        </references>
      </pivotArea>
    </format>
    <format dxfId="4215">
      <pivotArea dataOnly="0" labelOnly="1" fieldPosition="0">
        <references count="6">
          <reference field="0" count="1" selected="0">
            <x v="4"/>
          </reference>
          <reference field="1" count="1" selected="0">
            <x v="2"/>
          </reference>
          <reference field="2" count="1" selected="0">
            <x v="56"/>
          </reference>
          <reference field="3" count="1" selected="0">
            <x v="7"/>
          </reference>
          <reference field="4" count="1" selected="0">
            <x v="80"/>
          </reference>
          <reference field="5" count="1">
            <x v="575"/>
          </reference>
        </references>
      </pivotArea>
    </format>
    <format dxfId="4214">
      <pivotArea dataOnly="0" labelOnly="1" fieldPosition="0">
        <references count="6">
          <reference field="0" count="1" selected="0">
            <x v="4"/>
          </reference>
          <reference field="1" count="1" selected="0">
            <x v="3"/>
          </reference>
          <reference field="2" count="1" selected="0">
            <x v="4"/>
          </reference>
          <reference field="3" count="1" selected="0">
            <x v="7"/>
          </reference>
          <reference field="4" count="1" selected="0">
            <x v="76"/>
          </reference>
          <reference field="5" count="1">
            <x v="498"/>
          </reference>
        </references>
      </pivotArea>
    </format>
    <format dxfId="4213">
      <pivotArea dataOnly="0" labelOnly="1" fieldPosition="0">
        <references count="6">
          <reference field="0" count="1" selected="0">
            <x v="4"/>
          </reference>
          <reference field="1" count="1" selected="0">
            <x v="4"/>
          </reference>
          <reference field="2" count="1" selected="0">
            <x v="4"/>
          </reference>
          <reference field="3" count="1" selected="0">
            <x v="7"/>
          </reference>
          <reference field="4" count="1" selected="0">
            <x v="46"/>
          </reference>
          <reference field="5" count="1">
            <x v="344"/>
          </reference>
        </references>
      </pivotArea>
    </format>
    <format dxfId="4212">
      <pivotArea dataOnly="0" labelOnly="1" fieldPosition="0">
        <references count="6">
          <reference field="0" count="1" selected="0">
            <x v="4"/>
          </reference>
          <reference field="1" count="1" selected="0">
            <x v="4"/>
          </reference>
          <reference field="2" count="1" selected="0">
            <x v="6"/>
          </reference>
          <reference field="3" count="1" selected="0">
            <x v="7"/>
          </reference>
          <reference field="4" count="1" selected="0">
            <x v="46"/>
          </reference>
          <reference field="5" count="1">
            <x v="515"/>
          </reference>
        </references>
      </pivotArea>
    </format>
    <format dxfId="4211">
      <pivotArea dataOnly="0" labelOnly="1" fieldPosition="0">
        <references count="6">
          <reference field="0" count="1" selected="0">
            <x v="4"/>
          </reference>
          <reference field="1" count="1" selected="0">
            <x v="4"/>
          </reference>
          <reference field="2" count="1" selected="0">
            <x v="8"/>
          </reference>
          <reference field="3" count="1" selected="0">
            <x v="7"/>
          </reference>
          <reference field="4" count="1" selected="0">
            <x v="46"/>
          </reference>
          <reference field="5" count="1">
            <x v="368"/>
          </reference>
        </references>
      </pivotArea>
    </format>
    <format dxfId="4210">
      <pivotArea dataOnly="0" labelOnly="1" fieldPosition="0">
        <references count="6">
          <reference field="0" count="1" selected="0">
            <x v="4"/>
          </reference>
          <reference field="1" count="1" selected="0">
            <x v="4"/>
          </reference>
          <reference field="2" count="1" selected="0">
            <x v="10"/>
          </reference>
          <reference field="3" count="1" selected="0">
            <x v="7"/>
          </reference>
          <reference field="4" count="1" selected="0">
            <x v="46"/>
          </reference>
          <reference field="5" count="1">
            <x v="525"/>
          </reference>
        </references>
      </pivotArea>
    </format>
    <format dxfId="4209">
      <pivotArea dataOnly="0" labelOnly="1" fieldPosition="0">
        <references count="6">
          <reference field="0" count="1" selected="0">
            <x v="4"/>
          </reference>
          <reference field="1" count="1" selected="0">
            <x v="13"/>
          </reference>
          <reference field="2" count="1" selected="0">
            <x v="15"/>
          </reference>
          <reference field="3" count="1" selected="0">
            <x v="7"/>
          </reference>
          <reference field="4" count="1" selected="0">
            <x v="84"/>
          </reference>
          <reference field="5" count="1">
            <x v="312"/>
          </reference>
        </references>
      </pivotArea>
    </format>
    <format dxfId="4208">
      <pivotArea dataOnly="0" labelOnly="1" fieldPosition="0">
        <references count="6">
          <reference field="0" count="1" selected="0">
            <x v="4"/>
          </reference>
          <reference field="1" count="1" selected="0">
            <x v="13"/>
          </reference>
          <reference field="2" count="1" selected="0">
            <x v="40"/>
          </reference>
          <reference field="3" count="1" selected="0">
            <x v="7"/>
          </reference>
          <reference field="4" count="1" selected="0">
            <x v="84"/>
          </reference>
          <reference field="5" count="1">
            <x v="134"/>
          </reference>
        </references>
      </pivotArea>
    </format>
    <format dxfId="4207">
      <pivotArea dataOnly="0" labelOnly="1" fieldPosition="0">
        <references count="6">
          <reference field="0" count="1" selected="0">
            <x v="4"/>
          </reference>
          <reference field="1" count="1" selected="0">
            <x v="13"/>
          </reference>
          <reference field="2" count="1" selected="0">
            <x v="44"/>
          </reference>
          <reference field="3" count="1" selected="0">
            <x v="7"/>
          </reference>
          <reference field="4" count="1" selected="0">
            <x v="84"/>
          </reference>
          <reference field="5" count="1">
            <x v="491"/>
          </reference>
        </references>
      </pivotArea>
    </format>
    <format dxfId="4206">
      <pivotArea dataOnly="0" labelOnly="1" fieldPosition="0">
        <references count="6">
          <reference field="0" count="1" selected="0">
            <x v="4"/>
          </reference>
          <reference field="1" count="1" selected="0">
            <x v="13"/>
          </reference>
          <reference field="2" count="1" selected="0">
            <x v="45"/>
          </reference>
          <reference field="3" count="1" selected="0">
            <x v="7"/>
          </reference>
          <reference field="4" count="1" selected="0">
            <x v="84"/>
          </reference>
          <reference field="5" count="1">
            <x v="495"/>
          </reference>
        </references>
      </pivotArea>
    </format>
    <format dxfId="4205">
      <pivotArea dataOnly="0" labelOnly="1" fieldPosition="0">
        <references count="6">
          <reference field="0" count="1" selected="0">
            <x v="4"/>
          </reference>
          <reference field="1" count="1" selected="0">
            <x v="14"/>
          </reference>
          <reference field="2" count="1" selected="0">
            <x v="34"/>
          </reference>
          <reference field="3" count="1" selected="0">
            <x v="7"/>
          </reference>
          <reference field="4" count="1" selected="0">
            <x v="23"/>
          </reference>
          <reference field="5" count="2">
            <x v="78"/>
            <x v="81"/>
          </reference>
        </references>
      </pivotArea>
    </format>
    <format dxfId="4204">
      <pivotArea dataOnly="0" labelOnly="1" fieldPosition="0">
        <references count="6">
          <reference field="0" count="1" selected="0">
            <x v="4"/>
          </reference>
          <reference field="1" count="1" selected="0">
            <x v="19"/>
          </reference>
          <reference field="2" count="1" selected="0">
            <x v="10"/>
          </reference>
          <reference field="3" count="1" selected="0">
            <x v="7"/>
          </reference>
          <reference field="4" count="1" selected="0">
            <x v="21"/>
          </reference>
          <reference field="5" count="1">
            <x v="36"/>
          </reference>
        </references>
      </pivotArea>
    </format>
    <format dxfId="4203">
      <pivotArea dataOnly="0" labelOnly="1" fieldPosition="0">
        <references count="6">
          <reference field="0" count="1" selected="0">
            <x v="4"/>
          </reference>
          <reference field="1" count="1" selected="0">
            <x v="19"/>
          </reference>
          <reference field="2" count="1" selected="0">
            <x v="11"/>
          </reference>
          <reference field="3" count="1" selected="0">
            <x v="7"/>
          </reference>
          <reference field="4" count="1" selected="0">
            <x v="21"/>
          </reference>
          <reference field="5" count="1">
            <x v="347"/>
          </reference>
        </references>
      </pivotArea>
    </format>
    <format dxfId="4202">
      <pivotArea dataOnly="0" labelOnly="1" fieldPosition="0">
        <references count="6">
          <reference field="0" count="1" selected="0">
            <x v="5"/>
          </reference>
          <reference field="1" count="1" selected="0">
            <x v="1"/>
          </reference>
          <reference field="2" count="1" selected="0">
            <x v="4"/>
          </reference>
          <reference field="3" count="1" selected="0">
            <x v="6"/>
          </reference>
          <reference field="4" count="1" selected="0">
            <x v="28"/>
          </reference>
          <reference field="5" count="1">
            <x v="467"/>
          </reference>
        </references>
      </pivotArea>
    </format>
    <format dxfId="4201">
      <pivotArea dataOnly="0" labelOnly="1" fieldPosition="0">
        <references count="6">
          <reference field="0" count="1" selected="0">
            <x v="5"/>
          </reference>
          <reference field="1" count="1" selected="0">
            <x v="1"/>
          </reference>
          <reference field="2" count="1" selected="0">
            <x v="6"/>
          </reference>
          <reference field="3" count="1" selected="0">
            <x v="6"/>
          </reference>
          <reference field="4" count="1" selected="0">
            <x v="28"/>
          </reference>
          <reference field="5" count="1">
            <x v="460"/>
          </reference>
        </references>
      </pivotArea>
    </format>
    <format dxfId="4200">
      <pivotArea dataOnly="0" labelOnly="1" fieldPosition="0">
        <references count="6">
          <reference field="0" count="1" selected="0">
            <x v="5"/>
          </reference>
          <reference field="1" count="1" selected="0">
            <x v="1"/>
          </reference>
          <reference field="2" count="1" selected="0">
            <x v="12"/>
          </reference>
          <reference field="3" count="1" selected="0">
            <x v="6"/>
          </reference>
          <reference field="4" count="1" selected="0">
            <x v="28"/>
          </reference>
          <reference field="5" count="1">
            <x v="461"/>
          </reference>
        </references>
      </pivotArea>
    </format>
    <format dxfId="4199">
      <pivotArea dataOnly="0" labelOnly="1" fieldPosition="0">
        <references count="6">
          <reference field="0" count="1" selected="0">
            <x v="5"/>
          </reference>
          <reference field="1" count="1" selected="0">
            <x v="1"/>
          </reference>
          <reference field="2" count="1" selected="0">
            <x v="14"/>
          </reference>
          <reference field="3" count="1" selected="0">
            <x v="6"/>
          </reference>
          <reference field="4" count="1" selected="0">
            <x v="28"/>
          </reference>
          <reference field="5" count="1">
            <x v="451"/>
          </reference>
        </references>
      </pivotArea>
    </format>
    <format dxfId="4198">
      <pivotArea dataOnly="0" labelOnly="1" fieldPosition="0">
        <references count="6">
          <reference field="0" count="1" selected="0">
            <x v="5"/>
          </reference>
          <reference field="1" count="1" selected="0">
            <x v="1"/>
          </reference>
          <reference field="2" count="1" selected="0">
            <x v="15"/>
          </reference>
          <reference field="3" count="1" selected="0">
            <x v="6"/>
          </reference>
          <reference field="4" count="1" selected="0">
            <x v="28"/>
          </reference>
          <reference field="5" count="1">
            <x v="458"/>
          </reference>
        </references>
      </pivotArea>
    </format>
    <format dxfId="4197">
      <pivotArea dataOnly="0" labelOnly="1" fieldPosition="0">
        <references count="6">
          <reference field="0" count="1" selected="0">
            <x v="5"/>
          </reference>
          <reference field="1" count="1" selected="0">
            <x v="1"/>
          </reference>
          <reference field="2" count="1" selected="0">
            <x v="18"/>
          </reference>
          <reference field="3" count="1" selected="0">
            <x v="6"/>
          </reference>
          <reference field="4" count="1" selected="0">
            <x v="28"/>
          </reference>
          <reference field="5" count="1">
            <x v="447"/>
          </reference>
        </references>
      </pivotArea>
    </format>
    <format dxfId="4196">
      <pivotArea dataOnly="0" labelOnly="1" fieldPosition="0">
        <references count="6">
          <reference field="0" count="1" selected="0">
            <x v="5"/>
          </reference>
          <reference field="1" count="1" selected="0">
            <x v="1"/>
          </reference>
          <reference field="2" count="1" selected="0">
            <x v="19"/>
          </reference>
          <reference field="3" count="1" selected="0">
            <x v="6"/>
          </reference>
          <reference field="4" count="1" selected="0">
            <x v="28"/>
          </reference>
          <reference field="5" count="1">
            <x v="450"/>
          </reference>
        </references>
      </pivotArea>
    </format>
    <format dxfId="4195">
      <pivotArea dataOnly="0" labelOnly="1" fieldPosition="0">
        <references count="6">
          <reference field="0" count="1" selected="0">
            <x v="5"/>
          </reference>
          <reference field="1" count="1" selected="0">
            <x v="1"/>
          </reference>
          <reference field="2" count="1" selected="0">
            <x v="20"/>
          </reference>
          <reference field="3" count="1" selected="0">
            <x v="6"/>
          </reference>
          <reference field="4" count="1" selected="0">
            <x v="28"/>
          </reference>
          <reference field="5" count="1">
            <x v="468"/>
          </reference>
        </references>
      </pivotArea>
    </format>
    <format dxfId="4194">
      <pivotArea dataOnly="0" labelOnly="1" fieldPosition="0">
        <references count="6">
          <reference field="0" count="1" selected="0">
            <x v="5"/>
          </reference>
          <reference field="1" count="1" selected="0">
            <x v="1"/>
          </reference>
          <reference field="2" count="1" selected="0">
            <x v="24"/>
          </reference>
          <reference field="3" count="1" selected="0">
            <x v="6"/>
          </reference>
          <reference field="4" count="1" selected="0">
            <x v="28"/>
          </reference>
          <reference field="5" count="1">
            <x v="449"/>
          </reference>
        </references>
      </pivotArea>
    </format>
    <format dxfId="4193">
      <pivotArea dataOnly="0" labelOnly="1" fieldPosition="0">
        <references count="6">
          <reference field="0" count="1" selected="0">
            <x v="5"/>
          </reference>
          <reference field="1" count="1" selected="0">
            <x v="1"/>
          </reference>
          <reference field="2" count="1" selected="0">
            <x v="26"/>
          </reference>
          <reference field="3" count="1" selected="0">
            <x v="6"/>
          </reference>
          <reference field="4" count="1" selected="0">
            <x v="28"/>
          </reference>
          <reference field="5" count="1">
            <x v="472"/>
          </reference>
        </references>
      </pivotArea>
    </format>
    <format dxfId="4192">
      <pivotArea dataOnly="0" labelOnly="1" fieldPosition="0">
        <references count="6">
          <reference field="0" count="1" selected="0">
            <x v="5"/>
          </reference>
          <reference field="1" count="1" selected="0">
            <x v="1"/>
          </reference>
          <reference field="2" count="1" selected="0">
            <x v="27"/>
          </reference>
          <reference field="3" count="1" selected="0">
            <x v="6"/>
          </reference>
          <reference field="4" count="1" selected="0">
            <x v="28"/>
          </reference>
          <reference field="5" count="1">
            <x v="564"/>
          </reference>
        </references>
      </pivotArea>
    </format>
    <format dxfId="4191">
      <pivotArea dataOnly="0" labelOnly="1" fieldPosition="0">
        <references count="6">
          <reference field="0" count="1" selected="0">
            <x v="5"/>
          </reference>
          <reference field="1" count="1" selected="0">
            <x v="1"/>
          </reference>
          <reference field="2" count="1" selected="0">
            <x v="28"/>
          </reference>
          <reference field="3" count="1" selected="0">
            <x v="6"/>
          </reference>
          <reference field="4" count="1" selected="0">
            <x v="28"/>
          </reference>
          <reference field="5" count="1">
            <x v="465"/>
          </reference>
        </references>
      </pivotArea>
    </format>
    <format dxfId="4190">
      <pivotArea dataOnly="0" labelOnly="1" fieldPosition="0">
        <references count="6">
          <reference field="0" count="1" selected="0">
            <x v="5"/>
          </reference>
          <reference field="1" count="1" selected="0">
            <x v="1"/>
          </reference>
          <reference field="2" count="1" selected="0">
            <x v="30"/>
          </reference>
          <reference field="3" count="1" selected="0">
            <x v="6"/>
          </reference>
          <reference field="4" count="1" selected="0">
            <x v="28"/>
          </reference>
          <reference field="5" count="1">
            <x v="88"/>
          </reference>
        </references>
      </pivotArea>
    </format>
    <format dxfId="4189">
      <pivotArea dataOnly="0" labelOnly="1" fieldPosition="0">
        <references count="6">
          <reference field="0" count="1" selected="0">
            <x v="5"/>
          </reference>
          <reference field="1" count="1" selected="0">
            <x v="1"/>
          </reference>
          <reference field="2" count="1" selected="0">
            <x v="45"/>
          </reference>
          <reference field="3" count="1" selected="0">
            <x v="6"/>
          </reference>
          <reference field="4" count="1" selected="0">
            <x v="28"/>
          </reference>
          <reference field="5" count="1">
            <x v="464"/>
          </reference>
        </references>
      </pivotArea>
    </format>
    <format dxfId="4188">
      <pivotArea dataOnly="0" labelOnly="1" fieldPosition="0">
        <references count="6">
          <reference field="0" count="1" selected="0">
            <x v="5"/>
          </reference>
          <reference field="1" count="1" selected="0">
            <x v="1"/>
          </reference>
          <reference field="2" count="1" selected="0">
            <x v="46"/>
          </reference>
          <reference field="3" count="1" selected="0">
            <x v="6"/>
          </reference>
          <reference field="4" count="1" selected="0">
            <x v="28"/>
          </reference>
          <reference field="5" count="1">
            <x v="422"/>
          </reference>
        </references>
      </pivotArea>
    </format>
    <format dxfId="4187">
      <pivotArea dataOnly="0" labelOnly="1" fieldPosition="0">
        <references count="6">
          <reference field="0" count="1" selected="0">
            <x v="5"/>
          </reference>
          <reference field="1" count="1" selected="0">
            <x v="2"/>
          </reference>
          <reference field="2" count="1" selected="0">
            <x v="14"/>
          </reference>
          <reference field="3" count="1" selected="0">
            <x v="6"/>
          </reference>
          <reference field="4" count="1" selected="0">
            <x v="80"/>
          </reference>
          <reference field="5" count="1">
            <x v="331"/>
          </reference>
        </references>
      </pivotArea>
    </format>
    <format dxfId="4186">
      <pivotArea dataOnly="0" labelOnly="1" fieldPosition="0">
        <references count="6">
          <reference field="0" count="1" selected="0">
            <x v="5"/>
          </reference>
          <reference field="1" count="1" selected="0">
            <x v="2"/>
          </reference>
          <reference field="2" count="1" selected="0">
            <x v="16"/>
          </reference>
          <reference field="3" count="1" selected="0">
            <x v="6"/>
          </reference>
          <reference field="4" count="1" selected="0">
            <x v="80"/>
          </reference>
          <reference field="5" count="1">
            <x v="328"/>
          </reference>
        </references>
      </pivotArea>
    </format>
    <format dxfId="4185">
      <pivotArea dataOnly="0" labelOnly="1" fieldPosition="0">
        <references count="6">
          <reference field="0" count="1" selected="0">
            <x v="5"/>
          </reference>
          <reference field="1" count="1" selected="0">
            <x v="2"/>
          </reference>
          <reference field="2" count="1" selected="0">
            <x v="31"/>
          </reference>
          <reference field="3" count="1" selected="0">
            <x v="6"/>
          </reference>
          <reference field="4" count="1" selected="0">
            <x v="80"/>
          </reference>
          <reference field="5" count="1">
            <x v="259"/>
          </reference>
        </references>
      </pivotArea>
    </format>
    <format dxfId="4184">
      <pivotArea dataOnly="0" labelOnly="1" fieldPosition="0">
        <references count="6">
          <reference field="0" count="1" selected="0">
            <x v="5"/>
          </reference>
          <reference field="1" count="1" selected="0">
            <x v="2"/>
          </reference>
          <reference field="2" count="1" selected="0">
            <x v="34"/>
          </reference>
          <reference field="3" count="1" selected="0">
            <x v="6"/>
          </reference>
          <reference field="4" count="1" selected="0">
            <x v="80"/>
          </reference>
          <reference field="5" count="1">
            <x v="263"/>
          </reference>
        </references>
      </pivotArea>
    </format>
    <format dxfId="4183">
      <pivotArea dataOnly="0" labelOnly="1" fieldPosition="0">
        <references count="6">
          <reference field="0" count="1" selected="0">
            <x v="5"/>
          </reference>
          <reference field="1" count="1" selected="0">
            <x v="2"/>
          </reference>
          <reference field="2" count="1" selected="0">
            <x v="41"/>
          </reference>
          <reference field="3" count="1" selected="0">
            <x v="6"/>
          </reference>
          <reference field="4" count="1" selected="0">
            <x v="80"/>
          </reference>
          <reference field="5" count="1">
            <x v="266"/>
          </reference>
        </references>
      </pivotArea>
    </format>
    <format dxfId="4182">
      <pivotArea dataOnly="0" labelOnly="1" fieldPosition="0">
        <references count="6">
          <reference field="0" count="1" selected="0">
            <x v="5"/>
          </reference>
          <reference field="1" count="1" selected="0">
            <x v="3"/>
          </reference>
          <reference field="2" count="1" selected="0">
            <x v="4"/>
          </reference>
          <reference field="3" count="1" selected="0">
            <x v="6"/>
          </reference>
          <reference field="4" count="1" selected="0">
            <x v="76"/>
          </reference>
          <reference field="5" count="1">
            <x v="498"/>
          </reference>
        </references>
      </pivotArea>
    </format>
    <format dxfId="4181">
      <pivotArea dataOnly="0" labelOnly="1" fieldPosition="0">
        <references count="6">
          <reference field="0" count="1" selected="0">
            <x v="5"/>
          </reference>
          <reference field="1" count="1" selected="0">
            <x v="3"/>
          </reference>
          <reference field="2" count="1" selected="0">
            <x v="6"/>
          </reference>
          <reference field="3" count="1" selected="0">
            <x v="6"/>
          </reference>
          <reference field="4" count="1" selected="0">
            <x v="76"/>
          </reference>
          <reference field="5" count="1">
            <x v="517"/>
          </reference>
        </references>
      </pivotArea>
    </format>
    <format dxfId="4180">
      <pivotArea dataOnly="0" labelOnly="1" fieldPosition="0">
        <references count="6">
          <reference field="0" count="1" selected="0">
            <x v="5"/>
          </reference>
          <reference field="1" count="1" selected="0">
            <x v="8"/>
          </reference>
          <reference field="2" count="1" selected="0">
            <x v="6"/>
          </reference>
          <reference field="3" count="1" selected="0">
            <x v="6"/>
          </reference>
          <reference field="4" count="1" selected="0">
            <x v="52"/>
          </reference>
          <reference field="5" count="1">
            <x v="413"/>
          </reference>
        </references>
      </pivotArea>
    </format>
    <format dxfId="4179">
      <pivotArea dataOnly="0" labelOnly="1" fieldPosition="0">
        <references count="6">
          <reference field="0" count="1" selected="0">
            <x v="5"/>
          </reference>
          <reference field="1" count="1" selected="0">
            <x v="8"/>
          </reference>
          <reference field="2" count="1" selected="0">
            <x v="8"/>
          </reference>
          <reference field="3" count="1" selected="0">
            <x v="6"/>
          </reference>
          <reference field="4" count="1" selected="0">
            <x v="52"/>
          </reference>
          <reference field="5" count="1">
            <x v="538"/>
          </reference>
        </references>
      </pivotArea>
    </format>
    <format dxfId="4178">
      <pivotArea dataOnly="0" labelOnly="1" fieldPosition="0">
        <references count="6">
          <reference field="0" count="1" selected="0">
            <x v="5"/>
          </reference>
          <reference field="1" count="1" selected="0">
            <x v="8"/>
          </reference>
          <reference field="2" count="1" selected="0">
            <x v="11"/>
          </reference>
          <reference field="3" count="1" selected="0">
            <x v="6"/>
          </reference>
          <reference field="4" count="1" selected="0">
            <x v="52"/>
          </reference>
          <reference field="5" count="1">
            <x v="163"/>
          </reference>
        </references>
      </pivotArea>
    </format>
    <format dxfId="4177">
      <pivotArea dataOnly="0" labelOnly="1" fieldPosition="0">
        <references count="6">
          <reference field="0" count="1" selected="0">
            <x v="5"/>
          </reference>
          <reference field="1" count="1" selected="0">
            <x v="8"/>
          </reference>
          <reference field="2" count="1" selected="0">
            <x v="12"/>
          </reference>
          <reference field="3" count="1" selected="0">
            <x v="6"/>
          </reference>
          <reference field="4" count="1" selected="0">
            <x v="52"/>
          </reference>
          <reference field="5" count="1">
            <x v="546"/>
          </reference>
        </references>
      </pivotArea>
    </format>
    <format dxfId="4176">
      <pivotArea dataOnly="0" labelOnly="1" fieldPosition="0">
        <references count="6">
          <reference field="0" count="1" selected="0">
            <x v="5"/>
          </reference>
          <reference field="1" count="1" selected="0">
            <x v="8"/>
          </reference>
          <reference field="2" count="1" selected="0">
            <x v="28"/>
          </reference>
          <reference field="3" count="1" selected="0">
            <x v="6"/>
          </reference>
          <reference field="4" count="1" selected="0">
            <x v="52"/>
          </reference>
          <reference field="5" count="1">
            <x v="68"/>
          </reference>
        </references>
      </pivotArea>
    </format>
    <format dxfId="4175">
      <pivotArea dataOnly="0" labelOnly="1" fieldPosition="0">
        <references count="6">
          <reference field="0" count="1" selected="0">
            <x v="5"/>
          </reference>
          <reference field="1" count="1" selected="0">
            <x v="8"/>
          </reference>
          <reference field="2" count="1" selected="0">
            <x v="33"/>
          </reference>
          <reference field="3" count="1" selected="0">
            <x v="6"/>
          </reference>
          <reference field="4" count="1" selected="0">
            <x v="52"/>
          </reference>
          <reference field="5" count="1">
            <x v="601"/>
          </reference>
        </references>
      </pivotArea>
    </format>
    <format dxfId="4174">
      <pivotArea dataOnly="0" labelOnly="1" fieldPosition="0">
        <references count="6">
          <reference field="0" count="1" selected="0">
            <x v="6"/>
          </reference>
          <reference field="1" count="1" selected="0">
            <x v="1"/>
          </reference>
          <reference field="2" count="1" selected="0">
            <x v="4"/>
          </reference>
          <reference field="3" count="1" selected="0">
            <x v="24"/>
          </reference>
          <reference field="4" count="1" selected="0">
            <x v="28"/>
          </reference>
          <reference field="5" count="1">
            <x v="476"/>
          </reference>
        </references>
      </pivotArea>
    </format>
    <format dxfId="4173">
      <pivotArea dataOnly="0" labelOnly="1" fieldPosition="0">
        <references count="6">
          <reference field="0" count="1" selected="0">
            <x v="6"/>
          </reference>
          <reference field="1" count="1" selected="0">
            <x v="1"/>
          </reference>
          <reference field="2" count="1" selected="0">
            <x v="6"/>
          </reference>
          <reference field="3" count="1" selected="0">
            <x v="24"/>
          </reference>
          <reference field="4" count="1" selected="0">
            <x v="28"/>
          </reference>
          <reference field="5" count="1">
            <x v="460"/>
          </reference>
        </references>
      </pivotArea>
    </format>
    <format dxfId="4172">
      <pivotArea dataOnly="0" labelOnly="1" fieldPosition="0">
        <references count="6">
          <reference field="0" count="1" selected="0">
            <x v="6"/>
          </reference>
          <reference field="1" count="1" selected="0">
            <x v="1"/>
          </reference>
          <reference field="2" count="1" selected="0">
            <x v="12"/>
          </reference>
          <reference field="3" count="1" selected="0">
            <x v="24"/>
          </reference>
          <reference field="4" count="1" selected="0">
            <x v="28"/>
          </reference>
          <reference field="5" count="1">
            <x v="463"/>
          </reference>
        </references>
      </pivotArea>
    </format>
    <format dxfId="4171">
      <pivotArea dataOnly="0" labelOnly="1" fieldPosition="0">
        <references count="6">
          <reference field="0" count="1" selected="0">
            <x v="6"/>
          </reference>
          <reference field="1" count="1" selected="0">
            <x v="1"/>
          </reference>
          <reference field="2" count="1" selected="0">
            <x v="14"/>
          </reference>
          <reference field="3" count="1" selected="0">
            <x v="24"/>
          </reference>
          <reference field="4" count="1" selected="0">
            <x v="28"/>
          </reference>
          <reference field="5" count="1">
            <x v="451"/>
          </reference>
        </references>
      </pivotArea>
    </format>
    <format dxfId="4170">
      <pivotArea dataOnly="0" labelOnly="1" fieldPosition="0">
        <references count="6">
          <reference field="0" count="1" selected="0">
            <x v="6"/>
          </reference>
          <reference field="1" count="1" selected="0">
            <x v="1"/>
          </reference>
          <reference field="2" count="1" selected="0">
            <x v="15"/>
          </reference>
          <reference field="3" count="1" selected="0">
            <x v="24"/>
          </reference>
          <reference field="4" count="1" selected="0">
            <x v="28"/>
          </reference>
          <reference field="5" count="1">
            <x v="458"/>
          </reference>
        </references>
      </pivotArea>
    </format>
    <format dxfId="4169">
      <pivotArea dataOnly="0" labelOnly="1" fieldPosition="0">
        <references count="6">
          <reference field="0" count="1" selected="0">
            <x v="6"/>
          </reference>
          <reference field="1" count="1" selected="0">
            <x v="1"/>
          </reference>
          <reference field="2" count="1" selected="0">
            <x v="18"/>
          </reference>
          <reference field="3" count="1" selected="0">
            <x v="24"/>
          </reference>
          <reference field="4" count="1" selected="0">
            <x v="28"/>
          </reference>
          <reference field="5" count="1">
            <x v="447"/>
          </reference>
        </references>
      </pivotArea>
    </format>
    <format dxfId="4168">
      <pivotArea dataOnly="0" labelOnly="1" fieldPosition="0">
        <references count="6">
          <reference field="0" count="1" selected="0">
            <x v="6"/>
          </reference>
          <reference field="1" count="1" selected="0">
            <x v="1"/>
          </reference>
          <reference field="2" count="1" selected="0">
            <x v="19"/>
          </reference>
          <reference field="3" count="1" selected="0">
            <x v="24"/>
          </reference>
          <reference field="4" count="1" selected="0">
            <x v="28"/>
          </reference>
          <reference field="5" count="1">
            <x v="450"/>
          </reference>
        </references>
      </pivotArea>
    </format>
    <format dxfId="4167">
      <pivotArea dataOnly="0" labelOnly="1" fieldPosition="0">
        <references count="6">
          <reference field="0" count="1" selected="0">
            <x v="6"/>
          </reference>
          <reference field="1" count="1" selected="0">
            <x v="1"/>
          </reference>
          <reference field="2" count="1" selected="0">
            <x v="20"/>
          </reference>
          <reference field="3" count="1" selected="0">
            <x v="24"/>
          </reference>
          <reference field="4" count="1" selected="0">
            <x v="28"/>
          </reference>
          <reference field="5" count="1">
            <x v="470"/>
          </reference>
        </references>
      </pivotArea>
    </format>
    <format dxfId="4166">
      <pivotArea dataOnly="0" labelOnly="1" fieldPosition="0">
        <references count="6">
          <reference field="0" count="1" selected="0">
            <x v="6"/>
          </reference>
          <reference field="1" count="1" selected="0">
            <x v="1"/>
          </reference>
          <reference field="2" count="1" selected="0">
            <x v="24"/>
          </reference>
          <reference field="3" count="1" selected="0">
            <x v="24"/>
          </reference>
          <reference field="4" count="1" selected="0">
            <x v="28"/>
          </reference>
          <reference field="5" count="1">
            <x v="449"/>
          </reference>
        </references>
      </pivotArea>
    </format>
    <format dxfId="4165">
      <pivotArea dataOnly="0" labelOnly="1" fieldPosition="0">
        <references count="6">
          <reference field="0" count="1" selected="0">
            <x v="6"/>
          </reference>
          <reference field="1" count="1" selected="0">
            <x v="1"/>
          </reference>
          <reference field="2" count="1" selected="0">
            <x v="26"/>
          </reference>
          <reference field="3" count="1" selected="0">
            <x v="24"/>
          </reference>
          <reference field="4" count="1" selected="0">
            <x v="28"/>
          </reference>
          <reference field="5" count="1">
            <x v="472"/>
          </reference>
        </references>
      </pivotArea>
    </format>
    <format dxfId="4164">
      <pivotArea dataOnly="0" labelOnly="1" fieldPosition="0">
        <references count="6">
          <reference field="0" count="1" selected="0">
            <x v="6"/>
          </reference>
          <reference field="1" count="1" selected="0">
            <x v="1"/>
          </reference>
          <reference field="2" count="1" selected="0">
            <x v="27"/>
          </reference>
          <reference field="3" count="1" selected="0">
            <x v="24"/>
          </reference>
          <reference field="4" count="1" selected="0">
            <x v="28"/>
          </reference>
          <reference field="5" count="1">
            <x v="564"/>
          </reference>
        </references>
      </pivotArea>
    </format>
    <format dxfId="4163">
      <pivotArea dataOnly="0" labelOnly="1" fieldPosition="0">
        <references count="6">
          <reference field="0" count="1" selected="0">
            <x v="6"/>
          </reference>
          <reference field="1" count="1" selected="0">
            <x v="1"/>
          </reference>
          <reference field="2" count="1" selected="0">
            <x v="28"/>
          </reference>
          <reference field="3" count="1" selected="0">
            <x v="24"/>
          </reference>
          <reference field="4" count="1" selected="0">
            <x v="28"/>
          </reference>
          <reference field="5" count="1">
            <x v="465"/>
          </reference>
        </references>
      </pivotArea>
    </format>
    <format dxfId="4162">
      <pivotArea dataOnly="0" labelOnly="1" fieldPosition="0">
        <references count="6">
          <reference field="0" count="1" selected="0">
            <x v="6"/>
          </reference>
          <reference field="1" count="1" selected="0">
            <x v="1"/>
          </reference>
          <reference field="2" count="1" selected="0">
            <x v="30"/>
          </reference>
          <reference field="3" count="1" selected="0">
            <x v="24"/>
          </reference>
          <reference field="4" count="1" selected="0">
            <x v="28"/>
          </reference>
          <reference field="5" count="1">
            <x v="88"/>
          </reference>
        </references>
      </pivotArea>
    </format>
    <format dxfId="4161">
      <pivotArea dataOnly="0" labelOnly="1" fieldPosition="0">
        <references count="6">
          <reference field="0" count="1" selected="0">
            <x v="6"/>
          </reference>
          <reference field="1" count="1" selected="0">
            <x v="1"/>
          </reference>
          <reference field="2" count="1" selected="0">
            <x v="45"/>
          </reference>
          <reference field="3" count="1" selected="0">
            <x v="24"/>
          </reference>
          <reference field="4" count="1" selected="0">
            <x v="28"/>
          </reference>
          <reference field="5" count="1">
            <x v="464"/>
          </reference>
        </references>
      </pivotArea>
    </format>
    <format dxfId="4160">
      <pivotArea dataOnly="0" labelOnly="1" fieldPosition="0">
        <references count="6">
          <reference field="0" count="1" selected="0">
            <x v="6"/>
          </reference>
          <reference field="1" count="1" selected="0">
            <x v="2"/>
          </reference>
          <reference field="2" count="1" selected="0">
            <x v="14"/>
          </reference>
          <reference field="3" count="1" selected="0">
            <x v="24"/>
          </reference>
          <reference field="4" count="1" selected="0">
            <x v="80"/>
          </reference>
          <reference field="5" count="1">
            <x v="331"/>
          </reference>
        </references>
      </pivotArea>
    </format>
    <format dxfId="4159">
      <pivotArea dataOnly="0" labelOnly="1" fieldPosition="0">
        <references count="6">
          <reference field="0" count="1" selected="0">
            <x v="6"/>
          </reference>
          <reference field="1" count="1" selected="0">
            <x v="2"/>
          </reference>
          <reference field="2" count="1" selected="0">
            <x v="16"/>
          </reference>
          <reference field="3" count="1" selected="0">
            <x v="24"/>
          </reference>
          <reference field="4" count="1" selected="0">
            <x v="80"/>
          </reference>
          <reference field="5" count="1">
            <x v="328"/>
          </reference>
        </references>
      </pivotArea>
    </format>
    <format dxfId="4158">
      <pivotArea dataOnly="0" labelOnly="1" fieldPosition="0">
        <references count="6">
          <reference field="0" count="1" selected="0">
            <x v="6"/>
          </reference>
          <reference field="1" count="1" selected="0">
            <x v="2"/>
          </reference>
          <reference field="2" count="1" selected="0">
            <x v="18"/>
          </reference>
          <reference field="3" count="1" selected="0">
            <x v="24"/>
          </reference>
          <reference field="4" count="1" selected="0">
            <x v="80"/>
          </reference>
          <reference field="5" count="1">
            <x v="320"/>
          </reference>
        </references>
      </pivotArea>
    </format>
    <format dxfId="4157">
      <pivotArea dataOnly="0" labelOnly="1" fieldPosition="0">
        <references count="6">
          <reference field="0" count="1" selected="0">
            <x v="6"/>
          </reference>
          <reference field="1" count="1" selected="0">
            <x v="2"/>
          </reference>
          <reference field="2" count="1" selected="0">
            <x v="21"/>
          </reference>
          <reference field="3" count="1" selected="0">
            <x v="24"/>
          </reference>
          <reference field="4" count="1" selected="0">
            <x v="80"/>
          </reference>
          <reference field="5" count="1">
            <x v="321"/>
          </reference>
        </references>
      </pivotArea>
    </format>
    <format dxfId="4156">
      <pivotArea dataOnly="0" labelOnly="1" fieldPosition="0">
        <references count="6">
          <reference field="0" count="1" selected="0">
            <x v="6"/>
          </reference>
          <reference field="1" count="1" selected="0">
            <x v="2"/>
          </reference>
          <reference field="2" count="1" selected="0">
            <x v="34"/>
          </reference>
          <reference field="3" count="1" selected="0">
            <x v="24"/>
          </reference>
          <reference field="4" count="1" selected="0">
            <x v="80"/>
          </reference>
          <reference field="5" count="1">
            <x v="263"/>
          </reference>
        </references>
      </pivotArea>
    </format>
    <format dxfId="4155">
      <pivotArea dataOnly="0" labelOnly="1" fieldPosition="0">
        <references count="6">
          <reference field="0" count="1" selected="0">
            <x v="6"/>
          </reference>
          <reference field="1" count="1" selected="0">
            <x v="2"/>
          </reference>
          <reference field="2" count="1" selected="0">
            <x v="41"/>
          </reference>
          <reference field="3" count="1" selected="0">
            <x v="24"/>
          </reference>
          <reference field="4" count="1" selected="0">
            <x v="80"/>
          </reference>
          <reference field="5" count="1">
            <x v="266"/>
          </reference>
        </references>
      </pivotArea>
    </format>
    <format dxfId="4154">
      <pivotArea dataOnly="0" labelOnly="1" fieldPosition="0">
        <references count="6">
          <reference field="0" count="1" selected="0">
            <x v="6"/>
          </reference>
          <reference field="1" count="1" selected="0">
            <x v="3"/>
          </reference>
          <reference field="2" count="1" selected="0">
            <x v="6"/>
          </reference>
          <reference field="3" count="1" selected="0">
            <x v="24"/>
          </reference>
          <reference field="4" count="1" selected="0">
            <x v="76"/>
          </reference>
          <reference field="5" count="1">
            <x v="500"/>
          </reference>
        </references>
      </pivotArea>
    </format>
    <format dxfId="4153">
      <pivotArea dataOnly="0" labelOnly="1" fieldPosition="0">
        <references count="6">
          <reference field="0" count="1" selected="0">
            <x v="6"/>
          </reference>
          <reference field="1" count="1" selected="0">
            <x v="3"/>
          </reference>
          <reference field="2" count="1" selected="0">
            <x v="11"/>
          </reference>
          <reference field="3" count="1" selected="0">
            <x v="24"/>
          </reference>
          <reference field="4" count="1" selected="0">
            <x v="76"/>
          </reference>
          <reference field="5" count="1">
            <x v="295"/>
          </reference>
        </references>
      </pivotArea>
    </format>
    <format dxfId="4152">
      <pivotArea dataOnly="0" labelOnly="1" fieldPosition="0">
        <references count="6">
          <reference field="0" count="1" selected="0">
            <x v="6"/>
          </reference>
          <reference field="1" count="1" selected="0">
            <x v="4"/>
          </reference>
          <reference field="2" count="1" selected="0">
            <x v="4"/>
          </reference>
          <reference field="3" count="1" selected="0">
            <x v="24"/>
          </reference>
          <reference field="4" count="1" selected="0">
            <x v="30"/>
          </reference>
          <reference field="5" count="1">
            <x v="314"/>
          </reference>
        </references>
      </pivotArea>
    </format>
    <format dxfId="4151">
      <pivotArea dataOnly="0" labelOnly="1" fieldPosition="0">
        <references count="6">
          <reference field="0" count="1" selected="0">
            <x v="6"/>
          </reference>
          <reference field="1" count="1" selected="0">
            <x v="4"/>
          </reference>
          <reference field="2" count="1" selected="0">
            <x v="8"/>
          </reference>
          <reference field="3" count="1" selected="0">
            <x v="24"/>
          </reference>
          <reference field="4" count="1" selected="0">
            <x v="30"/>
          </reference>
          <reference field="5" count="1">
            <x v="558"/>
          </reference>
        </references>
      </pivotArea>
    </format>
    <format dxfId="4150">
      <pivotArea dataOnly="0" labelOnly="1" fieldPosition="0">
        <references count="6">
          <reference field="0" count="1" selected="0">
            <x v="6"/>
          </reference>
          <reference field="1" count="1" selected="0">
            <x v="4"/>
          </reference>
          <reference field="2" count="1" selected="0">
            <x v="10"/>
          </reference>
          <reference field="3" count="1" selected="0">
            <x v="24"/>
          </reference>
          <reference field="4" count="1" selected="0">
            <x v="30"/>
          </reference>
          <reference field="5" count="1">
            <x v="602"/>
          </reference>
        </references>
      </pivotArea>
    </format>
    <format dxfId="4149">
      <pivotArea dataOnly="0" labelOnly="1" fieldPosition="0">
        <references count="6">
          <reference field="0" count="1" selected="0">
            <x v="6"/>
          </reference>
          <reference field="1" count="1" selected="0">
            <x v="4"/>
          </reference>
          <reference field="2" count="1" selected="0">
            <x v="14"/>
          </reference>
          <reference field="3" count="1" selected="0">
            <x v="24"/>
          </reference>
          <reference field="4" count="1" selected="0">
            <x v="30"/>
          </reference>
          <reference field="5" count="1">
            <x v="436"/>
          </reference>
        </references>
      </pivotArea>
    </format>
    <format dxfId="4148">
      <pivotArea dataOnly="0" labelOnly="1" fieldPosition="0">
        <references count="6">
          <reference field="0" count="1" selected="0">
            <x v="6"/>
          </reference>
          <reference field="1" count="1" selected="0">
            <x v="4"/>
          </reference>
          <reference field="2" count="1" selected="0">
            <x v="15"/>
          </reference>
          <reference field="3" count="1" selected="0">
            <x v="24"/>
          </reference>
          <reference field="4" count="1" selected="0">
            <x v="30"/>
          </reference>
          <reference field="5" count="1">
            <x v="149"/>
          </reference>
        </references>
      </pivotArea>
    </format>
    <format dxfId="4147">
      <pivotArea dataOnly="0" labelOnly="1" fieldPosition="0">
        <references count="6">
          <reference field="0" count="1" selected="0">
            <x v="6"/>
          </reference>
          <reference field="1" count="1" selected="0">
            <x v="4"/>
          </reference>
          <reference field="2" count="1" selected="0">
            <x v="18"/>
          </reference>
          <reference field="3" count="1" selected="0">
            <x v="24"/>
          </reference>
          <reference field="4" count="1" selected="0">
            <x v="30"/>
          </reference>
          <reference field="5" count="1">
            <x v="214"/>
          </reference>
        </references>
      </pivotArea>
    </format>
    <format dxfId="4146">
      <pivotArea dataOnly="0" labelOnly="1" fieldPosition="0">
        <references count="6">
          <reference field="0" count="1" selected="0">
            <x v="6"/>
          </reference>
          <reference field="1" count="1" selected="0">
            <x v="4"/>
          </reference>
          <reference field="2" count="1" selected="0">
            <x v="22"/>
          </reference>
          <reference field="3" count="1" selected="0">
            <x v="24"/>
          </reference>
          <reference field="4" count="1" selected="0">
            <x v="30"/>
          </reference>
          <reference field="5" count="1">
            <x v="589"/>
          </reference>
        </references>
      </pivotArea>
    </format>
    <format dxfId="4145">
      <pivotArea dataOnly="0" labelOnly="1" fieldPosition="0">
        <references count="6">
          <reference field="0" count="1" selected="0">
            <x v="6"/>
          </reference>
          <reference field="1" count="1" selected="0">
            <x v="4"/>
          </reference>
          <reference field="2" count="1" selected="0">
            <x v="25"/>
          </reference>
          <reference field="3" count="1" selected="0">
            <x v="24"/>
          </reference>
          <reference field="4" count="1" selected="0">
            <x v="30"/>
          </reference>
          <reference field="5" count="1">
            <x v="207"/>
          </reference>
        </references>
      </pivotArea>
    </format>
    <format dxfId="4144">
      <pivotArea dataOnly="0" labelOnly="1" fieldPosition="0">
        <references count="6">
          <reference field="0" count="1" selected="0">
            <x v="6"/>
          </reference>
          <reference field="1" count="1" selected="0">
            <x v="4"/>
          </reference>
          <reference field="2" count="1" selected="0">
            <x v="27"/>
          </reference>
          <reference field="3" count="1" selected="0">
            <x v="24"/>
          </reference>
          <reference field="4" count="1" selected="0">
            <x v="30"/>
          </reference>
          <reference field="5" count="1">
            <x v="254"/>
          </reference>
        </references>
      </pivotArea>
    </format>
    <format dxfId="4143">
      <pivotArea dataOnly="0" labelOnly="1" fieldPosition="0">
        <references count="6">
          <reference field="0" count="1" selected="0">
            <x v="6"/>
          </reference>
          <reference field="1" count="1" selected="0">
            <x v="4"/>
          </reference>
          <reference field="2" count="1" selected="0">
            <x v="28"/>
          </reference>
          <reference field="3" count="1" selected="0">
            <x v="24"/>
          </reference>
          <reference field="4" count="1" selected="0">
            <x v="30"/>
          </reference>
          <reference field="5" count="1">
            <x v="138"/>
          </reference>
        </references>
      </pivotArea>
    </format>
    <format dxfId="4142">
      <pivotArea dataOnly="0" labelOnly="1" fieldPosition="0">
        <references count="6">
          <reference field="0" count="1" selected="0">
            <x v="6"/>
          </reference>
          <reference field="1" count="1" selected="0">
            <x v="4"/>
          </reference>
          <reference field="2" count="1" selected="0">
            <x v="29"/>
          </reference>
          <reference field="3" count="1" selected="0">
            <x v="24"/>
          </reference>
          <reference field="4" count="1" selected="0">
            <x v="30"/>
          </reference>
          <reference field="5" count="2">
            <x v="11"/>
            <x v="187"/>
          </reference>
        </references>
      </pivotArea>
    </format>
    <format dxfId="4141">
      <pivotArea dataOnly="0" labelOnly="1" fieldPosition="0">
        <references count="6">
          <reference field="0" count="1" selected="0">
            <x v="6"/>
          </reference>
          <reference field="1" count="1" selected="0">
            <x v="8"/>
          </reference>
          <reference field="2" count="1" selected="0">
            <x v="10"/>
          </reference>
          <reference field="3" count="1" selected="0">
            <x v="24"/>
          </reference>
          <reference field="4" count="1" selected="0">
            <x v="73"/>
          </reference>
          <reference field="5" count="1">
            <x v="411"/>
          </reference>
        </references>
      </pivotArea>
    </format>
    <format dxfId="4140">
      <pivotArea dataOnly="0" labelOnly="1" fieldPosition="0">
        <references count="6">
          <reference field="0" count="1" selected="0">
            <x v="6"/>
          </reference>
          <reference field="1" count="1" selected="0">
            <x v="8"/>
          </reference>
          <reference field="2" count="1" selected="0">
            <x v="11"/>
          </reference>
          <reference field="3" count="1" selected="0">
            <x v="24"/>
          </reference>
          <reference field="4" count="1" selected="0">
            <x v="73"/>
          </reference>
          <reference field="5" count="1">
            <x v="198"/>
          </reference>
        </references>
      </pivotArea>
    </format>
    <format dxfId="4139">
      <pivotArea dataOnly="0" labelOnly="1" fieldPosition="0">
        <references count="6">
          <reference field="0" count="1" selected="0">
            <x v="6"/>
          </reference>
          <reference field="1" count="1" selected="0">
            <x v="8"/>
          </reference>
          <reference field="2" count="1" selected="0">
            <x v="26"/>
          </reference>
          <reference field="3" count="1" selected="0">
            <x v="24"/>
          </reference>
          <reference field="4" count="1" selected="0">
            <x v="73"/>
          </reference>
          <reference field="5" count="1">
            <x v="148"/>
          </reference>
        </references>
      </pivotArea>
    </format>
    <format dxfId="4138">
      <pivotArea dataOnly="0" labelOnly="1" fieldPosition="0">
        <references count="6">
          <reference field="0" count="1" selected="0">
            <x v="6"/>
          </reference>
          <reference field="1" count="1" selected="0">
            <x v="8"/>
          </reference>
          <reference field="2" count="1" selected="0">
            <x v="27"/>
          </reference>
          <reference field="3" count="1" selected="0">
            <x v="24"/>
          </reference>
          <reference field="4" count="1" selected="0">
            <x v="73"/>
          </reference>
          <reference field="5" count="1">
            <x v="612"/>
          </reference>
        </references>
      </pivotArea>
    </format>
    <format dxfId="4137">
      <pivotArea dataOnly="0" labelOnly="1" fieldPosition="0">
        <references count="6">
          <reference field="0" count="1" selected="0">
            <x v="6"/>
          </reference>
          <reference field="1" count="1" selected="0">
            <x v="8"/>
          </reference>
          <reference field="2" count="1" selected="0">
            <x v="28"/>
          </reference>
          <reference field="3" count="1" selected="0">
            <x v="24"/>
          </reference>
          <reference field="4" count="1" selected="0">
            <x v="73"/>
          </reference>
          <reference field="5" count="1">
            <x v="250"/>
          </reference>
        </references>
      </pivotArea>
    </format>
    <format dxfId="4136">
      <pivotArea dataOnly="0" labelOnly="1" fieldPosition="0">
        <references count="6">
          <reference field="0" count="1" selected="0">
            <x v="6"/>
          </reference>
          <reference field="1" count="1" selected="0">
            <x v="8"/>
          </reference>
          <reference field="2" count="1" selected="0">
            <x v="29"/>
          </reference>
          <reference field="3" count="1" selected="0">
            <x v="24"/>
          </reference>
          <reference field="4" count="1" selected="0">
            <x v="73"/>
          </reference>
          <reference field="5" count="1">
            <x v="130"/>
          </reference>
        </references>
      </pivotArea>
    </format>
    <format dxfId="4135">
      <pivotArea dataOnly="0" labelOnly="1" fieldPosition="0">
        <references count="6">
          <reference field="0" count="1" selected="0">
            <x v="6"/>
          </reference>
          <reference field="1" count="1" selected="0">
            <x v="8"/>
          </reference>
          <reference field="2" count="1" selected="0">
            <x v="31"/>
          </reference>
          <reference field="3" count="1" selected="0">
            <x v="24"/>
          </reference>
          <reference field="4" count="1" selected="0">
            <x v="73"/>
          </reference>
          <reference field="5" count="1">
            <x v="197"/>
          </reference>
        </references>
      </pivotArea>
    </format>
    <format dxfId="4134">
      <pivotArea dataOnly="0" labelOnly="1" fieldPosition="0">
        <references count="6">
          <reference field="0" count="1" selected="0">
            <x v="6"/>
          </reference>
          <reference field="1" count="1" selected="0">
            <x v="8"/>
          </reference>
          <reference field="2" count="1" selected="0">
            <x v="33"/>
          </reference>
          <reference field="3" count="1" selected="0">
            <x v="24"/>
          </reference>
          <reference field="4" count="1" selected="0">
            <x v="73"/>
          </reference>
          <reference field="5" count="1">
            <x v="611"/>
          </reference>
        </references>
      </pivotArea>
    </format>
    <format dxfId="4133">
      <pivotArea dataOnly="0" labelOnly="1" fieldPosition="0">
        <references count="6">
          <reference field="0" count="1" selected="0">
            <x v="6"/>
          </reference>
          <reference field="1" count="1" selected="0">
            <x v="8"/>
          </reference>
          <reference field="2" count="1" selected="0">
            <x v="36"/>
          </reference>
          <reference field="3" count="1" selected="0">
            <x v="24"/>
          </reference>
          <reference field="4" count="1" selected="0">
            <x v="73"/>
          </reference>
          <reference field="5" count="1">
            <x v="243"/>
          </reference>
        </references>
      </pivotArea>
    </format>
    <format dxfId="4132">
      <pivotArea dataOnly="0" labelOnly="1" fieldPosition="0">
        <references count="6">
          <reference field="0" count="1" selected="0">
            <x v="6"/>
          </reference>
          <reference field="1" count="1" selected="0">
            <x v="8"/>
          </reference>
          <reference field="2" count="1" selected="0">
            <x v="38"/>
          </reference>
          <reference field="3" count="1" selected="0">
            <x v="24"/>
          </reference>
          <reference field="4" count="1" selected="0">
            <x v="73"/>
          </reference>
          <reference field="5" count="1">
            <x v="236"/>
          </reference>
        </references>
      </pivotArea>
    </format>
    <format dxfId="4131">
      <pivotArea dataOnly="0" labelOnly="1" fieldPosition="0">
        <references count="6">
          <reference field="0" count="1" selected="0">
            <x v="6"/>
          </reference>
          <reference field="1" count="1" selected="0">
            <x v="8"/>
          </reference>
          <reference field="2" count="1" selected="0">
            <x v="40"/>
          </reference>
          <reference field="3" count="1" selected="0">
            <x v="24"/>
          </reference>
          <reference field="4" count="1" selected="0">
            <x v="73"/>
          </reference>
          <reference field="5" count="1">
            <x v="166"/>
          </reference>
        </references>
      </pivotArea>
    </format>
    <format dxfId="4130">
      <pivotArea dataOnly="0" labelOnly="1" fieldPosition="0">
        <references count="6">
          <reference field="0" count="1" selected="0">
            <x v="6"/>
          </reference>
          <reference field="1" count="1" selected="0">
            <x v="8"/>
          </reference>
          <reference field="2" count="1" selected="0">
            <x v="41"/>
          </reference>
          <reference field="3" count="1" selected="0">
            <x v="24"/>
          </reference>
          <reference field="4" count="1" selected="0">
            <x v="73"/>
          </reference>
          <reference field="5" count="1">
            <x v="306"/>
          </reference>
        </references>
      </pivotArea>
    </format>
    <format dxfId="4129">
      <pivotArea dataOnly="0" labelOnly="1" fieldPosition="0">
        <references count="6">
          <reference field="0" count="1" selected="0">
            <x v="6"/>
          </reference>
          <reference field="1" count="1" selected="0">
            <x v="8"/>
          </reference>
          <reference field="2" count="1" selected="0">
            <x v="46"/>
          </reference>
          <reference field="3" count="1" selected="0">
            <x v="24"/>
          </reference>
          <reference field="4" count="1" selected="0">
            <x v="73"/>
          </reference>
          <reference field="5" count="1">
            <x v="275"/>
          </reference>
        </references>
      </pivotArea>
    </format>
    <format dxfId="4128">
      <pivotArea dataOnly="0" labelOnly="1" fieldPosition="0">
        <references count="6">
          <reference field="0" count="1" selected="0">
            <x v="6"/>
          </reference>
          <reference field="1" count="1" selected="0">
            <x v="8"/>
          </reference>
          <reference field="2" count="1" selected="0">
            <x v="47"/>
          </reference>
          <reference field="3" count="1" selected="0">
            <x v="24"/>
          </reference>
          <reference field="4" count="1" selected="0">
            <x v="73"/>
          </reference>
          <reference field="5" count="1">
            <x v="202"/>
          </reference>
        </references>
      </pivotArea>
    </format>
    <format dxfId="4127">
      <pivotArea dataOnly="0" labelOnly="1" fieldPosition="0">
        <references count="6">
          <reference field="0" count="1" selected="0">
            <x v="6"/>
          </reference>
          <reference field="1" count="1" selected="0">
            <x v="8"/>
          </reference>
          <reference field="2" count="1" selected="0">
            <x v="48"/>
          </reference>
          <reference field="3" count="1" selected="0">
            <x v="24"/>
          </reference>
          <reference field="4" count="1" selected="0">
            <x v="73"/>
          </reference>
          <reference field="5" count="1">
            <x v="200"/>
          </reference>
        </references>
      </pivotArea>
    </format>
    <format dxfId="4126">
      <pivotArea dataOnly="0" labelOnly="1" fieldPosition="0">
        <references count="6">
          <reference field="0" count="1" selected="0">
            <x v="6"/>
          </reference>
          <reference field="1" count="1" selected="0">
            <x v="8"/>
          </reference>
          <reference field="2" count="1" selected="0">
            <x v="49"/>
          </reference>
          <reference field="3" count="1" selected="0">
            <x v="24"/>
          </reference>
          <reference field="4" count="1" selected="0">
            <x v="73"/>
          </reference>
          <reference field="5" count="1">
            <x v="338"/>
          </reference>
        </references>
      </pivotArea>
    </format>
    <format dxfId="4125">
      <pivotArea dataOnly="0" labelOnly="1" fieldPosition="0">
        <references count="6">
          <reference field="0" count="1" selected="0">
            <x v="6"/>
          </reference>
          <reference field="1" count="1" selected="0">
            <x v="8"/>
          </reference>
          <reference field="2" count="1" selected="0">
            <x v="51"/>
          </reference>
          <reference field="3" count="1" selected="0">
            <x v="24"/>
          </reference>
          <reference field="4" count="1" selected="0">
            <x v="73"/>
          </reference>
          <reference field="5" count="1">
            <x v="153"/>
          </reference>
        </references>
      </pivotArea>
    </format>
    <format dxfId="4124">
      <pivotArea dataOnly="0" labelOnly="1" fieldPosition="0">
        <references count="6">
          <reference field="0" count="1" selected="0">
            <x v="6"/>
          </reference>
          <reference field="1" count="1" selected="0">
            <x v="8"/>
          </reference>
          <reference field="2" count="1" selected="0">
            <x v="53"/>
          </reference>
          <reference field="3" count="1" selected="0">
            <x v="24"/>
          </reference>
          <reference field="4" count="1" selected="0">
            <x v="73"/>
          </reference>
          <reference field="5" count="1">
            <x v="154"/>
          </reference>
        </references>
      </pivotArea>
    </format>
    <format dxfId="4123">
      <pivotArea dataOnly="0" labelOnly="1" fieldPosition="0">
        <references count="6">
          <reference field="0" count="1" selected="0">
            <x v="6"/>
          </reference>
          <reference field="1" count="1" selected="0">
            <x v="8"/>
          </reference>
          <reference field="2" count="1" selected="0">
            <x v="55"/>
          </reference>
          <reference field="3" count="1" selected="0">
            <x v="24"/>
          </reference>
          <reference field="4" count="1" selected="0">
            <x v="73"/>
          </reference>
          <reference field="5" count="1">
            <x v="147"/>
          </reference>
        </references>
      </pivotArea>
    </format>
    <format dxfId="4122">
      <pivotArea dataOnly="0" labelOnly="1" fieldPosition="0">
        <references count="6">
          <reference field="0" count="1" selected="0">
            <x v="6"/>
          </reference>
          <reference field="1" count="1" selected="0">
            <x v="8"/>
          </reference>
          <reference field="2" count="1" selected="0">
            <x v="58"/>
          </reference>
          <reference field="3" count="1" selected="0">
            <x v="24"/>
          </reference>
          <reference field="4" count="1" selected="0">
            <x v="73"/>
          </reference>
          <reference field="5" count="1">
            <x v="248"/>
          </reference>
        </references>
      </pivotArea>
    </format>
    <format dxfId="4121">
      <pivotArea dataOnly="0" labelOnly="1" fieldPosition="0">
        <references count="6">
          <reference field="0" count="1" selected="0">
            <x v="6"/>
          </reference>
          <reference field="1" count="1" selected="0">
            <x v="8"/>
          </reference>
          <reference field="2" count="1" selected="0">
            <x v="59"/>
          </reference>
          <reference field="3" count="1" selected="0">
            <x v="24"/>
          </reference>
          <reference field="4" count="1" selected="0">
            <x v="73"/>
          </reference>
          <reference field="5" count="1">
            <x v="132"/>
          </reference>
        </references>
      </pivotArea>
    </format>
    <format dxfId="4120">
      <pivotArea dataOnly="0" labelOnly="1" fieldPosition="0">
        <references count="6">
          <reference field="0" count="1" selected="0">
            <x v="7"/>
          </reference>
          <reference field="1" count="1" selected="0">
            <x v="1"/>
          </reference>
          <reference field="2" count="1" selected="0">
            <x v="4"/>
          </reference>
          <reference field="3" count="1" selected="0">
            <x v="3"/>
          </reference>
          <reference field="4" count="1" selected="0">
            <x v="28"/>
          </reference>
          <reference field="5" count="1">
            <x v="467"/>
          </reference>
        </references>
      </pivotArea>
    </format>
    <format dxfId="4119">
      <pivotArea dataOnly="0" labelOnly="1" fieldPosition="0">
        <references count="6">
          <reference field="0" count="1" selected="0">
            <x v="7"/>
          </reference>
          <reference field="1" count="1" selected="0">
            <x v="1"/>
          </reference>
          <reference field="2" count="1" selected="0">
            <x v="6"/>
          </reference>
          <reference field="3" count="1" selected="0">
            <x v="3"/>
          </reference>
          <reference field="4" count="1" selected="0">
            <x v="28"/>
          </reference>
          <reference field="5" count="1">
            <x v="459"/>
          </reference>
        </references>
      </pivotArea>
    </format>
    <format dxfId="4118">
      <pivotArea dataOnly="0" labelOnly="1" fieldPosition="0">
        <references count="6">
          <reference field="0" count="1" selected="0">
            <x v="7"/>
          </reference>
          <reference field="1" count="1" selected="0">
            <x v="1"/>
          </reference>
          <reference field="2" count="1" selected="0">
            <x v="12"/>
          </reference>
          <reference field="3" count="1" selected="0">
            <x v="3"/>
          </reference>
          <reference field="4" count="1" selected="0">
            <x v="28"/>
          </reference>
          <reference field="5" count="1">
            <x v="462"/>
          </reference>
        </references>
      </pivotArea>
    </format>
    <format dxfId="4117">
      <pivotArea dataOnly="0" labelOnly="1" fieldPosition="0">
        <references count="6">
          <reference field="0" count="1" selected="0">
            <x v="7"/>
          </reference>
          <reference field="1" count="1" selected="0">
            <x v="1"/>
          </reference>
          <reference field="2" count="1" selected="0">
            <x v="14"/>
          </reference>
          <reference field="3" count="1" selected="0">
            <x v="3"/>
          </reference>
          <reference field="4" count="1" selected="0">
            <x v="28"/>
          </reference>
          <reference field="5" count="1">
            <x v="451"/>
          </reference>
        </references>
      </pivotArea>
    </format>
    <format dxfId="4116">
      <pivotArea dataOnly="0" labelOnly="1" fieldPosition="0">
        <references count="6">
          <reference field="0" count="1" selected="0">
            <x v="7"/>
          </reference>
          <reference field="1" count="1" selected="0">
            <x v="1"/>
          </reference>
          <reference field="2" count="1" selected="0">
            <x v="15"/>
          </reference>
          <reference field="3" count="1" selected="0">
            <x v="3"/>
          </reference>
          <reference field="4" count="1" selected="0">
            <x v="28"/>
          </reference>
          <reference field="5" count="1">
            <x v="458"/>
          </reference>
        </references>
      </pivotArea>
    </format>
    <format dxfId="4115">
      <pivotArea dataOnly="0" labelOnly="1" fieldPosition="0">
        <references count="6">
          <reference field="0" count="1" selected="0">
            <x v="7"/>
          </reference>
          <reference field="1" count="1" selected="0">
            <x v="1"/>
          </reference>
          <reference field="2" count="1" selected="0">
            <x v="18"/>
          </reference>
          <reference field="3" count="1" selected="0">
            <x v="3"/>
          </reference>
          <reference field="4" count="1" selected="0">
            <x v="28"/>
          </reference>
          <reference field="5" count="1">
            <x v="447"/>
          </reference>
        </references>
      </pivotArea>
    </format>
    <format dxfId="4114">
      <pivotArea dataOnly="0" labelOnly="1" fieldPosition="0">
        <references count="6">
          <reference field="0" count="1" selected="0">
            <x v="7"/>
          </reference>
          <reference field="1" count="1" selected="0">
            <x v="1"/>
          </reference>
          <reference field="2" count="1" selected="0">
            <x v="19"/>
          </reference>
          <reference field="3" count="1" selected="0">
            <x v="3"/>
          </reference>
          <reference field="4" count="1" selected="0">
            <x v="28"/>
          </reference>
          <reference field="5" count="1">
            <x v="450"/>
          </reference>
        </references>
      </pivotArea>
    </format>
    <format dxfId="4113">
      <pivotArea dataOnly="0" labelOnly="1" fieldPosition="0">
        <references count="6">
          <reference field="0" count="1" selected="0">
            <x v="7"/>
          </reference>
          <reference field="1" count="1" selected="0">
            <x v="1"/>
          </reference>
          <reference field="2" count="1" selected="0">
            <x v="20"/>
          </reference>
          <reference field="3" count="1" selected="0">
            <x v="3"/>
          </reference>
          <reference field="4" count="1" selected="0">
            <x v="28"/>
          </reference>
          <reference field="5" count="1">
            <x v="469"/>
          </reference>
        </references>
      </pivotArea>
    </format>
    <format dxfId="4112">
      <pivotArea dataOnly="0" labelOnly="1" fieldPosition="0">
        <references count="6">
          <reference field="0" count="1" selected="0">
            <x v="7"/>
          </reference>
          <reference field="1" count="1" selected="0">
            <x v="1"/>
          </reference>
          <reference field="2" count="1" selected="0">
            <x v="21"/>
          </reference>
          <reference field="3" count="1" selected="0">
            <x v="3"/>
          </reference>
          <reference field="4" count="1" selected="0">
            <x v="28"/>
          </reference>
          <reference field="5" count="1">
            <x v="474"/>
          </reference>
        </references>
      </pivotArea>
    </format>
    <format dxfId="4111">
      <pivotArea dataOnly="0" labelOnly="1" fieldPosition="0">
        <references count="6">
          <reference field="0" count="1" selected="0">
            <x v="7"/>
          </reference>
          <reference field="1" count="1" selected="0">
            <x v="1"/>
          </reference>
          <reference field="2" count="1" selected="0">
            <x v="24"/>
          </reference>
          <reference field="3" count="1" selected="0">
            <x v="3"/>
          </reference>
          <reference field="4" count="1" selected="0">
            <x v="28"/>
          </reference>
          <reference field="5" count="1">
            <x v="448"/>
          </reference>
        </references>
      </pivotArea>
    </format>
    <format dxfId="4110">
      <pivotArea dataOnly="0" labelOnly="1" fieldPosition="0">
        <references count="6">
          <reference field="0" count="1" selected="0">
            <x v="7"/>
          </reference>
          <reference field="1" count="1" selected="0">
            <x v="1"/>
          </reference>
          <reference field="2" count="1" selected="0">
            <x v="26"/>
          </reference>
          <reference field="3" count="1" selected="0">
            <x v="3"/>
          </reference>
          <reference field="4" count="1" selected="0">
            <x v="28"/>
          </reference>
          <reference field="5" count="1">
            <x v="471"/>
          </reference>
        </references>
      </pivotArea>
    </format>
    <format dxfId="4109">
      <pivotArea dataOnly="0" labelOnly="1" fieldPosition="0">
        <references count="6">
          <reference field="0" count="1" selected="0">
            <x v="7"/>
          </reference>
          <reference field="1" count="1" selected="0">
            <x v="1"/>
          </reference>
          <reference field="2" count="1" selected="0">
            <x v="27"/>
          </reference>
          <reference field="3" count="1" selected="0">
            <x v="3"/>
          </reference>
          <reference field="4" count="1" selected="0">
            <x v="28"/>
          </reference>
          <reference field="5" count="1">
            <x v="564"/>
          </reference>
        </references>
      </pivotArea>
    </format>
    <format dxfId="4108">
      <pivotArea dataOnly="0" labelOnly="1" fieldPosition="0">
        <references count="6">
          <reference field="0" count="1" selected="0">
            <x v="7"/>
          </reference>
          <reference field="1" count="1" selected="0">
            <x v="1"/>
          </reference>
          <reference field="2" count="1" selected="0">
            <x v="28"/>
          </reference>
          <reference field="3" count="1" selected="0">
            <x v="3"/>
          </reference>
          <reference field="4" count="1" selected="0">
            <x v="28"/>
          </reference>
          <reference field="5" count="1">
            <x v="465"/>
          </reference>
        </references>
      </pivotArea>
    </format>
    <format dxfId="4107">
      <pivotArea dataOnly="0" labelOnly="1" fieldPosition="0">
        <references count="6">
          <reference field="0" count="1" selected="0">
            <x v="7"/>
          </reference>
          <reference field="1" count="1" selected="0">
            <x v="1"/>
          </reference>
          <reference field="2" count="1" selected="0">
            <x v="30"/>
          </reference>
          <reference field="3" count="1" selected="0">
            <x v="3"/>
          </reference>
          <reference field="4" count="1" selected="0">
            <x v="28"/>
          </reference>
          <reference field="5" count="1">
            <x v="90"/>
          </reference>
        </references>
      </pivotArea>
    </format>
    <format dxfId="4106">
      <pivotArea dataOnly="0" labelOnly="1" fieldPosition="0">
        <references count="6">
          <reference field="0" count="1" selected="0">
            <x v="7"/>
          </reference>
          <reference field="1" count="1" selected="0">
            <x v="1"/>
          </reference>
          <reference field="2" count="1" selected="0">
            <x v="46"/>
          </reference>
          <reference field="3" count="1" selected="0">
            <x v="3"/>
          </reference>
          <reference field="4" count="1" selected="0">
            <x v="28"/>
          </reference>
          <reference field="5" count="1">
            <x v="421"/>
          </reference>
        </references>
      </pivotArea>
    </format>
    <format dxfId="4105">
      <pivotArea dataOnly="0" labelOnly="1" fieldPosition="0">
        <references count="6">
          <reference field="0" count="1" selected="0">
            <x v="7"/>
          </reference>
          <reference field="1" count="1" selected="0">
            <x v="1"/>
          </reference>
          <reference field="2" count="1" selected="0">
            <x v="49"/>
          </reference>
          <reference field="3" count="1" selected="0">
            <x v="3"/>
          </reference>
          <reference field="4" count="1" selected="0">
            <x v="28"/>
          </reference>
          <reference field="5" count="1">
            <x v="322"/>
          </reference>
        </references>
      </pivotArea>
    </format>
    <format dxfId="4104">
      <pivotArea dataOnly="0" labelOnly="1" fieldPosition="0">
        <references count="6">
          <reference field="0" count="1" selected="0">
            <x v="7"/>
          </reference>
          <reference field="1" count="1" selected="0">
            <x v="2"/>
          </reference>
          <reference field="2" count="1" selected="0">
            <x v="14"/>
          </reference>
          <reference field="3" count="1" selected="0">
            <x v="3"/>
          </reference>
          <reference field="4" count="1" selected="0">
            <x v="80"/>
          </reference>
          <reference field="5" count="1">
            <x v="331"/>
          </reference>
        </references>
      </pivotArea>
    </format>
    <format dxfId="4103">
      <pivotArea dataOnly="0" labelOnly="1" fieldPosition="0">
        <references count="6">
          <reference field="0" count="1" selected="0">
            <x v="7"/>
          </reference>
          <reference field="1" count="1" selected="0">
            <x v="2"/>
          </reference>
          <reference field="2" count="1" selected="0">
            <x v="16"/>
          </reference>
          <reference field="3" count="1" selected="0">
            <x v="3"/>
          </reference>
          <reference field="4" count="1" selected="0">
            <x v="80"/>
          </reference>
          <reference field="5" count="1">
            <x v="328"/>
          </reference>
        </references>
      </pivotArea>
    </format>
    <format dxfId="4102">
      <pivotArea dataOnly="0" labelOnly="1" fieldPosition="0">
        <references count="6">
          <reference field="0" count="1" selected="0">
            <x v="7"/>
          </reference>
          <reference field="1" count="1" selected="0">
            <x v="2"/>
          </reference>
          <reference field="2" count="1" selected="0">
            <x v="18"/>
          </reference>
          <reference field="3" count="1" selected="0">
            <x v="3"/>
          </reference>
          <reference field="4" count="1" selected="0">
            <x v="80"/>
          </reference>
          <reference field="5" count="1">
            <x v="320"/>
          </reference>
        </references>
      </pivotArea>
    </format>
    <format dxfId="4101">
      <pivotArea dataOnly="0" labelOnly="1" fieldPosition="0">
        <references count="6">
          <reference field="0" count="1" selected="0">
            <x v="7"/>
          </reference>
          <reference field="1" count="1" selected="0">
            <x v="2"/>
          </reference>
          <reference field="2" count="1" selected="0">
            <x v="31"/>
          </reference>
          <reference field="3" count="1" selected="0">
            <x v="3"/>
          </reference>
          <reference field="4" count="1" selected="0">
            <x v="80"/>
          </reference>
          <reference field="5" count="1">
            <x v="259"/>
          </reference>
        </references>
      </pivotArea>
    </format>
    <format dxfId="4100">
      <pivotArea dataOnly="0" labelOnly="1" fieldPosition="0">
        <references count="6">
          <reference field="0" count="1" selected="0">
            <x v="7"/>
          </reference>
          <reference field="1" count="1" selected="0">
            <x v="2"/>
          </reference>
          <reference field="2" count="1" selected="0">
            <x v="34"/>
          </reference>
          <reference field="3" count="1" selected="0">
            <x v="3"/>
          </reference>
          <reference field="4" count="1" selected="0">
            <x v="80"/>
          </reference>
          <reference field="5" count="1">
            <x v="261"/>
          </reference>
        </references>
      </pivotArea>
    </format>
    <format dxfId="4099">
      <pivotArea dataOnly="0" labelOnly="1" fieldPosition="0">
        <references count="6">
          <reference field="0" count="1" selected="0">
            <x v="7"/>
          </reference>
          <reference field="1" count="1" selected="0">
            <x v="2"/>
          </reference>
          <reference field="2" count="1" selected="0">
            <x v="41"/>
          </reference>
          <reference field="3" count="1" selected="0">
            <x v="3"/>
          </reference>
          <reference field="4" count="1" selected="0">
            <x v="80"/>
          </reference>
          <reference field="5" count="1">
            <x v="266"/>
          </reference>
        </references>
      </pivotArea>
    </format>
    <format dxfId="4098">
      <pivotArea dataOnly="0" labelOnly="1" fieldPosition="0">
        <references count="6">
          <reference field="0" count="1" selected="0">
            <x v="7"/>
          </reference>
          <reference field="1" count="1" selected="0">
            <x v="3"/>
          </reference>
          <reference field="2" count="1" selected="0">
            <x v="4"/>
          </reference>
          <reference field="3" count="1" selected="0">
            <x v="3"/>
          </reference>
          <reference field="4" count="1" selected="0">
            <x v="76"/>
          </reference>
          <reference field="5" count="1">
            <x v="499"/>
          </reference>
        </references>
      </pivotArea>
    </format>
    <format dxfId="4097">
      <pivotArea dataOnly="0" labelOnly="1" fieldPosition="0">
        <references count="6">
          <reference field="0" count="1" selected="0">
            <x v="7"/>
          </reference>
          <reference field="1" count="1" selected="0">
            <x v="3"/>
          </reference>
          <reference field="2" count="1" selected="0">
            <x v="11"/>
          </reference>
          <reference field="3" count="1" selected="0">
            <x v="3"/>
          </reference>
          <reference field="4" count="1" selected="0">
            <x v="76"/>
          </reference>
          <reference field="5" count="1">
            <x v="295"/>
          </reference>
        </references>
      </pivotArea>
    </format>
    <format dxfId="4096">
      <pivotArea dataOnly="0" labelOnly="1" fieldPosition="0">
        <references count="6">
          <reference field="0" count="1" selected="0">
            <x v="7"/>
          </reference>
          <reference field="1" count="1" selected="0">
            <x v="6"/>
          </reference>
          <reference field="2" count="1" selected="0">
            <x v="4"/>
          </reference>
          <reference field="3" count="1" selected="0">
            <x v="3"/>
          </reference>
          <reference field="4" count="1" selected="0">
            <x v="78"/>
          </reference>
          <reference field="5" count="3">
            <x v="230"/>
            <x v="371"/>
            <x v="521"/>
          </reference>
        </references>
      </pivotArea>
    </format>
    <format dxfId="4095">
      <pivotArea dataOnly="0" labelOnly="1" fieldPosition="0">
        <references count="6">
          <reference field="0" count="1" selected="0">
            <x v="7"/>
          </reference>
          <reference field="1" count="1" selected="0">
            <x v="6"/>
          </reference>
          <reference field="2" count="1" selected="0">
            <x v="6"/>
          </reference>
          <reference field="3" count="1" selected="0">
            <x v="3"/>
          </reference>
          <reference field="4" count="1" selected="0">
            <x v="78"/>
          </reference>
          <reference field="5" count="3">
            <x v="116"/>
            <x v="379"/>
            <x v="528"/>
          </reference>
        </references>
      </pivotArea>
    </format>
    <format dxfId="4094">
      <pivotArea dataOnly="0" labelOnly="1" fieldPosition="0">
        <references count="6">
          <reference field="0" count="1" selected="0">
            <x v="7"/>
          </reference>
          <reference field="1" count="1" selected="0">
            <x v="6"/>
          </reference>
          <reference field="2" count="1" selected="0">
            <x v="8"/>
          </reference>
          <reference field="3" count="1" selected="0">
            <x v="3"/>
          </reference>
          <reference field="4" count="1" selected="0">
            <x v="78"/>
          </reference>
          <reference field="5" count="3">
            <x v="310"/>
            <x v="378"/>
            <x v="387"/>
          </reference>
        </references>
      </pivotArea>
    </format>
    <format dxfId="4093">
      <pivotArea dataOnly="0" labelOnly="1" fieldPosition="0">
        <references count="6">
          <reference field="0" count="1" selected="0">
            <x v="7"/>
          </reference>
          <reference field="1" count="1" selected="0">
            <x v="6"/>
          </reference>
          <reference field="2" count="1" selected="0">
            <x v="10"/>
          </reference>
          <reference field="3" count="1" selected="0">
            <x v="3"/>
          </reference>
          <reference field="4" count="1" selected="0">
            <x v="78"/>
          </reference>
          <reference field="5" count="3">
            <x v="193"/>
            <x v="213"/>
            <x v="388"/>
          </reference>
        </references>
      </pivotArea>
    </format>
    <format dxfId="4092">
      <pivotArea dataOnly="0" labelOnly="1" fieldPosition="0">
        <references count="6">
          <reference field="0" count="1" selected="0">
            <x v="7"/>
          </reference>
          <reference field="1" count="1" selected="0">
            <x v="6"/>
          </reference>
          <reference field="2" count="1" selected="0">
            <x v="11"/>
          </reference>
          <reference field="3" count="1" selected="0">
            <x v="3"/>
          </reference>
          <reference field="4" count="1" selected="0">
            <x v="78"/>
          </reference>
          <reference field="5" count="2">
            <x v="111"/>
            <x v="160"/>
          </reference>
        </references>
      </pivotArea>
    </format>
    <format dxfId="4091">
      <pivotArea dataOnly="0" labelOnly="1" fieldPosition="0">
        <references count="6">
          <reference field="0" count="1" selected="0">
            <x v="7"/>
          </reference>
          <reference field="1" count="1" selected="0">
            <x v="6"/>
          </reference>
          <reference field="2" count="1" selected="0">
            <x v="12"/>
          </reference>
          <reference field="3" count="1" selected="0">
            <x v="3"/>
          </reference>
          <reference field="4" count="1" selected="0">
            <x v="78"/>
          </reference>
          <reference field="5" count="2">
            <x v="85"/>
            <x v="382"/>
          </reference>
        </references>
      </pivotArea>
    </format>
    <format dxfId="4090">
      <pivotArea dataOnly="0" labelOnly="1" fieldPosition="0">
        <references count="6">
          <reference field="0" count="1" selected="0">
            <x v="7"/>
          </reference>
          <reference field="1" count="1" selected="0">
            <x v="6"/>
          </reference>
          <reference field="2" count="1" selected="0">
            <x v="14"/>
          </reference>
          <reference field="3" count="1" selected="0">
            <x v="3"/>
          </reference>
          <reference field="4" count="1" selected="0">
            <x v="78"/>
          </reference>
          <reference field="5" count="2">
            <x v="334"/>
            <x v="394"/>
          </reference>
        </references>
      </pivotArea>
    </format>
    <format dxfId="4089">
      <pivotArea dataOnly="0" labelOnly="1" fieldPosition="0">
        <references count="6">
          <reference field="0" count="1" selected="0">
            <x v="7"/>
          </reference>
          <reference field="1" count="1" selected="0">
            <x v="6"/>
          </reference>
          <reference field="2" count="1" selected="0">
            <x v="15"/>
          </reference>
          <reference field="3" count="1" selected="0">
            <x v="3"/>
          </reference>
          <reference field="4" count="1" selected="0">
            <x v="78"/>
          </reference>
          <reference field="5" count="1">
            <x v="356"/>
          </reference>
        </references>
      </pivotArea>
    </format>
    <format dxfId="4088">
      <pivotArea dataOnly="0" labelOnly="1" fieldPosition="0">
        <references count="6">
          <reference field="0" count="1" selected="0">
            <x v="7"/>
          </reference>
          <reference field="1" count="1" selected="0">
            <x v="6"/>
          </reference>
          <reference field="2" count="1" selected="0">
            <x v="16"/>
          </reference>
          <reference field="3" count="1" selected="0">
            <x v="3"/>
          </reference>
          <reference field="4" count="1" selected="0">
            <x v="78"/>
          </reference>
          <reference field="5" count="1">
            <x v="151"/>
          </reference>
        </references>
      </pivotArea>
    </format>
    <format dxfId="4087">
      <pivotArea dataOnly="0" labelOnly="1" fieldPosition="0">
        <references count="6">
          <reference field="0" count="1" selected="0">
            <x v="7"/>
          </reference>
          <reference field="1" count="1" selected="0">
            <x v="6"/>
          </reference>
          <reference field="2" count="1" selected="0">
            <x v="18"/>
          </reference>
          <reference field="3" count="1" selected="0">
            <x v="3"/>
          </reference>
          <reference field="4" count="1" selected="0">
            <x v="78"/>
          </reference>
          <reference field="5" count="1">
            <x v="63"/>
          </reference>
        </references>
      </pivotArea>
    </format>
    <format dxfId="4086">
      <pivotArea dataOnly="0" labelOnly="1" fieldPosition="0">
        <references count="6">
          <reference field="0" count="1" selected="0">
            <x v="7"/>
          </reference>
          <reference field="1" count="1" selected="0">
            <x v="8"/>
          </reference>
          <reference field="2" count="1" selected="0">
            <x v="4"/>
          </reference>
          <reference field="3" count="1" selected="0">
            <x v="3"/>
          </reference>
          <reference field="4" count="1" selected="0">
            <x v="85"/>
          </reference>
          <reference field="5" count="1">
            <x v="369"/>
          </reference>
        </references>
      </pivotArea>
    </format>
    <format dxfId="4085">
      <pivotArea dataOnly="0" labelOnly="1" fieldPosition="0">
        <references count="6">
          <reference field="0" count="1" selected="0">
            <x v="7"/>
          </reference>
          <reference field="1" count="1" selected="0">
            <x v="8"/>
          </reference>
          <reference field="2" count="1" selected="0">
            <x v="6"/>
          </reference>
          <reference field="3" count="1" selected="0">
            <x v="3"/>
          </reference>
          <reference field="4" count="1" selected="0">
            <x v="85"/>
          </reference>
          <reference field="5" count="1">
            <x v="342"/>
          </reference>
        </references>
      </pivotArea>
    </format>
    <format dxfId="4084">
      <pivotArea dataOnly="0" labelOnly="1" fieldPosition="0">
        <references count="6">
          <reference field="0" count="1" selected="0">
            <x v="7"/>
          </reference>
          <reference field="1" count="1" selected="0">
            <x v="8"/>
          </reference>
          <reference field="2" count="1" selected="0">
            <x v="8"/>
          </reference>
          <reference field="3" count="1" selected="0">
            <x v="3"/>
          </reference>
          <reference field="4" count="1" selected="0">
            <x v="85"/>
          </reference>
          <reference field="5" count="1">
            <x v="9"/>
          </reference>
        </references>
      </pivotArea>
    </format>
    <format dxfId="4083">
      <pivotArea dataOnly="0" labelOnly="1" fieldPosition="0">
        <references count="6">
          <reference field="0" count="1" selected="0">
            <x v="7"/>
          </reference>
          <reference field="1" count="1" selected="0">
            <x v="8"/>
          </reference>
          <reference field="2" count="1" selected="0">
            <x v="10"/>
          </reference>
          <reference field="3" count="1" selected="0">
            <x v="3"/>
          </reference>
          <reference field="4" count="1" selected="0">
            <x v="85"/>
          </reference>
          <reference field="5" count="1">
            <x v="61"/>
          </reference>
        </references>
      </pivotArea>
    </format>
    <format dxfId="4082">
      <pivotArea dataOnly="0" labelOnly="1" fieldPosition="0">
        <references count="6">
          <reference field="0" count="1" selected="0">
            <x v="7"/>
          </reference>
          <reference field="1" count="1" selected="0">
            <x v="8"/>
          </reference>
          <reference field="2" count="1" selected="0">
            <x v="11"/>
          </reference>
          <reference field="3" count="1" selected="0">
            <x v="3"/>
          </reference>
          <reference field="4" count="1" selected="0">
            <x v="85"/>
          </reference>
          <reference field="5" count="1">
            <x v="13"/>
          </reference>
        </references>
      </pivotArea>
    </format>
    <format dxfId="4081">
      <pivotArea dataOnly="0" labelOnly="1" fieldPosition="0">
        <references count="6">
          <reference field="0" count="1" selected="0">
            <x v="7"/>
          </reference>
          <reference field="1" count="1" selected="0">
            <x v="8"/>
          </reference>
          <reference field="2" count="1" selected="0">
            <x v="12"/>
          </reference>
          <reference field="3" count="1" selected="0">
            <x v="3"/>
          </reference>
          <reference field="4" count="1" selected="0">
            <x v="85"/>
          </reference>
          <reference field="5" count="1">
            <x v="343"/>
          </reference>
        </references>
      </pivotArea>
    </format>
    <format dxfId="4080">
      <pivotArea dataOnly="0" labelOnly="1" fieldPosition="0">
        <references count="6">
          <reference field="0" count="1" selected="0">
            <x v="7"/>
          </reference>
          <reference field="1" count="1" selected="0">
            <x v="8"/>
          </reference>
          <reference field="2" count="1" selected="0">
            <x v="15"/>
          </reference>
          <reference field="3" count="1" selected="0">
            <x v="3"/>
          </reference>
          <reference field="4" count="1" selected="0">
            <x v="85"/>
          </reference>
          <reference field="5" count="1">
            <x v="64"/>
          </reference>
        </references>
      </pivotArea>
    </format>
    <format dxfId="4079">
      <pivotArea dataOnly="0" labelOnly="1" fieldPosition="0">
        <references count="6">
          <reference field="0" count="1" selected="0">
            <x v="8"/>
          </reference>
          <reference field="1" count="1" selected="0">
            <x v="1"/>
          </reference>
          <reference field="2" count="1" selected="0">
            <x v="4"/>
          </reference>
          <reference field="3" count="1" selected="0">
            <x v="25"/>
          </reference>
          <reference field="4" count="1" selected="0">
            <x v="28"/>
          </reference>
          <reference field="5" count="1">
            <x v="467"/>
          </reference>
        </references>
      </pivotArea>
    </format>
    <format dxfId="4078">
      <pivotArea dataOnly="0" labelOnly="1" fieldPosition="0">
        <references count="6">
          <reference field="0" count="1" selected="0">
            <x v="8"/>
          </reference>
          <reference field="1" count="1" selected="0">
            <x v="1"/>
          </reference>
          <reference field="2" count="1" selected="0">
            <x v="6"/>
          </reference>
          <reference field="3" count="1" selected="0">
            <x v="25"/>
          </reference>
          <reference field="4" count="1" selected="0">
            <x v="28"/>
          </reference>
          <reference field="5" count="1">
            <x v="460"/>
          </reference>
        </references>
      </pivotArea>
    </format>
    <format dxfId="4077">
      <pivotArea dataOnly="0" labelOnly="1" fieldPosition="0">
        <references count="6">
          <reference field="0" count="1" selected="0">
            <x v="8"/>
          </reference>
          <reference field="1" count="1" selected="0">
            <x v="1"/>
          </reference>
          <reference field="2" count="1" selected="0">
            <x v="12"/>
          </reference>
          <reference field="3" count="1" selected="0">
            <x v="25"/>
          </reference>
          <reference field="4" count="1" selected="0">
            <x v="28"/>
          </reference>
          <reference field="5" count="1">
            <x v="461"/>
          </reference>
        </references>
      </pivotArea>
    </format>
    <format dxfId="4076">
      <pivotArea dataOnly="0" labelOnly="1" fieldPosition="0">
        <references count="6">
          <reference field="0" count="1" selected="0">
            <x v="8"/>
          </reference>
          <reference field="1" count="1" selected="0">
            <x v="1"/>
          </reference>
          <reference field="2" count="1" selected="0">
            <x v="14"/>
          </reference>
          <reference field="3" count="1" selected="0">
            <x v="25"/>
          </reference>
          <reference field="4" count="1" selected="0">
            <x v="28"/>
          </reference>
          <reference field="5" count="1">
            <x v="451"/>
          </reference>
        </references>
      </pivotArea>
    </format>
    <format dxfId="4075">
      <pivotArea dataOnly="0" labelOnly="1" fieldPosition="0">
        <references count="6">
          <reference field="0" count="1" selected="0">
            <x v="8"/>
          </reference>
          <reference field="1" count="1" selected="0">
            <x v="1"/>
          </reference>
          <reference field="2" count="1" selected="0">
            <x v="15"/>
          </reference>
          <reference field="3" count="1" selected="0">
            <x v="25"/>
          </reference>
          <reference field="4" count="1" selected="0">
            <x v="28"/>
          </reference>
          <reference field="5" count="1">
            <x v="458"/>
          </reference>
        </references>
      </pivotArea>
    </format>
    <format dxfId="4074">
      <pivotArea dataOnly="0" labelOnly="1" fieldPosition="0">
        <references count="6">
          <reference field="0" count="1" selected="0">
            <x v="8"/>
          </reference>
          <reference field="1" count="1" selected="0">
            <x v="1"/>
          </reference>
          <reference field="2" count="1" selected="0">
            <x v="18"/>
          </reference>
          <reference field="3" count="1" selected="0">
            <x v="25"/>
          </reference>
          <reference field="4" count="1" selected="0">
            <x v="28"/>
          </reference>
          <reference field="5" count="1">
            <x v="447"/>
          </reference>
        </references>
      </pivotArea>
    </format>
    <format dxfId="4073">
      <pivotArea dataOnly="0" labelOnly="1" fieldPosition="0">
        <references count="6">
          <reference field="0" count="1" selected="0">
            <x v="8"/>
          </reference>
          <reference field="1" count="1" selected="0">
            <x v="1"/>
          </reference>
          <reference field="2" count="1" selected="0">
            <x v="19"/>
          </reference>
          <reference field="3" count="1" selected="0">
            <x v="25"/>
          </reference>
          <reference field="4" count="1" selected="0">
            <x v="28"/>
          </reference>
          <reference field="5" count="1">
            <x v="450"/>
          </reference>
        </references>
      </pivotArea>
    </format>
    <format dxfId="4072">
      <pivotArea dataOnly="0" labelOnly="1" fieldPosition="0">
        <references count="6">
          <reference field="0" count="1" selected="0">
            <x v="8"/>
          </reference>
          <reference field="1" count="1" selected="0">
            <x v="1"/>
          </reference>
          <reference field="2" count="1" selected="0">
            <x v="20"/>
          </reference>
          <reference field="3" count="1" selected="0">
            <x v="25"/>
          </reference>
          <reference field="4" count="1" selected="0">
            <x v="28"/>
          </reference>
          <reference field="5" count="1">
            <x v="468"/>
          </reference>
        </references>
      </pivotArea>
    </format>
    <format dxfId="4071">
      <pivotArea dataOnly="0" labelOnly="1" fieldPosition="0">
        <references count="6">
          <reference field="0" count="1" selected="0">
            <x v="8"/>
          </reference>
          <reference field="1" count="1" selected="0">
            <x v="1"/>
          </reference>
          <reference field="2" count="1" selected="0">
            <x v="24"/>
          </reference>
          <reference field="3" count="1" selected="0">
            <x v="25"/>
          </reference>
          <reference field="4" count="1" selected="0">
            <x v="28"/>
          </reference>
          <reference field="5" count="1">
            <x v="449"/>
          </reference>
        </references>
      </pivotArea>
    </format>
    <format dxfId="4070">
      <pivotArea dataOnly="0" labelOnly="1" fieldPosition="0">
        <references count="6">
          <reference field="0" count="1" selected="0">
            <x v="8"/>
          </reference>
          <reference field="1" count="1" selected="0">
            <x v="1"/>
          </reference>
          <reference field="2" count="1" selected="0">
            <x v="26"/>
          </reference>
          <reference field="3" count="1" selected="0">
            <x v="25"/>
          </reference>
          <reference field="4" count="1" selected="0">
            <x v="28"/>
          </reference>
          <reference field="5" count="1">
            <x v="472"/>
          </reference>
        </references>
      </pivotArea>
    </format>
    <format dxfId="4069">
      <pivotArea dataOnly="0" labelOnly="1" fieldPosition="0">
        <references count="6">
          <reference field="0" count="1" selected="0">
            <x v="8"/>
          </reference>
          <reference field="1" count="1" selected="0">
            <x v="1"/>
          </reference>
          <reference field="2" count="1" selected="0">
            <x v="27"/>
          </reference>
          <reference field="3" count="1" selected="0">
            <x v="25"/>
          </reference>
          <reference field="4" count="1" selected="0">
            <x v="28"/>
          </reference>
          <reference field="5" count="1">
            <x v="564"/>
          </reference>
        </references>
      </pivotArea>
    </format>
    <format dxfId="4068">
      <pivotArea dataOnly="0" labelOnly="1" fieldPosition="0">
        <references count="6">
          <reference field="0" count="1" selected="0">
            <x v="8"/>
          </reference>
          <reference field="1" count="1" selected="0">
            <x v="1"/>
          </reference>
          <reference field="2" count="1" selected="0">
            <x v="28"/>
          </reference>
          <reference field="3" count="1" selected="0">
            <x v="25"/>
          </reference>
          <reference field="4" count="1" selected="0">
            <x v="28"/>
          </reference>
          <reference field="5" count="1">
            <x v="465"/>
          </reference>
        </references>
      </pivotArea>
    </format>
    <format dxfId="4067">
      <pivotArea dataOnly="0" labelOnly="1" fieldPosition="0">
        <references count="6">
          <reference field="0" count="1" selected="0">
            <x v="8"/>
          </reference>
          <reference field="1" count="1" selected="0">
            <x v="1"/>
          </reference>
          <reference field="2" count="1" selected="0">
            <x v="30"/>
          </reference>
          <reference field="3" count="1" selected="0">
            <x v="25"/>
          </reference>
          <reference field="4" count="1" selected="0">
            <x v="28"/>
          </reference>
          <reference field="5" count="1">
            <x v="88"/>
          </reference>
        </references>
      </pivotArea>
    </format>
    <format dxfId="4066">
      <pivotArea dataOnly="0" labelOnly="1" fieldPosition="0">
        <references count="6">
          <reference field="0" count="1" selected="0">
            <x v="8"/>
          </reference>
          <reference field="1" count="1" selected="0">
            <x v="2"/>
          </reference>
          <reference field="2" count="1" selected="0">
            <x v="14"/>
          </reference>
          <reference field="3" count="1" selected="0">
            <x v="25"/>
          </reference>
          <reference field="4" count="1" selected="0">
            <x v="80"/>
          </reference>
          <reference field="5" count="1">
            <x v="331"/>
          </reference>
        </references>
      </pivotArea>
    </format>
    <format dxfId="4065">
      <pivotArea dataOnly="0" labelOnly="1" fieldPosition="0">
        <references count="6">
          <reference field="0" count="1" selected="0">
            <x v="8"/>
          </reference>
          <reference field="1" count="1" selected="0">
            <x v="2"/>
          </reference>
          <reference field="2" count="1" selected="0">
            <x v="15"/>
          </reference>
          <reference field="3" count="1" selected="0">
            <x v="25"/>
          </reference>
          <reference field="4" count="1" selected="0">
            <x v="80"/>
          </reference>
          <reference field="5" count="1">
            <x v="208"/>
          </reference>
        </references>
      </pivotArea>
    </format>
    <format dxfId="4064">
      <pivotArea dataOnly="0" labelOnly="1" fieldPosition="0">
        <references count="6">
          <reference field="0" count="1" selected="0">
            <x v="8"/>
          </reference>
          <reference field="1" count="1" selected="0">
            <x v="2"/>
          </reference>
          <reference field="2" count="1" selected="0">
            <x v="16"/>
          </reference>
          <reference field="3" count="1" selected="0">
            <x v="25"/>
          </reference>
          <reference field="4" count="1" selected="0">
            <x v="80"/>
          </reference>
          <reference field="5" count="1">
            <x v="328"/>
          </reference>
        </references>
      </pivotArea>
    </format>
    <format dxfId="4063">
      <pivotArea dataOnly="0" labelOnly="1" fieldPosition="0">
        <references count="6">
          <reference field="0" count="1" selected="0">
            <x v="8"/>
          </reference>
          <reference field="1" count="1" selected="0">
            <x v="2"/>
          </reference>
          <reference field="2" count="1" selected="0">
            <x v="29"/>
          </reference>
          <reference field="3" count="1" selected="0">
            <x v="25"/>
          </reference>
          <reference field="4" count="1" selected="0">
            <x v="80"/>
          </reference>
          <reference field="5" count="1">
            <x v="270"/>
          </reference>
        </references>
      </pivotArea>
    </format>
    <format dxfId="4062">
      <pivotArea dataOnly="0" labelOnly="1" fieldPosition="0">
        <references count="6">
          <reference field="0" count="1" selected="0">
            <x v="8"/>
          </reference>
          <reference field="1" count="1" selected="0">
            <x v="2"/>
          </reference>
          <reference field="2" count="1" selected="0">
            <x v="31"/>
          </reference>
          <reference field="3" count="1" selected="0">
            <x v="25"/>
          </reference>
          <reference field="4" count="1" selected="0">
            <x v="80"/>
          </reference>
          <reference field="5" count="1">
            <x v="259"/>
          </reference>
        </references>
      </pivotArea>
    </format>
    <format dxfId="4061">
      <pivotArea dataOnly="0" labelOnly="1" fieldPosition="0">
        <references count="6">
          <reference field="0" count="1" selected="0">
            <x v="8"/>
          </reference>
          <reference field="1" count="1" selected="0">
            <x v="2"/>
          </reference>
          <reference field="2" count="1" selected="0">
            <x v="34"/>
          </reference>
          <reference field="3" count="1" selected="0">
            <x v="25"/>
          </reference>
          <reference field="4" count="1" selected="0">
            <x v="80"/>
          </reference>
          <reference field="5" count="1">
            <x v="263"/>
          </reference>
        </references>
      </pivotArea>
    </format>
    <format dxfId="4060">
      <pivotArea dataOnly="0" labelOnly="1" fieldPosition="0">
        <references count="6">
          <reference field="0" count="1" selected="0">
            <x v="8"/>
          </reference>
          <reference field="1" count="1" selected="0">
            <x v="2"/>
          </reference>
          <reference field="2" count="1" selected="0">
            <x v="41"/>
          </reference>
          <reference field="3" count="1" selected="0">
            <x v="25"/>
          </reference>
          <reference field="4" count="1" selected="0">
            <x v="80"/>
          </reference>
          <reference field="5" count="1">
            <x v="266"/>
          </reference>
        </references>
      </pivotArea>
    </format>
    <format dxfId="4059">
      <pivotArea dataOnly="0" labelOnly="1" fieldPosition="0">
        <references count="6">
          <reference field="0" count="1" selected="0">
            <x v="8"/>
          </reference>
          <reference field="1" count="1" selected="0">
            <x v="2"/>
          </reference>
          <reference field="2" count="1" selected="0">
            <x v="56"/>
          </reference>
          <reference field="3" count="1" selected="0">
            <x v="25"/>
          </reference>
          <reference field="4" count="1" selected="0">
            <x v="80"/>
          </reference>
          <reference field="5" count="1">
            <x v="574"/>
          </reference>
        </references>
      </pivotArea>
    </format>
    <format dxfId="4058">
      <pivotArea dataOnly="0" labelOnly="1" fieldPosition="0">
        <references count="6">
          <reference field="0" count="1" selected="0">
            <x v="8"/>
          </reference>
          <reference field="1" count="1" selected="0">
            <x v="3"/>
          </reference>
          <reference field="2" count="1" selected="0">
            <x v="4"/>
          </reference>
          <reference field="3" count="1" selected="0">
            <x v="25"/>
          </reference>
          <reference field="4" count="1" selected="0">
            <x v="76"/>
          </reference>
          <reference field="5" count="1">
            <x v="498"/>
          </reference>
        </references>
      </pivotArea>
    </format>
    <format dxfId="4057">
      <pivotArea dataOnly="0" labelOnly="1" fieldPosition="0">
        <references count="6">
          <reference field="0" count="1" selected="0">
            <x v="8"/>
          </reference>
          <reference field="1" count="1" selected="0">
            <x v="4"/>
          </reference>
          <reference field="2" count="1" selected="0">
            <x v="4"/>
          </reference>
          <reference field="3" count="1" selected="0">
            <x v="25"/>
          </reference>
          <reference field="4" count="1" selected="0">
            <x v="7"/>
          </reference>
          <reference field="5" count="1">
            <x v="397"/>
          </reference>
        </references>
      </pivotArea>
    </format>
    <format dxfId="4056">
      <pivotArea dataOnly="0" labelOnly="1" fieldPosition="0">
        <references count="6">
          <reference field="0" count="1" selected="0">
            <x v="8"/>
          </reference>
          <reference field="1" count="1" selected="0">
            <x v="4"/>
          </reference>
          <reference field="2" count="1" selected="0">
            <x v="6"/>
          </reference>
          <reference field="3" count="1" selected="0">
            <x v="25"/>
          </reference>
          <reference field="4" count="1" selected="0">
            <x v="7"/>
          </reference>
          <reference field="5" count="1">
            <x v="177"/>
          </reference>
        </references>
      </pivotArea>
    </format>
    <format dxfId="4055">
      <pivotArea dataOnly="0" labelOnly="1" fieldPosition="0">
        <references count="6">
          <reference field="0" count="1" selected="0">
            <x v="8"/>
          </reference>
          <reference field="1" count="1" selected="0">
            <x v="4"/>
          </reference>
          <reference field="2" count="1" selected="0">
            <x v="12"/>
          </reference>
          <reference field="3" count="1" selected="0">
            <x v="25"/>
          </reference>
          <reference field="4" count="1" selected="0">
            <x v="7"/>
          </reference>
          <reference field="5" count="1">
            <x v="440"/>
          </reference>
        </references>
      </pivotArea>
    </format>
    <format dxfId="4054">
      <pivotArea dataOnly="0" labelOnly="1" fieldPosition="0">
        <references count="6">
          <reference field="0" count="1" selected="0">
            <x v="8"/>
          </reference>
          <reference field="1" count="1" selected="0">
            <x v="4"/>
          </reference>
          <reference field="2" count="1" selected="0">
            <x v="14"/>
          </reference>
          <reference field="3" count="1" selected="0">
            <x v="25"/>
          </reference>
          <reference field="4" count="1" selected="0">
            <x v="7"/>
          </reference>
          <reference field="5" count="1">
            <x v="48"/>
          </reference>
        </references>
      </pivotArea>
    </format>
    <format dxfId="4053">
      <pivotArea dataOnly="0" labelOnly="1" fieldPosition="0">
        <references count="6">
          <reference field="0" count="1" selected="0">
            <x v="8"/>
          </reference>
          <reference field="1" count="1" selected="0">
            <x v="4"/>
          </reference>
          <reference field="2" count="1" selected="0">
            <x v="16"/>
          </reference>
          <reference field="3" count="1" selected="0">
            <x v="25"/>
          </reference>
          <reference field="4" count="1" selected="0">
            <x v="7"/>
          </reference>
          <reference field="5" count="1">
            <x v="146"/>
          </reference>
        </references>
      </pivotArea>
    </format>
    <format dxfId="4052">
      <pivotArea dataOnly="0" labelOnly="1" fieldPosition="0">
        <references count="6">
          <reference field="0" count="1" selected="0">
            <x v="8"/>
          </reference>
          <reference field="1" count="1" selected="0">
            <x v="6"/>
          </reference>
          <reference field="2" count="1" selected="0">
            <x v="6"/>
          </reference>
          <reference field="3" count="1" selected="0">
            <x v="25"/>
          </reference>
          <reference field="4" count="1" selected="0">
            <x v="4"/>
          </reference>
          <reference field="5" count="1">
            <x v="529"/>
          </reference>
        </references>
      </pivotArea>
    </format>
    <format dxfId="4051">
      <pivotArea dataOnly="0" labelOnly="1" fieldPosition="0">
        <references count="6">
          <reference field="0" count="1" selected="0">
            <x v="8"/>
          </reference>
          <reference field="1" count="1" selected="0">
            <x v="6"/>
          </reference>
          <reference field="2" count="1" selected="0">
            <x v="10"/>
          </reference>
          <reference field="3" count="1" selected="0">
            <x v="25"/>
          </reference>
          <reference field="4" count="1" selected="0">
            <x v="4"/>
          </reference>
          <reference field="5" count="2">
            <x v="176"/>
            <x v="294"/>
          </reference>
        </references>
      </pivotArea>
    </format>
    <format dxfId="4050">
      <pivotArea dataOnly="0" labelOnly="1" fieldPosition="0">
        <references count="6">
          <reference field="0" count="1" selected="0">
            <x v="8"/>
          </reference>
          <reference field="1" count="1" selected="0">
            <x v="6"/>
          </reference>
          <reference field="2" count="1" selected="0">
            <x v="15"/>
          </reference>
          <reference field="3" count="1" selected="0">
            <x v="25"/>
          </reference>
          <reference field="4" count="1" selected="0">
            <x v="4"/>
          </reference>
          <reference field="5" count="1">
            <x v="292"/>
          </reference>
        </references>
      </pivotArea>
    </format>
    <format dxfId="4049">
      <pivotArea dataOnly="0" labelOnly="1" fieldPosition="0">
        <references count="6">
          <reference field="0" count="1" selected="0">
            <x v="8"/>
          </reference>
          <reference field="1" count="1" selected="0">
            <x v="6"/>
          </reference>
          <reference field="2" count="1" selected="0">
            <x v="18"/>
          </reference>
          <reference field="3" count="1" selected="0">
            <x v="25"/>
          </reference>
          <reference field="4" count="1" selected="0">
            <x v="4"/>
          </reference>
          <reference field="5" count="1">
            <x v="605"/>
          </reference>
        </references>
      </pivotArea>
    </format>
    <format dxfId="4048">
      <pivotArea dataOnly="0" labelOnly="1" fieldPosition="0">
        <references count="6">
          <reference field="0" count="1" selected="0">
            <x v="8"/>
          </reference>
          <reference field="1" count="1" selected="0">
            <x v="6"/>
          </reference>
          <reference field="2" count="1" selected="0">
            <x v="19"/>
          </reference>
          <reference field="3" count="1" selected="0">
            <x v="25"/>
          </reference>
          <reference field="4" count="1" selected="0">
            <x v="4"/>
          </reference>
          <reference field="5" count="1">
            <x v="145"/>
          </reference>
        </references>
      </pivotArea>
    </format>
    <format dxfId="4047">
      <pivotArea dataOnly="0" labelOnly="1" fieldPosition="0">
        <references count="6">
          <reference field="0" count="1" selected="0">
            <x v="8"/>
          </reference>
          <reference field="1" count="1" selected="0">
            <x v="6"/>
          </reference>
          <reference field="2" count="1" selected="0">
            <x v="20"/>
          </reference>
          <reference field="3" count="1" selected="0">
            <x v="25"/>
          </reference>
          <reference field="4" count="1" selected="0">
            <x v="4"/>
          </reference>
          <reference field="5" count="1">
            <x v="423"/>
          </reference>
        </references>
      </pivotArea>
    </format>
    <format dxfId="4046">
      <pivotArea dataOnly="0" labelOnly="1" fieldPosition="0">
        <references count="6">
          <reference field="0" count="1" selected="0">
            <x v="8"/>
          </reference>
          <reference field="1" count="1" selected="0">
            <x v="6"/>
          </reference>
          <reference field="2" count="1" selected="0">
            <x v="25"/>
          </reference>
          <reference field="3" count="1" selected="0">
            <x v="25"/>
          </reference>
          <reference field="4" count="1" selected="0">
            <x v="4"/>
          </reference>
          <reference field="5" count="1">
            <x v="27"/>
          </reference>
        </references>
      </pivotArea>
    </format>
    <format dxfId="4045">
      <pivotArea dataOnly="0" labelOnly="1" fieldPosition="0">
        <references count="6">
          <reference field="0" count="1" selected="0">
            <x v="8"/>
          </reference>
          <reference field="1" count="1" selected="0">
            <x v="10"/>
          </reference>
          <reference field="2" count="1" selected="0">
            <x v="8"/>
          </reference>
          <reference field="3" count="1" selected="0">
            <x v="25"/>
          </reference>
          <reference field="4" count="1" selected="0">
            <x v="10"/>
          </reference>
          <reference field="5" count="1">
            <x v="293"/>
          </reference>
        </references>
      </pivotArea>
    </format>
    <format dxfId="4044">
      <pivotArea dataOnly="0" labelOnly="1" fieldPosition="0">
        <references count="6">
          <reference field="0" count="1" selected="0">
            <x v="8"/>
          </reference>
          <reference field="1" count="1" selected="0">
            <x v="12"/>
          </reference>
          <reference field="2" count="1" selected="0">
            <x v="4"/>
          </reference>
          <reference field="3" count="1" selected="0">
            <x v="25"/>
          </reference>
          <reference field="4" count="1" selected="0">
            <x v="19"/>
          </reference>
          <reference field="5" count="1">
            <x v="297"/>
          </reference>
        </references>
      </pivotArea>
    </format>
    <format dxfId="4043">
      <pivotArea dataOnly="0" labelOnly="1" fieldPosition="0">
        <references count="6">
          <reference field="0" count="1" selected="0">
            <x v="8"/>
          </reference>
          <reference field="1" count="1" selected="0">
            <x v="12"/>
          </reference>
          <reference field="2" count="1" selected="0">
            <x v="6"/>
          </reference>
          <reference field="3" count="1" selected="0">
            <x v="25"/>
          </reference>
          <reference field="4" count="1" selected="0">
            <x v="19"/>
          </reference>
          <reference field="5" count="1">
            <x v="280"/>
          </reference>
        </references>
      </pivotArea>
    </format>
    <format dxfId="4042">
      <pivotArea dataOnly="0" labelOnly="1" fieldPosition="0">
        <references count="6">
          <reference field="0" count="1" selected="0">
            <x v="8"/>
          </reference>
          <reference field="1" count="1" selected="0">
            <x v="13"/>
          </reference>
          <reference field="2" count="1" selected="0">
            <x v="4"/>
          </reference>
          <reference field="3" count="1" selected="0">
            <x v="25"/>
          </reference>
          <reference field="4" count="1" selected="0">
            <x v="8"/>
          </reference>
          <reference field="5" count="1">
            <x v="437"/>
          </reference>
        </references>
      </pivotArea>
    </format>
    <format dxfId="4041">
      <pivotArea dataOnly="0" labelOnly="1" fieldPosition="0">
        <references count="6">
          <reference field="0" count="1" selected="0">
            <x v="8"/>
          </reference>
          <reference field="1" count="1" selected="0">
            <x v="13"/>
          </reference>
          <reference field="2" count="1" selected="0">
            <x v="8"/>
          </reference>
          <reference field="3" count="1" selected="0">
            <x v="25"/>
          </reference>
          <reference field="4" count="1" selected="0">
            <x v="8"/>
          </reference>
          <reference field="5" count="1">
            <x v="412"/>
          </reference>
        </references>
      </pivotArea>
    </format>
    <format dxfId="4040">
      <pivotArea dataOnly="0" labelOnly="1" fieldPosition="0">
        <references count="6">
          <reference field="0" count="1" selected="0">
            <x v="8"/>
          </reference>
          <reference field="1" count="1" selected="0">
            <x v="13"/>
          </reference>
          <reference field="2" count="1" selected="0">
            <x v="16"/>
          </reference>
          <reference field="3" count="1" selected="0">
            <x v="25"/>
          </reference>
          <reference field="4" count="1" selected="0">
            <x v="8"/>
          </reference>
          <reference field="5" count="1">
            <x v="191"/>
          </reference>
        </references>
      </pivotArea>
    </format>
    <format dxfId="4039">
      <pivotArea dataOnly="0" labelOnly="1" fieldPosition="0">
        <references count="6">
          <reference field="0" count="1" selected="0">
            <x v="8"/>
          </reference>
          <reference field="1" count="1" selected="0">
            <x v="13"/>
          </reference>
          <reference field="2" count="1" selected="0">
            <x v="19"/>
          </reference>
          <reference field="3" count="1" selected="0">
            <x v="25"/>
          </reference>
          <reference field="4" count="1" selected="0">
            <x v="8"/>
          </reference>
          <reference field="5" count="1">
            <x v="487"/>
          </reference>
        </references>
      </pivotArea>
    </format>
    <format dxfId="4038">
      <pivotArea dataOnly="0" labelOnly="1" fieldPosition="0">
        <references count="6">
          <reference field="0" count="1" selected="0">
            <x v="9"/>
          </reference>
          <reference field="1" count="1" selected="0">
            <x v="1"/>
          </reference>
          <reference field="2" count="1" selected="0">
            <x v="4"/>
          </reference>
          <reference field="3" count="1" selected="0">
            <x v="26"/>
          </reference>
          <reference field="4" count="1" selected="0">
            <x v="28"/>
          </reference>
          <reference field="5" count="1">
            <x v="467"/>
          </reference>
        </references>
      </pivotArea>
    </format>
    <format dxfId="4037">
      <pivotArea dataOnly="0" labelOnly="1" fieldPosition="0">
        <references count="6">
          <reference field="0" count="1" selected="0">
            <x v="9"/>
          </reference>
          <reference field="1" count="1" selected="0">
            <x v="1"/>
          </reference>
          <reference field="2" count="1" selected="0">
            <x v="6"/>
          </reference>
          <reference field="3" count="1" selected="0">
            <x v="26"/>
          </reference>
          <reference field="4" count="1" selected="0">
            <x v="28"/>
          </reference>
          <reference field="5" count="1">
            <x v="460"/>
          </reference>
        </references>
      </pivotArea>
    </format>
    <format dxfId="4036">
      <pivotArea dataOnly="0" labelOnly="1" fieldPosition="0">
        <references count="6">
          <reference field="0" count="1" selected="0">
            <x v="9"/>
          </reference>
          <reference field="1" count="1" selected="0">
            <x v="1"/>
          </reference>
          <reference field="2" count="1" selected="0">
            <x v="12"/>
          </reference>
          <reference field="3" count="1" selected="0">
            <x v="26"/>
          </reference>
          <reference field="4" count="1" selected="0">
            <x v="28"/>
          </reference>
          <reference field="5" count="1">
            <x v="461"/>
          </reference>
        </references>
      </pivotArea>
    </format>
    <format dxfId="4035">
      <pivotArea dataOnly="0" labelOnly="1" fieldPosition="0">
        <references count="6">
          <reference field="0" count="1" selected="0">
            <x v="9"/>
          </reference>
          <reference field="1" count="1" selected="0">
            <x v="1"/>
          </reference>
          <reference field="2" count="1" selected="0">
            <x v="14"/>
          </reference>
          <reference field="3" count="1" selected="0">
            <x v="26"/>
          </reference>
          <reference field="4" count="1" selected="0">
            <x v="28"/>
          </reference>
          <reference field="5" count="1">
            <x v="451"/>
          </reference>
        </references>
      </pivotArea>
    </format>
    <format dxfId="4034">
      <pivotArea dataOnly="0" labelOnly="1" fieldPosition="0">
        <references count="6">
          <reference field="0" count="1" selected="0">
            <x v="9"/>
          </reference>
          <reference field="1" count="1" selected="0">
            <x v="1"/>
          </reference>
          <reference field="2" count="1" selected="0">
            <x v="15"/>
          </reference>
          <reference field="3" count="1" selected="0">
            <x v="26"/>
          </reference>
          <reference field="4" count="1" selected="0">
            <x v="28"/>
          </reference>
          <reference field="5" count="1">
            <x v="458"/>
          </reference>
        </references>
      </pivotArea>
    </format>
    <format dxfId="4033">
      <pivotArea dataOnly="0" labelOnly="1" fieldPosition="0">
        <references count="6">
          <reference field="0" count="1" selected="0">
            <x v="9"/>
          </reference>
          <reference field="1" count="1" selected="0">
            <x v="1"/>
          </reference>
          <reference field="2" count="1" selected="0">
            <x v="18"/>
          </reference>
          <reference field="3" count="1" selected="0">
            <x v="26"/>
          </reference>
          <reference field="4" count="1" selected="0">
            <x v="28"/>
          </reference>
          <reference field="5" count="1">
            <x v="447"/>
          </reference>
        </references>
      </pivotArea>
    </format>
    <format dxfId="4032">
      <pivotArea dataOnly="0" labelOnly="1" fieldPosition="0">
        <references count="6">
          <reference field="0" count="1" selected="0">
            <x v="9"/>
          </reference>
          <reference field="1" count="1" selected="0">
            <x v="1"/>
          </reference>
          <reference field="2" count="1" selected="0">
            <x v="19"/>
          </reference>
          <reference field="3" count="1" selected="0">
            <x v="26"/>
          </reference>
          <reference field="4" count="1" selected="0">
            <x v="28"/>
          </reference>
          <reference field="5" count="1">
            <x v="450"/>
          </reference>
        </references>
      </pivotArea>
    </format>
    <format dxfId="4031">
      <pivotArea dataOnly="0" labelOnly="1" fieldPosition="0">
        <references count="6">
          <reference field="0" count="1" selected="0">
            <x v="9"/>
          </reference>
          <reference field="1" count="1" selected="0">
            <x v="1"/>
          </reference>
          <reference field="2" count="1" selected="0">
            <x v="20"/>
          </reference>
          <reference field="3" count="1" selected="0">
            <x v="26"/>
          </reference>
          <reference field="4" count="1" selected="0">
            <x v="28"/>
          </reference>
          <reference field="5" count="1">
            <x v="468"/>
          </reference>
        </references>
      </pivotArea>
    </format>
    <format dxfId="4030">
      <pivotArea dataOnly="0" labelOnly="1" fieldPosition="0">
        <references count="6">
          <reference field="0" count="1" selected="0">
            <x v="9"/>
          </reference>
          <reference field="1" count="1" selected="0">
            <x v="1"/>
          </reference>
          <reference field="2" count="1" selected="0">
            <x v="24"/>
          </reference>
          <reference field="3" count="1" selected="0">
            <x v="26"/>
          </reference>
          <reference field="4" count="1" selected="0">
            <x v="28"/>
          </reference>
          <reference field="5" count="1">
            <x v="449"/>
          </reference>
        </references>
      </pivotArea>
    </format>
    <format dxfId="4029">
      <pivotArea dataOnly="0" labelOnly="1" fieldPosition="0">
        <references count="6">
          <reference field="0" count="1" selected="0">
            <x v="9"/>
          </reference>
          <reference field="1" count="1" selected="0">
            <x v="1"/>
          </reference>
          <reference field="2" count="1" selected="0">
            <x v="26"/>
          </reference>
          <reference field="3" count="1" selected="0">
            <x v="26"/>
          </reference>
          <reference field="4" count="1" selected="0">
            <x v="28"/>
          </reference>
          <reference field="5" count="1">
            <x v="472"/>
          </reference>
        </references>
      </pivotArea>
    </format>
    <format dxfId="4028">
      <pivotArea dataOnly="0" labelOnly="1" fieldPosition="0">
        <references count="6">
          <reference field="0" count="1" selected="0">
            <x v="9"/>
          </reference>
          <reference field="1" count="1" selected="0">
            <x v="1"/>
          </reference>
          <reference field="2" count="1" selected="0">
            <x v="27"/>
          </reference>
          <reference field="3" count="1" selected="0">
            <x v="26"/>
          </reference>
          <reference field="4" count="1" selected="0">
            <x v="28"/>
          </reference>
          <reference field="5" count="1">
            <x v="564"/>
          </reference>
        </references>
      </pivotArea>
    </format>
    <format dxfId="4027">
      <pivotArea dataOnly="0" labelOnly="1" fieldPosition="0">
        <references count="6">
          <reference field="0" count="1" selected="0">
            <x v="9"/>
          </reference>
          <reference field="1" count="1" selected="0">
            <x v="1"/>
          </reference>
          <reference field="2" count="1" selected="0">
            <x v="28"/>
          </reference>
          <reference field="3" count="1" selected="0">
            <x v="26"/>
          </reference>
          <reference field="4" count="1" selected="0">
            <x v="28"/>
          </reference>
          <reference field="5" count="1">
            <x v="465"/>
          </reference>
        </references>
      </pivotArea>
    </format>
    <format dxfId="4026">
      <pivotArea dataOnly="0" labelOnly="1" fieldPosition="0">
        <references count="6">
          <reference field="0" count="1" selected="0">
            <x v="9"/>
          </reference>
          <reference field="1" count="1" selected="0">
            <x v="1"/>
          </reference>
          <reference field="2" count="1" selected="0">
            <x v="30"/>
          </reference>
          <reference field="3" count="1" selected="0">
            <x v="26"/>
          </reference>
          <reference field="4" count="1" selected="0">
            <x v="28"/>
          </reference>
          <reference field="5" count="1">
            <x v="88"/>
          </reference>
        </references>
      </pivotArea>
    </format>
    <format dxfId="4025">
      <pivotArea dataOnly="0" labelOnly="1" fieldPosition="0">
        <references count="6">
          <reference field="0" count="1" selected="0">
            <x v="9"/>
          </reference>
          <reference field="1" count="1" selected="0">
            <x v="1"/>
          </reference>
          <reference field="2" count="1" selected="0">
            <x v="41"/>
          </reference>
          <reference field="3" count="1" selected="0">
            <x v="26"/>
          </reference>
          <reference field="4" count="1" selected="0">
            <x v="28"/>
          </reference>
          <reference field="5" count="1">
            <x v="161"/>
          </reference>
        </references>
      </pivotArea>
    </format>
    <format dxfId="4024">
      <pivotArea dataOnly="0" labelOnly="1" fieldPosition="0">
        <references count="6">
          <reference field="0" count="1" selected="0">
            <x v="9"/>
          </reference>
          <reference field="1" count="1" selected="0">
            <x v="1"/>
          </reference>
          <reference field="2" count="1" selected="0">
            <x v="45"/>
          </reference>
          <reference field="3" count="1" selected="0">
            <x v="26"/>
          </reference>
          <reference field="4" count="1" selected="0">
            <x v="28"/>
          </reference>
          <reference field="5" count="1">
            <x v="464"/>
          </reference>
        </references>
      </pivotArea>
    </format>
    <format dxfId="4023">
      <pivotArea dataOnly="0" labelOnly="1" fieldPosition="0">
        <references count="6">
          <reference field="0" count="1" selected="0">
            <x v="9"/>
          </reference>
          <reference field="1" count="1" selected="0">
            <x v="1"/>
          </reference>
          <reference field="2" count="1" selected="0">
            <x v="46"/>
          </reference>
          <reference field="3" count="1" selected="0">
            <x v="26"/>
          </reference>
          <reference field="4" count="1" selected="0">
            <x v="28"/>
          </reference>
          <reference field="5" count="1">
            <x v="422"/>
          </reference>
        </references>
      </pivotArea>
    </format>
    <format dxfId="4022">
      <pivotArea dataOnly="0" labelOnly="1" fieldPosition="0">
        <references count="6">
          <reference field="0" count="1" selected="0">
            <x v="9"/>
          </reference>
          <reference field="1" count="1" selected="0">
            <x v="2"/>
          </reference>
          <reference field="2" count="1" selected="0">
            <x v="14"/>
          </reference>
          <reference field="3" count="1" selected="0">
            <x v="26"/>
          </reference>
          <reference field="4" count="1" selected="0">
            <x v="80"/>
          </reference>
          <reference field="5" count="1">
            <x v="331"/>
          </reference>
        </references>
      </pivotArea>
    </format>
    <format dxfId="4021">
      <pivotArea dataOnly="0" labelOnly="1" fieldPosition="0">
        <references count="6">
          <reference field="0" count="1" selected="0">
            <x v="9"/>
          </reference>
          <reference field="1" count="1" selected="0">
            <x v="2"/>
          </reference>
          <reference field="2" count="1" selected="0">
            <x v="16"/>
          </reference>
          <reference field="3" count="1" selected="0">
            <x v="26"/>
          </reference>
          <reference field="4" count="1" selected="0">
            <x v="80"/>
          </reference>
          <reference field="5" count="1">
            <x v="328"/>
          </reference>
        </references>
      </pivotArea>
    </format>
    <format dxfId="4020">
      <pivotArea dataOnly="0" labelOnly="1" fieldPosition="0">
        <references count="6">
          <reference field="0" count="1" selected="0">
            <x v="9"/>
          </reference>
          <reference field="1" count="1" selected="0">
            <x v="2"/>
          </reference>
          <reference field="2" count="1" selected="0">
            <x v="31"/>
          </reference>
          <reference field="3" count="1" selected="0">
            <x v="26"/>
          </reference>
          <reference field="4" count="1" selected="0">
            <x v="80"/>
          </reference>
          <reference field="5" count="1">
            <x v="256"/>
          </reference>
        </references>
      </pivotArea>
    </format>
    <format dxfId="4019">
      <pivotArea dataOnly="0" labelOnly="1" fieldPosition="0">
        <references count="6">
          <reference field="0" count="1" selected="0">
            <x v="9"/>
          </reference>
          <reference field="1" count="1" selected="0">
            <x v="2"/>
          </reference>
          <reference field="2" count="1" selected="0">
            <x v="34"/>
          </reference>
          <reference field="3" count="1" selected="0">
            <x v="26"/>
          </reference>
          <reference field="4" count="1" selected="0">
            <x v="80"/>
          </reference>
          <reference field="5" count="1">
            <x v="263"/>
          </reference>
        </references>
      </pivotArea>
    </format>
    <format dxfId="4018">
      <pivotArea dataOnly="0" labelOnly="1" fieldPosition="0">
        <references count="6">
          <reference field="0" count="1" selected="0">
            <x v="9"/>
          </reference>
          <reference field="1" count="1" selected="0">
            <x v="2"/>
          </reference>
          <reference field="2" count="1" selected="0">
            <x v="54"/>
          </reference>
          <reference field="3" count="1" selected="0">
            <x v="26"/>
          </reference>
          <reference field="4" count="1" selected="0">
            <x v="80"/>
          </reference>
          <reference field="5" count="1">
            <x v="580"/>
          </reference>
        </references>
      </pivotArea>
    </format>
    <format dxfId="4017">
      <pivotArea dataOnly="0" labelOnly="1" fieldPosition="0">
        <references count="6">
          <reference field="0" count="1" selected="0">
            <x v="9"/>
          </reference>
          <reference field="1" count="1" selected="0">
            <x v="3"/>
          </reference>
          <reference field="2" count="1" selected="0">
            <x v="4"/>
          </reference>
          <reference field="3" count="1" selected="0">
            <x v="26"/>
          </reference>
          <reference field="4" count="1" selected="0">
            <x v="76"/>
          </reference>
          <reference field="5" count="1">
            <x v="498"/>
          </reference>
        </references>
      </pivotArea>
    </format>
    <format dxfId="4016">
      <pivotArea dataOnly="0" labelOnly="1" fieldPosition="0">
        <references count="6">
          <reference field="0" count="1" selected="0">
            <x v="9"/>
          </reference>
          <reference field="1" count="1" selected="0">
            <x v="3"/>
          </reference>
          <reference field="2" count="1" selected="0">
            <x v="6"/>
          </reference>
          <reference field="3" count="1" selected="0">
            <x v="26"/>
          </reference>
          <reference field="4" count="1" selected="0">
            <x v="76"/>
          </reference>
          <reference field="5" count="1">
            <x v="507"/>
          </reference>
        </references>
      </pivotArea>
    </format>
    <format dxfId="4015">
      <pivotArea dataOnly="0" labelOnly="1" fieldPosition="0">
        <references count="6">
          <reference field="0" count="1" selected="0">
            <x v="9"/>
          </reference>
          <reference field="1" count="1" selected="0">
            <x v="3"/>
          </reference>
          <reference field="2" count="1" selected="0">
            <x v="10"/>
          </reference>
          <reference field="3" count="1" selected="0">
            <x v="26"/>
          </reference>
          <reference field="4" count="1" selected="0">
            <x v="76"/>
          </reference>
          <reference field="5" count="1">
            <x v="505"/>
          </reference>
        </references>
      </pivotArea>
    </format>
    <format dxfId="4014">
      <pivotArea dataOnly="0" labelOnly="1" fieldPosition="0">
        <references count="6">
          <reference field="0" count="1" selected="0">
            <x v="9"/>
          </reference>
          <reference field="1" count="1" selected="0">
            <x v="6"/>
          </reference>
          <reference field="2" count="1" selected="0">
            <x v="4"/>
          </reference>
          <reference field="3" count="1" selected="0">
            <x v="26"/>
          </reference>
          <reference field="4" count="1" selected="0">
            <x v="33"/>
          </reference>
          <reference field="5" count="1">
            <x v="444"/>
          </reference>
        </references>
      </pivotArea>
    </format>
    <format dxfId="4013">
      <pivotArea dataOnly="0" labelOnly="1" fieldPosition="0">
        <references count="6">
          <reference field="0" count="1" selected="0">
            <x v="9"/>
          </reference>
          <reference field="1" count="1" selected="0">
            <x v="6"/>
          </reference>
          <reference field="2" count="1" selected="0">
            <x v="8"/>
          </reference>
          <reference field="3" count="1" selected="0">
            <x v="26"/>
          </reference>
          <reference field="4" count="1" selected="0">
            <x v="33"/>
          </reference>
          <reference field="5" count="1">
            <x v="329"/>
          </reference>
        </references>
      </pivotArea>
    </format>
    <format dxfId="4012">
      <pivotArea dataOnly="0" labelOnly="1" fieldPosition="0">
        <references count="6">
          <reference field="0" count="1" selected="0">
            <x v="9"/>
          </reference>
          <reference field="1" count="1" selected="0">
            <x v="6"/>
          </reference>
          <reference field="2" count="1" selected="0">
            <x v="11"/>
          </reference>
          <reference field="3" count="1" selected="0">
            <x v="26"/>
          </reference>
          <reference field="4" count="1" selected="0">
            <x v="33"/>
          </reference>
          <reference field="5" count="1">
            <x v="355"/>
          </reference>
        </references>
      </pivotArea>
    </format>
    <format dxfId="4011">
      <pivotArea dataOnly="0" labelOnly="1" fieldPosition="0">
        <references count="6">
          <reference field="0" count="1" selected="0">
            <x v="9"/>
          </reference>
          <reference field="1" count="1" selected="0">
            <x v="6"/>
          </reference>
          <reference field="2" count="1" selected="0">
            <x v="12"/>
          </reference>
          <reference field="3" count="1" selected="0">
            <x v="26"/>
          </reference>
          <reference field="4" count="1" selected="0">
            <x v="33"/>
          </reference>
          <reference field="5" count="1">
            <x v="298"/>
          </reference>
        </references>
      </pivotArea>
    </format>
    <format dxfId="4010">
      <pivotArea dataOnly="0" labelOnly="1" fieldPosition="0">
        <references count="6">
          <reference field="0" count="1" selected="0">
            <x v="9"/>
          </reference>
          <reference field="1" count="1" selected="0">
            <x v="6"/>
          </reference>
          <reference field="2" count="1" selected="0">
            <x v="15"/>
          </reference>
          <reference field="3" count="1" selected="0">
            <x v="26"/>
          </reference>
          <reference field="4" count="1" selected="0">
            <x v="33"/>
          </reference>
          <reference field="5" count="2">
            <x v="17"/>
            <x v="573"/>
          </reference>
        </references>
      </pivotArea>
    </format>
    <format dxfId="4009">
      <pivotArea dataOnly="0" labelOnly="1" fieldPosition="0">
        <references count="6">
          <reference field="0" count="1" selected="0">
            <x v="9"/>
          </reference>
          <reference field="1" count="1" selected="0">
            <x v="6"/>
          </reference>
          <reference field="2" count="1" selected="0">
            <x v="16"/>
          </reference>
          <reference field="3" count="1" selected="0">
            <x v="26"/>
          </reference>
          <reference field="4" count="1" selected="0">
            <x v="33"/>
          </reference>
          <reference field="5" count="1">
            <x v="146"/>
          </reference>
        </references>
      </pivotArea>
    </format>
    <format dxfId="4008">
      <pivotArea dataOnly="0" labelOnly="1" fieldPosition="0">
        <references count="6">
          <reference field="0" count="1" selected="0">
            <x v="9"/>
          </reference>
          <reference field="1" count="1" selected="0">
            <x v="8"/>
          </reference>
          <reference field="2" count="1" selected="0">
            <x v="4"/>
          </reference>
          <reference field="3" count="1" selected="0">
            <x v="26"/>
          </reference>
          <reference field="4" count="1" selected="0">
            <x v="86"/>
          </reference>
          <reference field="5" count="1">
            <x v="365"/>
          </reference>
        </references>
      </pivotArea>
    </format>
    <format dxfId="4007">
      <pivotArea dataOnly="0" labelOnly="1" fieldPosition="0">
        <references count="6">
          <reference field="0" count="1" selected="0">
            <x v="9"/>
          </reference>
          <reference field="1" count="1" selected="0">
            <x v="8"/>
          </reference>
          <reference field="2" count="1" selected="0">
            <x v="10"/>
          </reference>
          <reference field="3" count="1" selected="0">
            <x v="26"/>
          </reference>
          <reference field="4" count="1" selected="0">
            <x v="86"/>
          </reference>
          <reference field="5" count="1">
            <x v="591"/>
          </reference>
        </references>
      </pivotArea>
    </format>
    <format dxfId="4006">
      <pivotArea dataOnly="0" labelOnly="1" fieldPosition="0">
        <references count="6">
          <reference field="0" count="1" selected="0">
            <x v="9"/>
          </reference>
          <reference field="1" count="1" selected="0">
            <x v="8"/>
          </reference>
          <reference field="2" count="1" selected="0">
            <x v="11"/>
          </reference>
          <reference field="3" count="1" selected="0">
            <x v="26"/>
          </reference>
          <reference field="4" count="1" selected="0">
            <x v="86"/>
          </reference>
          <reference field="5" count="1">
            <x v="433"/>
          </reference>
        </references>
      </pivotArea>
    </format>
    <format dxfId="4005">
      <pivotArea dataOnly="0" labelOnly="1" fieldPosition="0">
        <references count="6">
          <reference field="0" count="1" selected="0">
            <x v="9"/>
          </reference>
          <reference field="1" count="1" selected="0">
            <x v="8"/>
          </reference>
          <reference field="2" count="1" selected="0">
            <x v="14"/>
          </reference>
          <reference field="3" count="1" selected="0">
            <x v="26"/>
          </reference>
          <reference field="4" count="1" selected="0">
            <x v="86"/>
          </reference>
          <reference field="5" count="1">
            <x v="199"/>
          </reference>
        </references>
      </pivotArea>
    </format>
    <format dxfId="4004">
      <pivotArea dataOnly="0" labelOnly="1" fieldPosition="0">
        <references count="6">
          <reference field="0" count="1" selected="0">
            <x v="9"/>
          </reference>
          <reference field="1" count="1" selected="0">
            <x v="8"/>
          </reference>
          <reference field="2" count="1" selected="0">
            <x v="18"/>
          </reference>
          <reference field="3" count="1" selected="0">
            <x v="26"/>
          </reference>
          <reference field="4" count="1" selected="0">
            <x v="86"/>
          </reference>
          <reference field="5" count="1">
            <x v="79"/>
          </reference>
        </references>
      </pivotArea>
    </format>
    <format dxfId="4003">
      <pivotArea dataOnly="0" labelOnly="1" fieldPosition="0">
        <references count="6">
          <reference field="0" count="1" selected="0">
            <x v="9"/>
          </reference>
          <reference field="1" count="1" selected="0">
            <x v="8"/>
          </reference>
          <reference field="2" count="1" selected="0">
            <x v="19"/>
          </reference>
          <reference field="3" count="1" selected="0">
            <x v="26"/>
          </reference>
          <reference field="4" count="1" selected="0">
            <x v="86"/>
          </reference>
          <reference field="5" count="1">
            <x v="16"/>
          </reference>
        </references>
      </pivotArea>
    </format>
    <format dxfId="4002">
      <pivotArea dataOnly="0" labelOnly="1" fieldPosition="0">
        <references count="6">
          <reference field="0" count="1" selected="0">
            <x v="9"/>
          </reference>
          <reference field="1" count="1" selected="0">
            <x v="8"/>
          </reference>
          <reference field="2" count="1" selected="0">
            <x v="15"/>
          </reference>
          <reference field="3" count="1" selected="0">
            <x v="26"/>
          </reference>
          <reference field="4" count="1" selected="0">
            <x v="87"/>
          </reference>
          <reference field="5" count="1">
            <x v="146"/>
          </reference>
        </references>
      </pivotArea>
    </format>
    <format dxfId="4001">
      <pivotArea dataOnly="0" labelOnly="1" fieldPosition="0">
        <references count="6">
          <reference field="0" count="1" selected="0">
            <x v="9"/>
          </reference>
          <reference field="1" count="1" selected="0">
            <x v="10"/>
          </reference>
          <reference field="2" count="1" selected="0">
            <x v="10"/>
          </reference>
          <reference field="3" count="1" selected="0">
            <x v="26"/>
          </reference>
          <reference field="4" count="1" selected="0">
            <x v="42"/>
          </reference>
          <reference field="5" count="1">
            <x v="284"/>
          </reference>
        </references>
      </pivotArea>
    </format>
    <format dxfId="4000">
      <pivotArea dataOnly="0" labelOnly="1" fieldPosition="0">
        <references count="6">
          <reference field="0" count="1" selected="0">
            <x v="9"/>
          </reference>
          <reference field="1" count="1" selected="0">
            <x v="10"/>
          </reference>
          <reference field="2" count="1" selected="0">
            <x v="11"/>
          </reference>
          <reference field="3" count="1" selected="0">
            <x v="26"/>
          </reference>
          <reference field="4" count="1" selected="0">
            <x v="42"/>
          </reference>
          <reference field="5" count="2">
            <x v="172"/>
            <x v="291"/>
          </reference>
        </references>
      </pivotArea>
    </format>
    <format dxfId="3999">
      <pivotArea dataOnly="0" labelOnly="1" fieldPosition="0">
        <references count="6">
          <reference field="0" count="1" selected="0">
            <x v="9"/>
          </reference>
          <reference field="1" count="1" selected="0">
            <x v="10"/>
          </reference>
          <reference field="2" count="1" selected="0">
            <x v="12"/>
          </reference>
          <reference field="3" count="1" selected="0">
            <x v="26"/>
          </reference>
          <reference field="4" count="1" selected="0">
            <x v="42"/>
          </reference>
          <reference field="5" count="1">
            <x v="211"/>
          </reference>
        </references>
      </pivotArea>
    </format>
    <format dxfId="3998">
      <pivotArea dataOnly="0" labelOnly="1" fieldPosition="0">
        <references count="6">
          <reference field="0" count="1" selected="0">
            <x v="9"/>
          </reference>
          <reference field="1" count="1" selected="0">
            <x v="10"/>
          </reference>
          <reference field="2" count="1" selected="0">
            <x v="14"/>
          </reference>
          <reference field="3" count="1" selected="0">
            <x v="26"/>
          </reference>
          <reference field="4" count="1" selected="0">
            <x v="42"/>
          </reference>
          <reference field="5" count="1">
            <x v="173"/>
          </reference>
        </references>
      </pivotArea>
    </format>
    <format dxfId="3997">
      <pivotArea dataOnly="0" labelOnly="1" fieldPosition="0">
        <references count="6">
          <reference field="0" count="1" selected="0">
            <x v="9"/>
          </reference>
          <reference field="1" count="1" selected="0">
            <x v="10"/>
          </reference>
          <reference field="2" count="1" selected="0">
            <x v="16"/>
          </reference>
          <reference field="3" count="1" selected="0">
            <x v="26"/>
          </reference>
          <reference field="4" count="1" selected="0">
            <x v="42"/>
          </reference>
          <reference field="5" count="1">
            <x v="237"/>
          </reference>
        </references>
      </pivotArea>
    </format>
    <format dxfId="3996">
      <pivotArea dataOnly="0" labelOnly="1" fieldPosition="0">
        <references count="6">
          <reference field="0" count="1" selected="0">
            <x v="9"/>
          </reference>
          <reference field="1" count="1" selected="0">
            <x v="10"/>
          </reference>
          <reference field="2" count="1" selected="0">
            <x v="31"/>
          </reference>
          <reference field="3" count="1" selected="0">
            <x v="26"/>
          </reference>
          <reference field="4" count="1" selected="0">
            <x v="42"/>
          </reference>
          <reference field="5" count="1">
            <x v="244"/>
          </reference>
        </references>
      </pivotArea>
    </format>
    <format dxfId="3995">
      <pivotArea dataOnly="0" labelOnly="1" fieldPosition="0">
        <references count="6">
          <reference field="0" count="1" selected="0">
            <x v="9"/>
          </reference>
          <reference field="1" count="1" selected="0">
            <x v="10"/>
          </reference>
          <reference field="2" count="1" selected="0">
            <x v="33"/>
          </reference>
          <reference field="3" count="1" selected="0">
            <x v="26"/>
          </reference>
          <reference field="4" count="1" selected="0">
            <x v="42"/>
          </reference>
          <reference field="5" count="1">
            <x v="569"/>
          </reference>
        </references>
      </pivotArea>
    </format>
    <format dxfId="3994">
      <pivotArea dataOnly="0" labelOnly="1" fieldPosition="0">
        <references count="6">
          <reference field="0" count="1" selected="0">
            <x v="9"/>
          </reference>
          <reference field="1" count="1" selected="0">
            <x v="10"/>
          </reference>
          <reference field="2" count="1" selected="0">
            <x v="34"/>
          </reference>
          <reference field="3" count="1" selected="0">
            <x v="26"/>
          </reference>
          <reference field="4" count="1" selected="0">
            <x v="42"/>
          </reference>
          <reference field="5" count="1">
            <x v="514"/>
          </reference>
        </references>
      </pivotArea>
    </format>
    <format dxfId="3993">
      <pivotArea dataOnly="0" labelOnly="1" fieldPosition="0">
        <references count="6">
          <reference field="0" count="1" selected="0">
            <x v="10"/>
          </reference>
          <reference field="1" count="1" selected="0">
            <x v="1"/>
          </reference>
          <reference field="2" count="1" selected="0">
            <x v="4"/>
          </reference>
          <reference field="3" count="1" selected="0">
            <x v="20"/>
          </reference>
          <reference field="4" count="1" selected="0">
            <x v="28"/>
          </reference>
          <reference field="5" count="1">
            <x v="467"/>
          </reference>
        </references>
      </pivotArea>
    </format>
    <format dxfId="3992">
      <pivotArea dataOnly="0" labelOnly="1" fieldPosition="0">
        <references count="6">
          <reference field="0" count="1" selected="0">
            <x v="10"/>
          </reference>
          <reference field="1" count="1" selected="0">
            <x v="1"/>
          </reference>
          <reference field="2" count="1" selected="0">
            <x v="6"/>
          </reference>
          <reference field="3" count="1" selected="0">
            <x v="20"/>
          </reference>
          <reference field="4" count="1" selected="0">
            <x v="28"/>
          </reference>
          <reference field="5" count="1">
            <x v="460"/>
          </reference>
        </references>
      </pivotArea>
    </format>
    <format dxfId="3991">
      <pivotArea dataOnly="0" labelOnly="1" fieldPosition="0">
        <references count="6">
          <reference field="0" count="1" selected="0">
            <x v="10"/>
          </reference>
          <reference field="1" count="1" selected="0">
            <x v="1"/>
          </reference>
          <reference field="2" count="1" selected="0">
            <x v="10"/>
          </reference>
          <reference field="3" count="1" selected="0">
            <x v="20"/>
          </reference>
          <reference field="4" count="1" selected="0">
            <x v="28"/>
          </reference>
          <reference field="5" count="1">
            <x v="455"/>
          </reference>
        </references>
      </pivotArea>
    </format>
    <format dxfId="3990">
      <pivotArea dataOnly="0" labelOnly="1" fieldPosition="0">
        <references count="6">
          <reference field="0" count="1" selected="0">
            <x v="10"/>
          </reference>
          <reference field="1" count="1" selected="0">
            <x v="1"/>
          </reference>
          <reference field="2" count="1" selected="0">
            <x v="12"/>
          </reference>
          <reference field="3" count="1" selected="0">
            <x v="20"/>
          </reference>
          <reference field="4" count="1" selected="0">
            <x v="28"/>
          </reference>
          <reference field="5" count="1">
            <x v="461"/>
          </reference>
        </references>
      </pivotArea>
    </format>
    <format dxfId="3989">
      <pivotArea dataOnly="0" labelOnly="1" fieldPosition="0">
        <references count="6">
          <reference field="0" count="1" selected="0">
            <x v="10"/>
          </reference>
          <reference field="1" count="1" selected="0">
            <x v="1"/>
          </reference>
          <reference field="2" count="1" selected="0">
            <x v="14"/>
          </reference>
          <reference field="3" count="1" selected="0">
            <x v="20"/>
          </reference>
          <reference field="4" count="1" selected="0">
            <x v="28"/>
          </reference>
          <reference field="5" count="1">
            <x v="451"/>
          </reference>
        </references>
      </pivotArea>
    </format>
    <format dxfId="3988">
      <pivotArea dataOnly="0" labelOnly="1" fieldPosition="0">
        <references count="6">
          <reference field="0" count="1" selected="0">
            <x v="10"/>
          </reference>
          <reference field="1" count="1" selected="0">
            <x v="1"/>
          </reference>
          <reference field="2" count="1" selected="0">
            <x v="15"/>
          </reference>
          <reference field="3" count="1" selected="0">
            <x v="20"/>
          </reference>
          <reference field="4" count="1" selected="0">
            <x v="28"/>
          </reference>
          <reference field="5" count="1">
            <x v="458"/>
          </reference>
        </references>
      </pivotArea>
    </format>
    <format dxfId="3987">
      <pivotArea dataOnly="0" labelOnly="1" fieldPosition="0">
        <references count="6">
          <reference field="0" count="1" selected="0">
            <x v="10"/>
          </reference>
          <reference field="1" count="1" selected="0">
            <x v="1"/>
          </reference>
          <reference field="2" count="1" selected="0">
            <x v="18"/>
          </reference>
          <reference field="3" count="1" selected="0">
            <x v="20"/>
          </reference>
          <reference field="4" count="1" selected="0">
            <x v="28"/>
          </reference>
          <reference field="5" count="1">
            <x v="447"/>
          </reference>
        </references>
      </pivotArea>
    </format>
    <format dxfId="3986">
      <pivotArea dataOnly="0" labelOnly="1" fieldPosition="0">
        <references count="6">
          <reference field="0" count="1" selected="0">
            <x v="10"/>
          </reference>
          <reference field="1" count="1" selected="0">
            <x v="1"/>
          </reference>
          <reference field="2" count="1" selected="0">
            <x v="19"/>
          </reference>
          <reference field="3" count="1" selected="0">
            <x v="20"/>
          </reference>
          <reference field="4" count="1" selected="0">
            <x v="28"/>
          </reference>
          <reference field="5" count="1">
            <x v="450"/>
          </reference>
        </references>
      </pivotArea>
    </format>
    <format dxfId="3985">
      <pivotArea dataOnly="0" labelOnly="1" fieldPosition="0">
        <references count="6">
          <reference field="0" count="1" selected="0">
            <x v="10"/>
          </reference>
          <reference field="1" count="1" selected="0">
            <x v="1"/>
          </reference>
          <reference field="2" count="1" selected="0">
            <x v="20"/>
          </reference>
          <reference field="3" count="1" selected="0">
            <x v="20"/>
          </reference>
          <reference field="4" count="1" selected="0">
            <x v="28"/>
          </reference>
          <reference field="5" count="1">
            <x v="468"/>
          </reference>
        </references>
      </pivotArea>
    </format>
    <format dxfId="3984">
      <pivotArea dataOnly="0" labelOnly="1" fieldPosition="0">
        <references count="6">
          <reference field="0" count="1" selected="0">
            <x v="10"/>
          </reference>
          <reference field="1" count="1" selected="0">
            <x v="1"/>
          </reference>
          <reference field="2" count="1" selected="0">
            <x v="24"/>
          </reference>
          <reference field="3" count="1" selected="0">
            <x v="20"/>
          </reference>
          <reference field="4" count="1" selected="0">
            <x v="28"/>
          </reference>
          <reference field="5" count="1">
            <x v="449"/>
          </reference>
        </references>
      </pivotArea>
    </format>
    <format dxfId="3983">
      <pivotArea dataOnly="0" labelOnly="1" fieldPosition="0">
        <references count="6">
          <reference field="0" count="1" selected="0">
            <x v="10"/>
          </reference>
          <reference field="1" count="1" selected="0">
            <x v="1"/>
          </reference>
          <reference field="2" count="1" selected="0">
            <x v="27"/>
          </reference>
          <reference field="3" count="1" selected="0">
            <x v="20"/>
          </reference>
          <reference field="4" count="1" selected="0">
            <x v="28"/>
          </reference>
          <reference field="5" count="1">
            <x v="564"/>
          </reference>
        </references>
      </pivotArea>
    </format>
    <format dxfId="3982">
      <pivotArea dataOnly="0" labelOnly="1" fieldPosition="0">
        <references count="6">
          <reference field="0" count="1" selected="0">
            <x v="10"/>
          </reference>
          <reference field="1" count="1" selected="0">
            <x v="1"/>
          </reference>
          <reference field="2" count="1" selected="0">
            <x v="28"/>
          </reference>
          <reference field="3" count="1" selected="0">
            <x v="20"/>
          </reference>
          <reference field="4" count="1" selected="0">
            <x v="28"/>
          </reference>
          <reference field="5" count="1">
            <x v="465"/>
          </reference>
        </references>
      </pivotArea>
    </format>
    <format dxfId="3981">
      <pivotArea dataOnly="0" labelOnly="1" fieldPosition="0">
        <references count="6">
          <reference field="0" count="1" selected="0">
            <x v="10"/>
          </reference>
          <reference field="1" count="1" selected="0">
            <x v="1"/>
          </reference>
          <reference field="2" count="1" selected="0">
            <x v="30"/>
          </reference>
          <reference field="3" count="1" selected="0">
            <x v="20"/>
          </reference>
          <reference field="4" count="1" selected="0">
            <x v="28"/>
          </reference>
          <reference field="5" count="1">
            <x v="88"/>
          </reference>
        </references>
      </pivotArea>
    </format>
    <format dxfId="3980">
      <pivotArea dataOnly="0" labelOnly="1" fieldPosition="0">
        <references count="6">
          <reference field="0" count="1" selected="0">
            <x v="10"/>
          </reference>
          <reference field="1" count="1" selected="0">
            <x v="1"/>
          </reference>
          <reference field="2" count="1" selected="0">
            <x v="45"/>
          </reference>
          <reference field="3" count="1" selected="0">
            <x v="20"/>
          </reference>
          <reference field="4" count="1" selected="0">
            <x v="28"/>
          </reference>
          <reference field="5" count="1">
            <x v="464"/>
          </reference>
        </references>
      </pivotArea>
    </format>
    <format dxfId="3979">
      <pivotArea dataOnly="0" labelOnly="1" fieldPosition="0">
        <references count="6">
          <reference field="0" count="1" selected="0">
            <x v="10"/>
          </reference>
          <reference field="1" count="1" selected="0">
            <x v="2"/>
          </reference>
          <reference field="2" count="1" selected="0">
            <x v="14"/>
          </reference>
          <reference field="3" count="1" selected="0">
            <x v="20"/>
          </reference>
          <reference field="4" count="1" selected="0">
            <x v="80"/>
          </reference>
          <reference field="5" count="1">
            <x v="331"/>
          </reference>
        </references>
      </pivotArea>
    </format>
    <format dxfId="3978">
      <pivotArea dataOnly="0" labelOnly="1" fieldPosition="0">
        <references count="6">
          <reference field="0" count="1" selected="0">
            <x v="10"/>
          </reference>
          <reference field="1" count="1" selected="0">
            <x v="2"/>
          </reference>
          <reference field="2" count="1" selected="0">
            <x v="16"/>
          </reference>
          <reference field="3" count="1" selected="0">
            <x v="20"/>
          </reference>
          <reference field="4" count="1" selected="0">
            <x v="80"/>
          </reference>
          <reference field="5" count="1">
            <x v="328"/>
          </reference>
        </references>
      </pivotArea>
    </format>
    <format dxfId="3977">
      <pivotArea dataOnly="0" labelOnly="1" fieldPosition="0">
        <references count="6">
          <reference field="0" count="1" selected="0">
            <x v="10"/>
          </reference>
          <reference field="1" count="1" selected="0">
            <x v="2"/>
          </reference>
          <reference field="2" count="1" selected="0">
            <x v="31"/>
          </reference>
          <reference field="3" count="1" selected="0">
            <x v="20"/>
          </reference>
          <reference field="4" count="1" selected="0">
            <x v="80"/>
          </reference>
          <reference field="5" count="1">
            <x v="259"/>
          </reference>
        </references>
      </pivotArea>
    </format>
    <format dxfId="3976">
      <pivotArea dataOnly="0" labelOnly="1" fieldPosition="0">
        <references count="6">
          <reference field="0" count="1" selected="0">
            <x v="10"/>
          </reference>
          <reference field="1" count="1" selected="0">
            <x v="2"/>
          </reference>
          <reference field="2" count="1" selected="0">
            <x v="34"/>
          </reference>
          <reference field="3" count="1" selected="0">
            <x v="20"/>
          </reference>
          <reference field="4" count="1" selected="0">
            <x v="80"/>
          </reference>
          <reference field="5" count="1">
            <x v="263"/>
          </reference>
        </references>
      </pivotArea>
    </format>
    <format dxfId="3975">
      <pivotArea dataOnly="0" labelOnly="1" fieldPosition="0">
        <references count="6">
          <reference field="0" count="1" selected="0">
            <x v="10"/>
          </reference>
          <reference field="1" count="1" selected="0">
            <x v="2"/>
          </reference>
          <reference field="2" count="1" selected="0">
            <x v="36"/>
          </reference>
          <reference field="3" count="1" selected="0">
            <x v="20"/>
          </reference>
          <reference field="4" count="1" selected="0">
            <x v="80"/>
          </reference>
          <reference field="5" count="1">
            <x v="269"/>
          </reference>
        </references>
      </pivotArea>
    </format>
    <format dxfId="3974">
      <pivotArea dataOnly="0" labelOnly="1" fieldPosition="0">
        <references count="6">
          <reference field="0" count="1" selected="0">
            <x v="10"/>
          </reference>
          <reference field="1" count="1" selected="0">
            <x v="2"/>
          </reference>
          <reference field="2" count="1" selected="0">
            <x v="41"/>
          </reference>
          <reference field="3" count="1" selected="0">
            <x v="20"/>
          </reference>
          <reference field="4" count="1" selected="0">
            <x v="80"/>
          </reference>
          <reference field="5" count="1">
            <x v="266"/>
          </reference>
        </references>
      </pivotArea>
    </format>
    <format dxfId="3973">
      <pivotArea dataOnly="0" labelOnly="1" fieldPosition="0">
        <references count="6">
          <reference field="0" count="1" selected="0">
            <x v="10"/>
          </reference>
          <reference field="1" count="1" selected="0">
            <x v="3"/>
          </reference>
          <reference field="2" count="1" selected="0">
            <x v="4"/>
          </reference>
          <reference field="3" count="1" selected="0">
            <x v="20"/>
          </reference>
          <reference field="4" count="1" selected="0">
            <x v="76"/>
          </reference>
          <reference field="5" count="1">
            <x v="498"/>
          </reference>
        </references>
      </pivotArea>
    </format>
    <format dxfId="3972">
      <pivotArea dataOnly="0" labelOnly="1" fieldPosition="0">
        <references count="6">
          <reference field="0" count="1" selected="0">
            <x v="10"/>
          </reference>
          <reference field="1" count="1" selected="0">
            <x v="10"/>
          </reference>
          <reference field="2" count="1" selected="0">
            <x v="10"/>
          </reference>
          <reference field="3" count="1" selected="0">
            <x v="20"/>
          </reference>
          <reference field="4" count="1" selected="0">
            <x v="57"/>
          </reference>
          <reference field="5" count="1">
            <x v="99"/>
          </reference>
        </references>
      </pivotArea>
    </format>
    <format dxfId="3971">
      <pivotArea dataOnly="0" labelOnly="1" fieldPosition="0">
        <references count="6">
          <reference field="0" count="1" selected="0">
            <x v="10"/>
          </reference>
          <reference field="1" count="1" selected="0">
            <x v="10"/>
          </reference>
          <reference field="2" count="1" selected="0">
            <x v="11"/>
          </reference>
          <reference field="3" count="1" selected="0">
            <x v="20"/>
          </reference>
          <reference field="4" count="1" selected="0">
            <x v="57"/>
          </reference>
          <reference field="5" count="1">
            <x v="2"/>
          </reference>
        </references>
      </pivotArea>
    </format>
    <format dxfId="3970">
      <pivotArea dataOnly="0" labelOnly="1" fieldPosition="0">
        <references count="6">
          <reference field="0" count="1" selected="0">
            <x v="10"/>
          </reference>
          <reference field="1" count="1" selected="0">
            <x v="10"/>
          </reference>
          <reference field="2" count="1" selected="0">
            <x v="12"/>
          </reference>
          <reference field="3" count="1" selected="0">
            <x v="20"/>
          </reference>
          <reference field="4" count="1" selected="0">
            <x v="57"/>
          </reference>
          <reference field="5" count="1">
            <x v="443"/>
          </reference>
        </references>
      </pivotArea>
    </format>
    <format dxfId="3969">
      <pivotArea dataOnly="0" labelOnly="1" fieldPosition="0">
        <references count="6">
          <reference field="0" count="1" selected="0">
            <x v="10"/>
          </reference>
          <reference field="1" count="1" selected="0">
            <x v="11"/>
          </reference>
          <reference field="2" count="1" selected="0">
            <x v="4"/>
          </reference>
          <reference field="3" count="1" selected="0">
            <x v="20"/>
          </reference>
          <reference field="4" count="1" selected="0">
            <x v="15"/>
          </reference>
          <reference field="5" count="1">
            <x v="361"/>
          </reference>
        </references>
      </pivotArea>
    </format>
    <format dxfId="3968">
      <pivotArea dataOnly="0" labelOnly="1" fieldPosition="0">
        <references count="6">
          <reference field="0" count="1" selected="0">
            <x v="10"/>
          </reference>
          <reference field="1" count="1" selected="0">
            <x v="11"/>
          </reference>
          <reference field="2" count="1" selected="0">
            <x v="6"/>
          </reference>
          <reference field="3" count="1" selected="0">
            <x v="20"/>
          </reference>
          <reference field="4" count="1" selected="0">
            <x v="15"/>
          </reference>
          <reference field="5" count="1">
            <x v="594"/>
          </reference>
        </references>
      </pivotArea>
    </format>
    <format dxfId="3967">
      <pivotArea dataOnly="0" labelOnly="1" fieldPosition="0">
        <references count="6">
          <reference field="0" count="1" selected="0">
            <x v="10"/>
          </reference>
          <reference field="1" count="1" selected="0">
            <x v="11"/>
          </reference>
          <reference field="2" count="1" selected="0">
            <x v="8"/>
          </reference>
          <reference field="3" count="1" selected="0">
            <x v="20"/>
          </reference>
          <reference field="4" count="1" selected="0">
            <x v="15"/>
          </reference>
          <reference field="5" count="1">
            <x v="1"/>
          </reference>
        </references>
      </pivotArea>
    </format>
    <format dxfId="3966">
      <pivotArea dataOnly="0" labelOnly="1" fieldPosition="0">
        <references count="6">
          <reference field="0" count="1" selected="0">
            <x v="10"/>
          </reference>
          <reference field="1" count="1" selected="0">
            <x v="11"/>
          </reference>
          <reference field="2" count="1" selected="0">
            <x v="11"/>
          </reference>
          <reference field="3" count="1" selected="0">
            <x v="20"/>
          </reference>
          <reference field="4" count="1" selected="0">
            <x v="15"/>
          </reference>
          <reference field="5" count="1">
            <x v="0"/>
          </reference>
        </references>
      </pivotArea>
    </format>
    <format dxfId="3965">
      <pivotArea dataOnly="0" labelOnly="1" fieldPosition="0">
        <references count="6">
          <reference field="0" count="1" selected="0">
            <x v="10"/>
          </reference>
          <reference field="1" count="1" selected="0">
            <x v="11"/>
          </reference>
          <reference field="2" count="1" selected="0">
            <x v="12"/>
          </reference>
          <reference field="3" count="1" selected="0">
            <x v="20"/>
          </reference>
          <reference field="4" count="1" selected="0">
            <x v="15"/>
          </reference>
          <reference field="5" count="1">
            <x v="178"/>
          </reference>
        </references>
      </pivotArea>
    </format>
    <format dxfId="3964">
      <pivotArea dataOnly="0" labelOnly="1" fieldPosition="0">
        <references count="6">
          <reference field="0" count="1" selected="0">
            <x v="10"/>
          </reference>
          <reference field="1" count="1" selected="0">
            <x v="11"/>
          </reference>
          <reference field="2" count="1" selected="0">
            <x v="14"/>
          </reference>
          <reference field="3" count="1" selected="0">
            <x v="20"/>
          </reference>
          <reference field="4" count="1" selected="0">
            <x v="15"/>
          </reference>
          <reference field="5" count="2">
            <x v="3"/>
            <x v="183"/>
          </reference>
        </references>
      </pivotArea>
    </format>
    <format dxfId="3963">
      <pivotArea dataOnly="0" labelOnly="1" fieldPosition="0">
        <references count="6">
          <reference field="0" count="1" selected="0">
            <x v="10"/>
          </reference>
          <reference field="1" count="1" selected="0">
            <x v="11"/>
          </reference>
          <reference field="2" count="1" selected="0">
            <x v="15"/>
          </reference>
          <reference field="3" count="1" selected="0">
            <x v="20"/>
          </reference>
          <reference field="4" count="1" selected="0">
            <x v="15"/>
          </reference>
          <reference field="5" count="1">
            <x v="47"/>
          </reference>
        </references>
      </pivotArea>
    </format>
    <format dxfId="3962">
      <pivotArea dataOnly="0" labelOnly="1" fieldPosition="0">
        <references count="6">
          <reference field="0" count="1" selected="0">
            <x v="11"/>
          </reference>
          <reference field="1" count="1" selected="0">
            <x v="1"/>
          </reference>
          <reference field="2" count="1" selected="0">
            <x v="4"/>
          </reference>
          <reference field="3" count="1" selected="0">
            <x v="2"/>
          </reference>
          <reference field="4" count="1" selected="0">
            <x v="28"/>
          </reference>
          <reference field="5" count="1">
            <x v="467"/>
          </reference>
        </references>
      </pivotArea>
    </format>
    <format dxfId="3961">
      <pivotArea dataOnly="0" labelOnly="1" fieldPosition="0">
        <references count="6">
          <reference field="0" count="1" selected="0">
            <x v="11"/>
          </reference>
          <reference field="1" count="1" selected="0">
            <x v="1"/>
          </reference>
          <reference field="2" count="1" selected="0">
            <x v="6"/>
          </reference>
          <reference field="3" count="1" selected="0">
            <x v="2"/>
          </reference>
          <reference field="4" count="1" selected="0">
            <x v="28"/>
          </reference>
          <reference field="5" count="1">
            <x v="460"/>
          </reference>
        </references>
      </pivotArea>
    </format>
    <format dxfId="3960">
      <pivotArea dataOnly="0" labelOnly="1" fieldPosition="0">
        <references count="6">
          <reference field="0" count="1" selected="0">
            <x v="11"/>
          </reference>
          <reference field="1" count="1" selected="0">
            <x v="1"/>
          </reference>
          <reference field="2" count="1" selected="0">
            <x v="12"/>
          </reference>
          <reference field="3" count="1" selected="0">
            <x v="2"/>
          </reference>
          <reference field="4" count="1" selected="0">
            <x v="28"/>
          </reference>
          <reference field="5" count="1">
            <x v="461"/>
          </reference>
        </references>
      </pivotArea>
    </format>
    <format dxfId="3959">
      <pivotArea dataOnly="0" labelOnly="1" fieldPosition="0">
        <references count="6">
          <reference field="0" count="1" selected="0">
            <x v="11"/>
          </reference>
          <reference field="1" count="1" selected="0">
            <x v="1"/>
          </reference>
          <reference field="2" count="1" selected="0">
            <x v="14"/>
          </reference>
          <reference field="3" count="1" selected="0">
            <x v="2"/>
          </reference>
          <reference field="4" count="1" selected="0">
            <x v="28"/>
          </reference>
          <reference field="5" count="1">
            <x v="451"/>
          </reference>
        </references>
      </pivotArea>
    </format>
    <format dxfId="3958">
      <pivotArea dataOnly="0" labelOnly="1" fieldPosition="0">
        <references count="6">
          <reference field="0" count="1" selected="0">
            <x v="11"/>
          </reference>
          <reference field="1" count="1" selected="0">
            <x v="1"/>
          </reference>
          <reference field="2" count="1" selected="0">
            <x v="15"/>
          </reference>
          <reference field="3" count="1" selected="0">
            <x v="2"/>
          </reference>
          <reference field="4" count="1" selected="0">
            <x v="28"/>
          </reference>
          <reference field="5" count="1">
            <x v="458"/>
          </reference>
        </references>
      </pivotArea>
    </format>
    <format dxfId="3957">
      <pivotArea dataOnly="0" labelOnly="1" fieldPosition="0">
        <references count="6">
          <reference field="0" count="1" selected="0">
            <x v="11"/>
          </reference>
          <reference field="1" count="1" selected="0">
            <x v="1"/>
          </reference>
          <reference field="2" count="1" selected="0">
            <x v="18"/>
          </reference>
          <reference field="3" count="1" selected="0">
            <x v="2"/>
          </reference>
          <reference field="4" count="1" selected="0">
            <x v="28"/>
          </reference>
          <reference field="5" count="1">
            <x v="447"/>
          </reference>
        </references>
      </pivotArea>
    </format>
    <format dxfId="3956">
      <pivotArea dataOnly="0" labelOnly="1" fieldPosition="0">
        <references count="6">
          <reference field="0" count="1" selected="0">
            <x v="11"/>
          </reference>
          <reference field="1" count="1" selected="0">
            <x v="1"/>
          </reference>
          <reference field="2" count="1" selected="0">
            <x v="19"/>
          </reference>
          <reference field="3" count="1" selected="0">
            <x v="2"/>
          </reference>
          <reference field="4" count="1" selected="0">
            <x v="28"/>
          </reference>
          <reference field="5" count="1">
            <x v="450"/>
          </reference>
        </references>
      </pivotArea>
    </format>
    <format dxfId="3955">
      <pivotArea dataOnly="0" labelOnly="1" fieldPosition="0">
        <references count="6">
          <reference field="0" count="1" selected="0">
            <x v="11"/>
          </reference>
          <reference field="1" count="1" selected="0">
            <x v="1"/>
          </reference>
          <reference field="2" count="1" selected="0">
            <x v="20"/>
          </reference>
          <reference field="3" count="1" selected="0">
            <x v="2"/>
          </reference>
          <reference field="4" count="1" selected="0">
            <x v="28"/>
          </reference>
          <reference field="5" count="1">
            <x v="468"/>
          </reference>
        </references>
      </pivotArea>
    </format>
    <format dxfId="3954">
      <pivotArea dataOnly="0" labelOnly="1" fieldPosition="0">
        <references count="6">
          <reference field="0" count="1" selected="0">
            <x v="11"/>
          </reference>
          <reference field="1" count="1" selected="0">
            <x v="1"/>
          </reference>
          <reference field="2" count="1" selected="0">
            <x v="24"/>
          </reference>
          <reference field="3" count="1" selected="0">
            <x v="2"/>
          </reference>
          <reference field="4" count="1" selected="0">
            <x v="28"/>
          </reference>
          <reference field="5" count="1">
            <x v="449"/>
          </reference>
        </references>
      </pivotArea>
    </format>
    <format dxfId="3953">
      <pivotArea dataOnly="0" labelOnly="1" fieldPosition="0">
        <references count="6">
          <reference field="0" count="1" selected="0">
            <x v="11"/>
          </reference>
          <reference field="1" count="1" selected="0">
            <x v="1"/>
          </reference>
          <reference field="2" count="1" selected="0">
            <x v="26"/>
          </reference>
          <reference field="3" count="1" selected="0">
            <x v="2"/>
          </reference>
          <reference field="4" count="1" selected="0">
            <x v="28"/>
          </reference>
          <reference field="5" count="1">
            <x v="472"/>
          </reference>
        </references>
      </pivotArea>
    </format>
    <format dxfId="3952">
      <pivotArea dataOnly="0" labelOnly="1" fieldPosition="0">
        <references count="6">
          <reference field="0" count="1" selected="0">
            <x v="11"/>
          </reference>
          <reference field="1" count="1" selected="0">
            <x v="1"/>
          </reference>
          <reference field="2" count="1" selected="0">
            <x v="27"/>
          </reference>
          <reference field="3" count="1" selected="0">
            <x v="2"/>
          </reference>
          <reference field="4" count="1" selected="0">
            <x v="28"/>
          </reference>
          <reference field="5" count="1">
            <x v="564"/>
          </reference>
        </references>
      </pivotArea>
    </format>
    <format dxfId="3951">
      <pivotArea dataOnly="0" labelOnly="1" fieldPosition="0">
        <references count="6">
          <reference field="0" count="1" selected="0">
            <x v="11"/>
          </reference>
          <reference field="1" count="1" selected="0">
            <x v="1"/>
          </reference>
          <reference field="2" count="1" selected="0">
            <x v="28"/>
          </reference>
          <reference field="3" count="1" selected="0">
            <x v="2"/>
          </reference>
          <reference field="4" count="1" selected="0">
            <x v="28"/>
          </reference>
          <reference field="5" count="1">
            <x v="465"/>
          </reference>
        </references>
      </pivotArea>
    </format>
    <format dxfId="3950">
      <pivotArea dataOnly="0" labelOnly="1" fieldPosition="0">
        <references count="6">
          <reference field="0" count="1" selected="0">
            <x v="11"/>
          </reference>
          <reference field="1" count="1" selected="0">
            <x v="1"/>
          </reference>
          <reference field="2" count="1" selected="0">
            <x v="30"/>
          </reference>
          <reference field="3" count="1" selected="0">
            <x v="2"/>
          </reference>
          <reference field="4" count="1" selected="0">
            <x v="28"/>
          </reference>
          <reference field="5" count="1">
            <x v="88"/>
          </reference>
        </references>
      </pivotArea>
    </format>
    <format dxfId="3949">
      <pivotArea dataOnly="0" labelOnly="1" fieldPosition="0">
        <references count="6">
          <reference field="0" count="1" selected="0">
            <x v="11"/>
          </reference>
          <reference field="1" count="1" selected="0">
            <x v="1"/>
          </reference>
          <reference field="2" count="1" selected="0">
            <x v="45"/>
          </reference>
          <reference field="3" count="1" selected="0">
            <x v="2"/>
          </reference>
          <reference field="4" count="1" selected="0">
            <x v="28"/>
          </reference>
          <reference field="5" count="1">
            <x v="464"/>
          </reference>
        </references>
      </pivotArea>
    </format>
    <format dxfId="3948">
      <pivotArea dataOnly="0" labelOnly="1" fieldPosition="0">
        <references count="6">
          <reference field="0" count="1" selected="0">
            <x v="11"/>
          </reference>
          <reference field="1" count="1" selected="0">
            <x v="2"/>
          </reference>
          <reference field="2" count="1" selected="0">
            <x v="12"/>
          </reference>
          <reference field="3" count="1" selected="0">
            <x v="2"/>
          </reference>
          <reference field="4" count="1" selected="0">
            <x v="80"/>
          </reference>
          <reference field="5" count="1">
            <x v="332"/>
          </reference>
        </references>
      </pivotArea>
    </format>
    <format dxfId="3947">
      <pivotArea dataOnly="0" labelOnly="1" fieldPosition="0">
        <references count="6">
          <reference field="0" count="1" selected="0">
            <x v="11"/>
          </reference>
          <reference field="1" count="1" selected="0">
            <x v="2"/>
          </reference>
          <reference field="2" count="1" selected="0">
            <x v="14"/>
          </reference>
          <reference field="3" count="1" selected="0">
            <x v="2"/>
          </reference>
          <reference field="4" count="1" selected="0">
            <x v="80"/>
          </reference>
          <reference field="5" count="1">
            <x v="331"/>
          </reference>
        </references>
      </pivotArea>
    </format>
    <format dxfId="3946">
      <pivotArea dataOnly="0" labelOnly="1" fieldPosition="0">
        <references count="6">
          <reference field="0" count="1" selected="0">
            <x v="11"/>
          </reference>
          <reference field="1" count="1" selected="0">
            <x v="2"/>
          </reference>
          <reference field="2" count="1" selected="0">
            <x v="16"/>
          </reference>
          <reference field="3" count="1" selected="0">
            <x v="2"/>
          </reference>
          <reference field="4" count="1" selected="0">
            <x v="80"/>
          </reference>
          <reference field="5" count="2">
            <x v="328"/>
            <x v="330"/>
          </reference>
        </references>
      </pivotArea>
    </format>
    <format dxfId="3945">
      <pivotArea dataOnly="0" labelOnly="1" fieldPosition="0">
        <references count="6">
          <reference field="0" count="1" selected="0">
            <x v="11"/>
          </reference>
          <reference field="1" count="1" selected="0">
            <x v="2"/>
          </reference>
          <reference field="2" count="1" selected="0">
            <x v="31"/>
          </reference>
          <reference field="3" count="1" selected="0">
            <x v="2"/>
          </reference>
          <reference field="4" count="1" selected="0">
            <x v="80"/>
          </reference>
          <reference field="5" count="2">
            <x v="259"/>
            <x v="260"/>
          </reference>
        </references>
      </pivotArea>
    </format>
    <format dxfId="3944">
      <pivotArea dataOnly="0" labelOnly="1" fieldPosition="0">
        <references count="6">
          <reference field="0" count="1" selected="0">
            <x v="11"/>
          </reference>
          <reference field="1" count="1" selected="0">
            <x v="2"/>
          </reference>
          <reference field="2" count="1" selected="0">
            <x v="34"/>
          </reference>
          <reference field="3" count="1" selected="0">
            <x v="2"/>
          </reference>
          <reference field="4" count="1" selected="0">
            <x v="80"/>
          </reference>
          <reference field="5" count="1">
            <x v="263"/>
          </reference>
        </references>
      </pivotArea>
    </format>
    <format dxfId="3943">
      <pivotArea dataOnly="0" labelOnly="1" fieldPosition="0">
        <references count="6">
          <reference field="0" count="1" selected="0">
            <x v="11"/>
          </reference>
          <reference field="1" count="1" selected="0">
            <x v="2"/>
          </reference>
          <reference field="2" count="1" selected="0">
            <x v="41"/>
          </reference>
          <reference field="3" count="1" selected="0">
            <x v="2"/>
          </reference>
          <reference field="4" count="1" selected="0">
            <x v="80"/>
          </reference>
          <reference field="5" count="1">
            <x v="266"/>
          </reference>
        </references>
      </pivotArea>
    </format>
    <format dxfId="3942">
      <pivotArea dataOnly="0" labelOnly="1" fieldPosition="0">
        <references count="6">
          <reference field="0" count="1" selected="0">
            <x v="11"/>
          </reference>
          <reference field="1" count="1" selected="0">
            <x v="3"/>
          </reference>
          <reference field="2" count="1" selected="0">
            <x v="4"/>
          </reference>
          <reference field="3" count="1" selected="0">
            <x v="2"/>
          </reference>
          <reference field="4" count="1" selected="0">
            <x v="76"/>
          </reference>
          <reference field="5" count="1">
            <x v="498"/>
          </reference>
        </references>
      </pivotArea>
    </format>
    <format dxfId="3941">
      <pivotArea dataOnly="0" labelOnly="1" fieldPosition="0">
        <references count="6">
          <reference field="0" count="1" selected="0">
            <x v="11"/>
          </reference>
          <reference field="1" count="1" selected="0">
            <x v="3"/>
          </reference>
          <reference field="2" count="1" selected="0">
            <x v="10"/>
          </reference>
          <reference field="3" count="1" selected="0">
            <x v="2"/>
          </reference>
          <reference field="4" count="1" selected="0">
            <x v="76"/>
          </reference>
          <reference field="5" count="1">
            <x v="505"/>
          </reference>
        </references>
      </pivotArea>
    </format>
    <format dxfId="3940">
      <pivotArea dataOnly="0" labelOnly="1" fieldPosition="0">
        <references count="6">
          <reference field="0" count="1" selected="0">
            <x v="11"/>
          </reference>
          <reference field="1" count="1" selected="0">
            <x v="4"/>
          </reference>
          <reference field="2" count="1" selected="0">
            <x v="4"/>
          </reference>
          <reference field="3" count="1" selected="0">
            <x v="2"/>
          </reference>
          <reference field="4" count="1" selected="0">
            <x v="79"/>
          </reference>
          <reference field="5" count="1">
            <x v="311"/>
          </reference>
        </references>
      </pivotArea>
    </format>
    <format dxfId="3939">
      <pivotArea dataOnly="0" labelOnly="1" fieldPosition="0">
        <references count="6">
          <reference field="0" count="1" selected="0">
            <x v="11"/>
          </reference>
          <reference field="1" count="1" selected="0">
            <x v="4"/>
          </reference>
          <reference field="2" count="1" selected="0">
            <x v="6"/>
          </reference>
          <reference field="3" count="1" selected="0">
            <x v="2"/>
          </reference>
          <reference field="4" count="1" selected="0">
            <x v="79"/>
          </reference>
          <reference field="5" count="1">
            <x v="35"/>
          </reference>
        </references>
      </pivotArea>
    </format>
    <format dxfId="3938">
      <pivotArea dataOnly="0" labelOnly="1" fieldPosition="0">
        <references count="6">
          <reference field="0" count="1" selected="0">
            <x v="11"/>
          </reference>
          <reference field="1" count="1" selected="0">
            <x v="4"/>
          </reference>
          <reference field="2" count="1" selected="0">
            <x v="8"/>
          </reference>
          <reference field="3" count="1" selected="0">
            <x v="2"/>
          </reference>
          <reference field="4" count="1" selected="0">
            <x v="79"/>
          </reference>
          <reference field="5" count="1">
            <x v="337"/>
          </reference>
        </references>
      </pivotArea>
    </format>
    <format dxfId="3937">
      <pivotArea dataOnly="0" labelOnly="1" fieldPosition="0">
        <references count="6">
          <reference field="0" count="1" selected="0">
            <x v="11"/>
          </reference>
          <reference field="1" count="1" selected="0">
            <x v="4"/>
          </reference>
          <reference field="2" count="1" selected="0">
            <x v="28"/>
          </reference>
          <reference field="3" count="1" selected="0">
            <x v="2"/>
          </reference>
          <reference field="4" count="1" selected="0">
            <x v="79"/>
          </reference>
          <reference field="5" count="1">
            <x v="479"/>
          </reference>
        </references>
      </pivotArea>
    </format>
    <format dxfId="3936">
      <pivotArea dataOnly="0" labelOnly="1" fieldPosition="0">
        <references count="6">
          <reference field="0" count="1" selected="0">
            <x v="11"/>
          </reference>
          <reference field="1" count="1" selected="0">
            <x v="4"/>
          </reference>
          <reference field="2" count="1" selected="0">
            <x v="29"/>
          </reference>
          <reference field="3" count="1" selected="0">
            <x v="2"/>
          </reference>
          <reference field="4" count="1" selected="0">
            <x v="79"/>
          </reference>
          <reference field="5" count="1">
            <x v="60"/>
          </reference>
        </references>
      </pivotArea>
    </format>
    <format dxfId="3935">
      <pivotArea dataOnly="0" labelOnly="1" fieldPosition="0">
        <references count="6">
          <reference field="0" count="1" selected="0">
            <x v="11"/>
          </reference>
          <reference field="1" count="1" selected="0">
            <x v="4"/>
          </reference>
          <reference field="2" count="1" selected="0">
            <x v="30"/>
          </reference>
          <reference field="3" count="1" selected="0">
            <x v="2"/>
          </reference>
          <reference field="4" count="1" selected="0">
            <x v="79"/>
          </reference>
          <reference field="5" count="1">
            <x v="613"/>
          </reference>
        </references>
      </pivotArea>
    </format>
    <format dxfId="3934">
      <pivotArea dataOnly="0" labelOnly="1" fieldPosition="0">
        <references count="6">
          <reference field="0" count="1" selected="0">
            <x v="11"/>
          </reference>
          <reference field="1" count="1" selected="0">
            <x v="4"/>
          </reference>
          <reference field="2" count="1" selected="0">
            <x v="31"/>
          </reference>
          <reference field="3" count="1" selected="0">
            <x v="2"/>
          </reference>
          <reference field="4" count="1" selected="0">
            <x v="79"/>
          </reference>
          <reference field="5" count="1">
            <x v="548"/>
          </reference>
        </references>
      </pivotArea>
    </format>
    <format dxfId="3933">
      <pivotArea dataOnly="0" labelOnly="1" fieldPosition="0">
        <references count="6">
          <reference field="0" count="1" selected="0">
            <x v="11"/>
          </reference>
          <reference field="1" count="1" selected="0">
            <x v="8"/>
          </reference>
          <reference field="2" count="1" selected="0">
            <x v="18"/>
          </reference>
          <reference field="3" count="1" selected="0">
            <x v="2"/>
          </reference>
          <reference field="4" count="1" selected="0">
            <x v="60"/>
          </reference>
          <reference field="5" count="1">
            <x v="481"/>
          </reference>
        </references>
      </pivotArea>
    </format>
    <format dxfId="3932">
      <pivotArea dataOnly="0" labelOnly="1" fieldPosition="0">
        <references count="6">
          <reference field="0" count="1" selected="0">
            <x v="11"/>
          </reference>
          <reference field="1" count="1" selected="0">
            <x v="8"/>
          </reference>
          <reference field="2" count="1" selected="0">
            <x v="19"/>
          </reference>
          <reference field="3" count="1" selected="0">
            <x v="2"/>
          </reference>
          <reference field="4" count="1" selected="0">
            <x v="60"/>
          </reference>
          <reference field="5" count="1">
            <x v="26"/>
          </reference>
        </references>
      </pivotArea>
    </format>
    <format dxfId="3931">
      <pivotArea dataOnly="0" labelOnly="1" fieldPosition="0">
        <references count="6">
          <reference field="0" count="1" selected="0">
            <x v="11"/>
          </reference>
          <reference field="1" count="1" selected="0">
            <x v="8"/>
          </reference>
          <reference field="2" count="1" selected="0">
            <x v="20"/>
          </reference>
          <reference field="3" count="1" selected="0">
            <x v="2"/>
          </reference>
          <reference field="4" count="1" selected="0">
            <x v="60"/>
          </reference>
          <reference field="5" count="1">
            <x v="516"/>
          </reference>
        </references>
      </pivotArea>
    </format>
    <format dxfId="3930">
      <pivotArea dataOnly="0" labelOnly="1" fieldPosition="0">
        <references count="6">
          <reference field="0" count="1" selected="0">
            <x v="11"/>
          </reference>
          <reference field="1" count="1" selected="0">
            <x v="8"/>
          </reference>
          <reference field="2" count="1" selected="0">
            <x v="21"/>
          </reference>
          <reference field="3" count="1" selected="0">
            <x v="2"/>
          </reference>
          <reference field="4" count="1" selected="0">
            <x v="60"/>
          </reference>
          <reference field="5" count="1">
            <x v="74"/>
          </reference>
        </references>
      </pivotArea>
    </format>
    <format dxfId="3929">
      <pivotArea dataOnly="0" labelOnly="1" fieldPosition="0">
        <references count="6">
          <reference field="0" count="1" selected="0">
            <x v="11"/>
          </reference>
          <reference field="1" count="1" selected="0">
            <x v="8"/>
          </reference>
          <reference field="2" count="1" selected="0">
            <x v="22"/>
          </reference>
          <reference field="3" count="1" selected="0">
            <x v="2"/>
          </reference>
          <reference field="4" count="1" selected="0">
            <x v="60"/>
          </reference>
          <reference field="5" count="1">
            <x v="252"/>
          </reference>
        </references>
      </pivotArea>
    </format>
    <format dxfId="3928">
      <pivotArea dataOnly="0" labelOnly="1" fieldPosition="0">
        <references count="6">
          <reference field="0" count="1" selected="0">
            <x v="11"/>
          </reference>
          <reference field="1" count="1" selected="0">
            <x v="8"/>
          </reference>
          <reference field="2" count="1" selected="0">
            <x v="46"/>
          </reference>
          <reference field="3" count="1" selected="0">
            <x v="2"/>
          </reference>
          <reference field="4" count="1" selected="0">
            <x v="60"/>
          </reference>
          <reference field="5" count="1">
            <x v="536"/>
          </reference>
        </references>
      </pivotArea>
    </format>
    <format dxfId="3927">
      <pivotArea dataOnly="0" labelOnly="1" fieldPosition="0">
        <references count="6">
          <reference field="0" count="1" selected="0">
            <x v="11"/>
          </reference>
          <reference field="1" count="1" selected="0">
            <x v="8"/>
          </reference>
          <reference field="2" count="1" selected="0">
            <x v="47"/>
          </reference>
          <reference field="3" count="1" selected="0">
            <x v="2"/>
          </reference>
          <reference field="4" count="1" selected="0">
            <x v="60"/>
          </reference>
          <reference field="5" count="1">
            <x v="185"/>
          </reference>
        </references>
      </pivotArea>
    </format>
    <format dxfId="3926">
      <pivotArea dataOnly="0" labelOnly="1" fieldPosition="0">
        <references count="6">
          <reference field="0" count="1" selected="0">
            <x v="11"/>
          </reference>
          <reference field="1" count="1" selected="0">
            <x v="8"/>
          </reference>
          <reference field="2" count="1" selected="0">
            <x v="48"/>
          </reference>
          <reference field="3" count="1" selected="0">
            <x v="2"/>
          </reference>
          <reference field="4" count="1" selected="0">
            <x v="60"/>
          </reference>
          <reference field="5" count="1">
            <x v="186"/>
          </reference>
        </references>
      </pivotArea>
    </format>
    <format dxfId="3925">
      <pivotArea dataOnly="0" labelOnly="1" fieldPosition="0">
        <references count="6">
          <reference field="0" count="1" selected="0">
            <x v="11"/>
          </reference>
          <reference field="1" count="1" selected="0">
            <x v="8"/>
          </reference>
          <reference field="2" count="1" selected="0">
            <x v="49"/>
          </reference>
          <reference field="3" count="1" selected="0">
            <x v="2"/>
          </reference>
          <reference field="4" count="1" selected="0">
            <x v="60"/>
          </reference>
          <reference field="5" count="1">
            <x v="593"/>
          </reference>
        </references>
      </pivotArea>
    </format>
    <format dxfId="3924">
      <pivotArea dataOnly="0" labelOnly="1" fieldPosition="0">
        <references count="6">
          <reference field="0" count="1" selected="0">
            <x v="12"/>
          </reference>
          <reference field="1" count="1" selected="0">
            <x v="1"/>
          </reference>
          <reference field="2" count="1" selected="0">
            <x v="4"/>
          </reference>
          <reference field="3" count="1" selected="0">
            <x v="18"/>
          </reference>
          <reference field="4" count="1" selected="0">
            <x v="28"/>
          </reference>
          <reference field="5" count="1">
            <x v="467"/>
          </reference>
        </references>
      </pivotArea>
    </format>
    <format dxfId="3923">
      <pivotArea dataOnly="0" labelOnly="1" fieldPosition="0">
        <references count="6">
          <reference field="0" count="1" selected="0">
            <x v="12"/>
          </reference>
          <reference field="1" count="1" selected="0">
            <x v="1"/>
          </reference>
          <reference field="2" count="1" selected="0">
            <x v="6"/>
          </reference>
          <reference field="3" count="1" selected="0">
            <x v="18"/>
          </reference>
          <reference field="4" count="1" selected="0">
            <x v="28"/>
          </reference>
          <reference field="5" count="1">
            <x v="460"/>
          </reference>
        </references>
      </pivotArea>
    </format>
    <format dxfId="3922">
      <pivotArea dataOnly="0" labelOnly="1" fieldPosition="0">
        <references count="6">
          <reference field="0" count="1" selected="0">
            <x v="12"/>
          </reference>
          <reference field="1" count="1" selected="0">
            <x v="1"/>
          </reference>
          <reference field="2" count="1" selected="0">
            <x v="12"/>
          </reference>
          <reference field="3" count="1" selected="0">
            <x v="18"/>
          </reference>
          <reference field="4" count="1" selected="0">
            <x v="28"/>
          </reference>
          <reference field="5" count="1">
            <x v="461"/>
          </reference>
        </references>
      </pivotArea>
    </format>
    <format dxfId="3921">
      <pivotArea dataOnly="0" labelOnly="1" fieldPosition="0">
        <references count="6">
          <reference field="0" count="1" selected="0">
            <x v="12"/>
          </reference>
          <reference field="1" count="1" selected="0">
            <x v="1"/>
          </reference>
          <reference field="2" count="1" selected="0">
            <x v="14"/>
          </reference>
          <reference field="3" count="1" selected="0">
            <x v="18"/>
          </reference>
          <reference field="4" count="1" selected="0">
            <x v="28"/>
          </reference>
          <reference field="5" count="1">
            <x v="451"/>
          </reference>
        </references>
      </pivotArea>
    </format>
    <format dxfId="3920">
      <pivotArea dataOnly="0" labelOnly="1" fieldPosition="0">
        <references count="6">
          <reference field="0" count="1" selected="0">
            <x v="12"/>
          </reference>
          <reference field="1" count="1" selected="0">
            <x v="1"/>
          </reference>
          <reference field="2" count="1" selected="0">
            <x v="15"/>
          </reference>
          <reference field="3" count="1" selected="0">
            <x v="18"/>
          </reference>
          <reference field="4" count="1" selected="0">
            <x v="28"/>
          </reference>
          <reference field="5" count="1">
            <x v="458"/>
          </reference>
        </references>
      </pivotArea>
    </format>
    <format dxfId="3919">
      <pivotArea dataOnly="0" labelOnly="1" fieldPosition="0">
        <references count="6">
          <reference field="0" count="1" selected="0">
            <x v="12"/>
          </reference>
          <reference field="1" count="1" selected="0">
            <x v="1"/>
          </reference>
          <reference field="2" count="1" selected="0">
            <x v="18"/>
          </reference>
          <reference field="3" count="1" selected="0">
            <x v="18"/>
          </reference>
          <reference field="4" count="1" selected="0">
            <x v="28"/>
          </reference>
          <reference field="5" count="1">
            <x v="447"/>
          </reference>
        </references>
      </pivotArea>
    </format>
    <format dxfId="3918">
      <pivotArea dataOnly="0" labelOnly="1" fieldPosition="0">
        <references count="6">
          <reference field="0" count="1" selected="0">
            <x v="12"/>
          </reference>
          <reference field="1" count="1" selected="0">
            <x v="1"/>
          </reference>
          <reference field="2" count="1" selected="0">
            <x v="19"/>
          </reference>
          <reference field="3" count="1" selected="0">
            <x v="18"/>
          </reference>
          <reference field="4" count="1" selected="0">
            <x v="28"/>
          </reference>
          <reference field="5" count="1">
            <x v="450"/>
          </reference>
        </references>
      </pivotArea>
    </format>
    <format dxfId="3917">
      <pivotArea dataOnly="0" labelOnly="1" fieldPosition="0">
        <references count="6">
          <reference field="0" count="1" selected="0">
            <x v="12"/>
          </reference>
          <reference field="1" count="1" selected="0">
            <x v="1"/>
          </reference>
          <reference field="2" count="1" selected="0">
            <x v="20"/>
          </reference>
          <reference field="3" count="1" selected="0">
            <x v="18"/>
          </reference>
          <reference field="4" count="1" selected="0">
            <x v="28"/>
          </reference>
          <reference field="5" count="1">
            <x v="468"/>
          </reference>
        </references>
      </pivotArea>
    </format>
    <format dxfId="3916">
      <pivotArea dataOnly="0" labelOnly="1" fieldPosition="0">
        <references count="6">
          <reference field="0" count="1" selected="0">
            <x v="12"/>
          </reference>
          <reference field="1" count="1" selected="0">
            <x v="1"/>
          </reference>
          <reference field="2" count="1" selected="0">
            <x v="24"/>
          </reference>
          <reference field="3" count="1" selected="0">
            <x v="18"/>
          </reference>
          <reference field="4" count="1" selected="0">
            <x v="28"/>
          </reference>
          <reference field="5" count="1">
            <x v="449"/>
          </reference>
        </references>
      </pivotArea>
    </format>
    <format dxfId="3915">
      <pivotArea dataOnly="0" labelOnly="1" fieldPosition="0">
        <references count="6">
          <reference field="0" count="1" selected="0">
            <x v="12"/>
          </reference>
          <reference field="1" count="1" selected="0">
            <x v="1"/>
          </reference>
          <reference field="2" count="1" selected="0">
            <x v="26"/>
          </reference>
          <reference field="3" count="1" selected="0">
            <x v="18"/>
          </reference>
          <reference field="4" count="1" selected="0">
            <x v="28"/>
          </reference>
          <reference field="5" count="1">
            <x v="472"/>
          </reference>
        </references>
      </pivotArea>
    </format>
    <format dxfId="3914">
      <pivotArea dataOnly="0" labelOnly="1" fieldPosition="0">
        <references count="6">
          <reference field="0" count="1" selected="0">
            <x v="12"/>
          </reference>
          <reference field="1" count="1" selected="0">
            <x v="1"/>
          </reference>
          <reference field="2" count="1" selected="0">
            <x v="27"/>
          </reference>
          <reference field="3" count="1" selected="0">
            <x v="18"/>
          </reference>
          <reference field="4" count="1" selected="0">
            <x v="28"/>
          </reference>
          <reference field="5" count="1">
            <x v="564"/>
          </reference>
        </references>
      </pivotArea>
    </format>
    <format dxfId="3913">
      <pivotArea dataOnly="0" labelOnly="1" fieldPosition="0">
        <references count="6">
          <reference field="0" count="1" selected="0">
            <x v="12"/>
          </reference>
          <reference field="1" count="1" selected="0">
            <x v="1"/>
          </reference>
          <reference field="2" count="1" selected="0">
            <x v="28"/>
          </reference>
          <reference field="3" count="1" selected="0">
            <x v="18"/>
          </reference>
          <reference field="4" count="1" selected="0">
            <x v="28"/>
          </reference>
          <reference field="5" count="1">
            <x v="465"/>
          </reference>
        </references>
      </pivotArea>
    </format>
    <format dxfId="3912">
      <pivotArea dataOnly="0" labelOnly="1" fieldPosition="0">
        <references count="6">
          <reference field="0" count="1" selected="0">
            <x v="12"/>
          </reference>
          <reference field="1" count="1" selected="0">
            <x v="1"/>
          </reference>
          <reference field="2" count="1" selected="0">
            <x v="30"/>
          </reference>
          <reference field="3" count="1" selected="0">
            <x v="18"/>
          </reference>
          <reference field="4" count="1" selected="0">
            <x v="28"/>
          </reference>
          <reference field="5" count="1">
            <x v="88"/>
          </reference>
        </references>
      </pivotArea>
    </format>
    <format dxfId="3911">
      <pivotArea dataOnly="0" labelOnly="1" fieldPosition="0">
        <references count="6">
          <reference field="0" count="1" selected="0">
            <x v="12"/>
          </reference>
          <reference field="1" count="1" selected="0">
            <x v="1"/>
          </reference>
          <reference field="2" count="1" selected="0">
            <x v="45"/>
          </reference>
          <reference field="3" count="1" selected="0">
            <x v="18"/>
          </reference>
          <reference field="4" count="1" selected="0">
            <x v="28"/>
          </reference>
          <reference field="5" count="1">
            <x v="464"/>
          </reference>
        </references>
      </pivotArea>
    </format>
    <format dxfId="3910">
      <pivotArea dataOnly="0" labelOnly="1" fieldPosition="0">
        <references count="6">
          <reference field="0" count="1" selected="0">
            <x v="12"/>
          </reference>
          <reference field="1" count="1" selected="0">
            <x v="2"/>
          </reference>
          <reference field="2" count="1" selected="0">
            <x v="14"/>
          </reference>
          <reference field="3" count="1" selected="0">
            <x v="18"/>
          </reference>
          <reference field="4" count="1" selected="0">
            <x v="80"/>
          </reference>
          <reference field="5" count="1">
            <x v="331"/>
          </reference>
        </references>
      </pivotArea>
    </format>
    <format dxfId="3909">
      <pivotArea dataOnly="0" labelOnly="1" fieldPosition="0">
        <references count="6">
          <reference field="0" count="1" selected="0">
            <x v="12"/>
          </reference>
          <reference field="1" count="1" selected="0">
            <x v="2"/>
          </reference>
          <reference field="2" count="1" selected="0">
            <x v="16"/>
          </reference>
          <reference field="3" count="1" selected="0">
            <x v="18"/>
          </reference>
          <reference field="4" count="1" selected="0">
            <x v="80"/>
          </reference>
          <reference field="5" count="1">
            <x v="328"/>
          </reference>
        </references>
      </pivotArea>
    </format>
    <format dxfId="3908">
      <pivotArea dataOnly="0" labelOnly="1" fieldPosition="0">
        <references count="6">
          <reference field="0" count="1" selected="0">
            <x v="12"/>
          </reference>
          <reference field="1" count="1" selected="0">
            <x v="2"/>
          </reference>
          <reference field="2" count="1" selected="0">
            <x v="31"/>
          </reference>
          <reference field="3" count="1" selected="0">
            <x v="18"/>
          </reference>
          <reference field="4" count="1" selected="0">
            <x v="80"/>
          </reference>
          <reference field="5" count="1">
            <x v="259"/>
          </reference>
        </references>
      </pivotArea>
    </format>
    <format dxfId="3907">
      <pivotArea dataOnly="0" labelOnly="1" fieldPosition="0">
        <references count="6">
          <reference field="0" count="1" selected="0">
            <x v="12"/>
          </reference>
          <reference field="1" count="1" selected="0">
            <x v="2"/>
          </reference>
          <reference field="2" count="1" selected="0">
            <x v="34"/>
          </reference>
          <reference field="3" count="1" selected="0">
            <x v="18"/>
          </reference>
          <reference field="4" count="1" selected="0">
            <x v="80"/>
          </reference>
          <reference field="5" count="1">
            <x v="263"/>
          </reference>
        </references>
      </pivotArea>
    </format>
    <format dxfId="3906">
      <pivotArea dataOnly="0" labelOnly="1" fieldPosition="0">
        <references count="6">
          <reference field="0" count="1" selected="0">
            <x v="12"/>
          </reference>
          <reference field="1" count="1" selected="0">
            <x v="2"/>
          </reference>
          <reference field="2" count="1" selected="0">
            <x v="41"/>
          </reference>
          <reference field="3" count="1" selected="0">
            <x v="18"/>
          </reference>
          <reference field="4" count="1" selected="0">
            <x v="80"/>
          </reference>
          <reference field="5" count="1">
            <x v="266"/>
          </reference>
        </references>
      </pivotArea>
    </format>
    <format dxfId="3905">
      <pivotArea dataOnly="0" labelOnly="1" fieldPosition="0">
        <references count="6">
          <reference field="0" count="1" selected="0">
            <x v="12"/>
          </reference>
          <reference field="1" count="1" selected="0">
            <x v="3"/>
          </reference>
          <reference field="2" count="1" selected="0">
            <x v="10"/>
          </reference>
          <reference field="3" count="1" selected="0">
            <x v="18"/>
          </reference>
          <reference field="4" count="1" selected="0">
            <x v="76"/>
          </reference>
          <reference field="5" count="2">
            <x v="506"/>
            <x v="508"/>
          </reference>
        </references>
      </pivotArea>
    </format>
    <format dxfId="3904">
      <pivotArea dataOnly="0" labelOnly="1" fieldPosition="0">
        <references count="6">
          <reference field="0" count="1" selected="0">
            <x v="12"/>
          </reference>
          <reference field="1" count="1" selected="0">
            <x v="4"/>
          </reference>
          <reference field="2" count="1" selected="0">
            <x v="4"/>
          </reference>
          <reference field="3" count="1" selected="0">
            <x v="18"/>
          </reference>
          <reference field="4" count="1" selected="0">
            <x v="13"/>
          </reference>
          <reference field="5" count="1">
            <x v="223"/>
          </reference>
        </references>
      </pivotArea>
    </format>
    <format dxfId="3903">
      <pivotArea dataOnly="0" labelOnly="1" fieldPosition="0">
        <references count="6">
          <reference field="0" count="1" selected="0">
            <x v="12"/>
          </reference>
          <reference field="1" count="1" selected="0">
            <x v="4"/>
          </reference>
          <reference field="2" count="1" selected="0">
            <x v="8"/>
          </reference>
          <reference field="3" count="1" selected="0">
            <x v="18"/>
          </reference>
          <reference field="4" count="1" selected="0">
            <x v="13"/>
          </reference>
          <reference field="5" count="2">
            <x v="340"/>
            <x v="477"/>
          </reference>
        </references>
      </pivotArea>
    </format>
    <format dxfId="3902">
      <pivotArea dataOnly="0" labelOnly="1" fieldPosition="0">
        <references count="6">
          <reference field="0" count="1" selected="0">
            <x v="12"/>
          </reference>
          <reference field="1" count="1" selected="0">
            <x v="4"/>
          </reference>
          <reference field="2" count="1" selected="0">
            <x v="11"/>
          </reference>
          <reference field="3" count="1" selected="0">
            <x v="18"/>
          </reference>
          <reference field="4" count="1" selected="0">
            <x v="13"/>
          </reference>
          <reference field="5" count="2">
            <x v="49"/>
            <x v="597"/>
          </reference>
        </references>
      </pivotArea>
    </format>
    <format dxfId="3901">
      <pivotArea dataOnly="0" labelOnly="1" fieldPosition="0">
        <references count="6">
          <reference field="0" count="1" selected="0">
            <x v="12"/>
          </reference>
          <reference field="1" count="1" selected="0">
            <x v="4"/>
          </reference>
          <reference field="2" count="1" selected="0">
            <x v="12"/>
          </reference>
          <reference field="3" count="1" selected="0">
            <x v="18"/>
          </reference>
          <reference field="4" count="1" selected="0">
            <x v="13"/>
          </reference>
          <reference field="5" count="1">
            <x v="253"/>
          </reference>
        </references>
      </pivotArea>
    </format>
    <format dxfId="3900">
      <pivotArea dataOnly="0" labelOnly="1" fieldPosition="0">
        <references count="6">
          <reference field="0" count="1" selected="0">
            <x v="12"/>
          </reference>
          <reference field="1" count="1" selected="0">
            <x v="4"/>
          </reference>
          <reference field="2" count="1" selected="0">
            <x v="16"/>
          </reference>
          <reference field="3" count="1" selected="0">
            <x v="18"/>
          </reference>
          <reference field="4" count="1" selected="0">
            <x v="13"/>
          </reference>
          <reference field="5" count="1">
            <x v="304"/>
          </reference>
        </references>
      </pivotArea>
    </format>
    <format dxfId="3899">
      <pivotArea dataOnly="0" labelOnly="1" fieldPosition="0">
        <references count="6">
          <reference field="0" count="1" selected="0">
            <x v="12"/>
          </reference>
          <reference field="1" count="1" selected="0">
            <x v="4"/>
          </reference>
          <reference field="2" count="1" selected="0">
            <x v="25"/>
          </reference>
          <reference field="3" count="1" selected="0">
            <x v="18"/>
          </reference>
          <reference field="4" count="1" selected="0">
            <x v="13"/>
          </reference>
          <reference field="5" count="1">
            <x v="276"/>
          </reference>
        </references>
      </pivotArea>
    </format>
    <format dxfId="3898">
      <pivotArea dataOnly="0" labelOnly="1" fieldPosition="0">
        <references count="6">
          <reference field="0" count="1" selected="0">
            <x v="12"/>
          </reference>
          <reference field="1" count="1" selected="0">
            <x v="4"/>
          </reference>
          <reference field="2" count="1" selected="0">
            <x v="31"/>
          </reference>
          <reference field="3" count="1" selected="0">
            <x v="18"/>
          </reference>
          <reference field="4" count="1" selected="0">
            <x v="13"/>
          </reference>
          <reference field="5" count="1">
            <x v="242"/>
          </reference>
        </references>
      </pivotArea>
    </format>
    <format dxfId="3897">
      <pivotArea dataOnly="0" labelOnly="1" fieldPosition="0">
        <references count="6">
          <reference field="0" count="1" selected="0">
            <x v="12"/>
          </reference>
          <reference field="1" count="1" selected="0">
            <x v="4"/>
          </reference>
          <reference field="2" count="1" selected="0">
            <x v="33"/>
          </reference>
          <reference field="3" count="1" selected="0">
            <x v="18"/>
          </reference>
          <reference field="4" count="1" selected="0">
            <x v="13"/>
          </reference>
          <reference field="5" count="1">
            <x v="584"/>
          </reference>
        </references>
      </pivotArea>
    </format>
    <format dxfId="3896">
      <pivotArea dataOnly="0" labelOnly="1" fieldPosition="0">
        <references count="6">
          <reference field="0" count="1" selected="0">
            <x v="12"/>
          </reference>
          <reference field="1" count="1" selected="0">
            <x v="4"/>
          </reference>
          <reference field="2" count="1" selected="0">
            <x v="34"/>
          </reference>
          <reference field="3" count="1" selected="0">
            <x v="18"/>
          </reference>
          <reference field="4" count="1" selected="0">
            <x v="13"/>
          </reference>
          <reference field="5" count="1">
            <x v="442"/>
          </reference>
        </references>
      </pivotArea>
    </format>
    <format dxfId="3895">
      <pivotArea dataOnly="0" labelOnly="1" fieldPosition="0">
        <references count="6">
          <reference field="0" count="1" selected="0">
            <x v="12"/>
          </reference>
          <reference field="1" count="1" selected="0">
            <x v="4"/>
          </reference>
          <reference field="2" count="1" selected="0">
            <x v="40"/>
          </reference>
          <reference field="3" count="1" selected="0">
            <x v="18"/>
          </reference>
          <reference field="4" count="1" selected="0">
            <x v="13"/>
          </reference>
          <reference field="5" count="1">
            <x v="305"/>
          </reference>
        </references>
      </pivotArea>
    </format>
    <format dxfId="3894">
      <pivotArea dataOnly="0" labelOnly="1" fieldPosition="0">
        <references count="6">
          <reference field="0" count="1" selected="0">
            <x v="12"/>
          </reference>
          <reference field="1" count="1" selected="0">
            <x v="4"/>
          </reference>
          <reference field="2" count="1" selected="0">
            <x v="47"/>
          </reference>
          <reference field="3" count="1" selected="0">
            <x v="18"/>
          </reference>
          <reference field="4" count="1" selected="0">
            <x v="13"/>
          </reference>
          <reference field="5" count="1">
            <x v="346"/>
          </reference>
        </references>
      </pivotArea>
    </format>
    <format dxfId="3893">
      <pivotArea dataOnly="0" labelOnly="1" fieldPosition="0">
        <references count="6">
          <reference field="0" count="1" selected="0">
            <x v="12"/>
          </reference>
          <reference field="1" count="1" selected="0">
            <x v="11"/>
          </reference>
          <reference field="2" count="1" selected="0">
            <x v="4"/>
          </reference>
          <reference field="3" count="1" selected="0">
            <x v="18"/>
          </reference>
          <reference field="4" count="1" selected="0">
            <x v="48"/>
          </reference>
          <reference field="5" count="1">
            <x v="10"/>
          </reference>
        </references>
      </pivotArea>
    </format>
    <format dxfId="3892">
      <pivotArea dataOnly="0" labelOnly="1" fieldPosition="0">
        <references count="6">
          <reference field="0" count="1" selected="0">
            <x v="12"/>
          </reference>
          <reference field="1" count="1" selected="0">
            <x v="11"/>
          </reference>
          <reference field="2" count="1" selected="0">
            <x v="6"/>
          </reference>
          <reference field="3" count="1" selected="0">
            <x v="18"/>
          </reference>
          <reference field="4" count="1" selected="0">
            <x v="48"/>
          </reference>
          <reference field="5" count="1">
            <x v="428"/>
          </reference>
        </references>
      </pivotArea>
    </format>
    <format dxfId="3891">
      <pivotArea dataOnly="0" labelOnly="1" fieldPosition="0">
        <references count="6">
          <reference field="0" count="1" selected="0">
            <x v="12"/>
          </reference>
          <reference field="1" count="1" selected="0">
            <x v="11"/>
          </reference>
          <reference field="2" count="1" selected="0">
            <x v="8"/>
          </reference>
          <reference field="3" count="1" selected="0">
            <x v="18"/>
          </reference>
          <reference field="4" count="1" selected="0">
            <x v="48"/>
          </reference>
          <reference field="5" count="1">
            <x v="352"/>
          </reference>
        </references>
      </pivotArea>
    </format>
    <format dxfId="3890">
      <pivotArea dataOnly="0" labelOnly="1" fieldPosition="0">
        <references count="6">
          <reference field="0" count="1" selected="0">
            <x v="12"/>
          </reference>
          <reference field="1" count="1" selected="0">
            <x v="11"/>
          </reference>
          <reference field="2" count="1" selected="0">
            <x v="10"/>
          </reference>
          <reference field="3" count="1" selected="0">
            <x v="18"/>
          </reference>
          <reference field="4" count="1" selected="0">
            <x v="48"/>
          </reference>
          <reference field="5" count="1">
            <x v="94"/>
          </reference>
        </references>
      </pivotArea>
    </format>
    <format dxfId="3889">
      <pivotArea dataOnly="0" labelOnly="1" fieldPosition="0">
        <references count="6">
          <reference field="0" count="1" selected="0">
            <x v="12"/>
          </reference>
          <reference field="1" count="1" selected="0">
            <x v="11"/>
          </reference>
          <reference field="2" count="1" selected="0">
            <x v="11"/>
          </reference>
          <reference field="3" count="1" selected="0">
            <x v="18"/>
          </reference>
          <reference field="4" count="1" selected="0">
            <x v="48"/>
          </reference>
          <reference field="5" count="1">
            <x v="168"/>
          </reference>
        </references>
      </pivotArea>
    </format>
    <format dxfId="3888">
      <pivotArea dataOnly="0" labelOnly="1" fieldPosition="0">
        <references count="6">
          <reference field="0" count="1" selected="0">
            <x v="12"/>
          </reference>
          <reference field="1" count="1" selected="0">
            <x v="11"/>
          </reference>
          <reference field="2" count="1" selected="0">
            <x v="14"/>
          </reference>
          <reference field="3" count="1" selected="0">
            <x v="18"/>
          </reference>
          <reference field="4" count="1" selected="0">
            <x v="48"/>
          </reference>
          <reference field="5" count="1">
            <x v="218"/>
          </reference>
        </references>
      </pivotArea>
    </format>
    <format dxfId="3887">
      <pivotArea dataOnly="0" labelOnly="1" fieldPosition="0">
        <references count="6">
          <reference field="0" count="1" selected="0">
            <x v="12"/>
          </reference>
          <reference field="1" count="1" selected="0">
            <x v="11"/>
          </reference>
          <reference field="2" count="1" selected="0">
            <x v="24"/>
          </reference>
          <reference field="3" count="1" selected="0">
            <x v="18"/>
          </reference>
          <reference field="4" count="1" selected="0">
            <x v="48"/>
          </reference>
          <reference field="5" count="1">
            <x v="129"/>
          </reference>
        </references>
      </pivotArea>
    </format>
    <format dxfId="3886">
      <pivotArea dataOnly="0" labelOnly="1" fieldPosition="0">
        <references count="6">
          <reference field="0" count="1" selected="0">
            <x v="12"/>
          </reference>
          <reference field="1" count="1" selected="0">
            <x v="11"/>
          </reference>
          <reference field="2" count="1" selected="0">
            <x v="27"/>
          </reference>
          <reference field="3" count="1" selected="0">
            <x v="18"/>
          </reference>
          <reference field="4" count="1" selected="0">
            <x v="48"/>
          </reference>
          <reference field="5" count="1">
            <x v="28"/>
          </reference>
        </references>
      </pivotArea>
    </format>
    <format dxfId="3885">
      <pivotArea dataOnly="0" labelOnly="1" fieldPosition="0">
        <references count="6">
          <reference field="0" count="1" selected="0">
            <x v="12"/>
          </reference>
          <reference field="1" count="1" selected="0">
            <x v="11"/>
          </reference>
          <reference field="2" count="1" selected="0">
            <x v="33"/>
          </reference>
          <reference field="3" count="1" selected="0">
            <x v="18"/>
          </reference>
          <reference field="4" count="1" selected="0">
            <x v="48"/>
          </reference>
          <reference field="5" count="1">
            <x v="354"/>
          </reference>
        </references>
      </pivotArea>
    </format>
    <format dxfId="3884">
      <pivotArea dataOnly="0" labelOnly="1" fieldPosition="0">
        <references count="6">
          <reference field="0" count="1" selected="0">
            <x v="12"/>
          </reference>
          <reference field="1" count="1" selected="0">
            <x v="11"/>
          </reference>
          <reference field="2" count="1" selected="0">
            <x v="34"/>
          </reference>
          <reference field="3" count="1" selected="0">
            <x v="18"/>
          </reference>
          <reference field="4" count="1" selected="0">
            <x v="48"/>
          </reference>
          <reference field="5" count="1">
            <x v="76"/>
          </reference>
        </references>
      </pivotArea>
    </format>
    <format dxfId="3883">
      <pivotArea dataOnly="0" labelOnly="1" fieldPosition="0">
        <references count="6">
          <reference field="0" count="1" selected="0">
            <x v="12"/>
          </reference>
          <reference field="1" count="1" selected="0">
            <x v="11"/>
          </reference>
          <reference field="2" count="1" selected="0">
            <x v="36"/>
          </reference>
          <reference field="3" count="1" selected="0">
            <x v="18"/>
          </reference>
          <reference field="4" count="1" selected="0">
            <x v="48"/>
          </reference>
          <reference field="5" count="1">
            <x v="192"/>
          </reference>
        </references>
      </pivotArea>
    </format>
    <format dxfId="3882">
      <pivotArea dataOnly="0" labelOnly="1" fieldPosition="0">
        <references count="6">
          <reference field="0" count="1" selected="0">
            <x v="12"/>
          </reference>
          <reference field="1" count="1" selected="0">
            <x v="12"/>
          </reference>
          <reference field="2" count="1" selected="0">
            <x v="22"/>
          </reference>
          <reference field="3" count="1" selected="0">
            <x v="18"/>
          </reference>
          <reference field="4" count="1" selected="0">
            <x v="119"/>
          </reference>
          <reference field="5" count="1">
            <x v="792"/>
          </reference>
        </references>
      </pivotArea>
    </format>
    <format dxfId="3881">
      <pivotArea dataOnly="0" labelOnly="1" fieldPosition="0">
        <references count="6">
          <reference field="0" count="1" selected="0">
            <x v="12"/>
          </reference>
          <reference field="1" count="1" selected="0">
            <x v="12"/>
          </reference>
          <reference field="2" count="1" selected="0">
            <x v="44"/>
          </reference>
          <reference field="3" count="1" selected="0">
            <x v="18"/>
          </reference>
          <reference field="4" count="1" selected="0">
            <x v="119"/>
          </reference>
          <reference field="5" count="1">
            <x v="793"/>
          </reference>
        </references>
      </pivotArea>
    </format>
    <format dxfId="3880">
      <pivotArea dataOnly="0" labelOnly="1" fieldPosition="0">
        <references count="6">
          <reference field="0" count="1" selected="0">
            <x v="12"/>
          </reference>
          <reference field="1" count="1" selected="0">
            <x v="12"/>
          </reference>
          <reference field="2" count="1" selected="0">
            <x v="45"/>
          </reference>
          <reference field="3" count="1" selected="0">
            <x v="18"/>
          </reference>
          <reference field="4" count="1" selected="0">
            <x v="119"/>
          </reference>
          <reference field="5" count="1">
            <x v="794"/>
          </reference>
        </references>
      </pivotArea>
    </format>
    <format dxfId="3879">
      <pivotArea dataOnly="0" labelOnly="1" fieldPosition="0">
        <references count="6">
          <reference field="0" count="1" selected="0">
            <x v="12"/>
          </reference>
          <reference field="1" count="1" selected="0">
            <x v="12"/>
          </reference>
          <reference field="2" count="1" selected="0">
            <x v="46"/>
          </reference>
          <reference field="3" count="1" selected="0">
            <x v="18"/>
          </reference>
          <reference field="4" count="1" selected="0">
            <x v="119"/>
          </reference>
          <reference field="5" count="1">
            <x v="795"/>
          </reference>
        </references>
      </pivotArea>
    </format>
    <format dxfId="3878">
      <pivotArea dataOnly="0" labelOnly="1" fieldPosition="0">
        <references count="6">
          <reference field="0" count="1" selected="0">
            <x v="13"/>
          </reference>
          <reference field="1" count="1" selected="0">
            <x v="1"/>
          </reference>
          <reference field="2" count="1" selected="0">
            <x v="18"/>
          </reference>
          <reference field="3" count="1" selected="0">
            <x v="0"/>
          </reference>
          <reference field="4" count="1" selected="0">
            <x v="28"/>
          </reference>
          <reference field="5" count="1">
            <x v="447"/>
          </reference>
        </references>
      </pivotArea>
    </format>
    <format dxfId="3877">
      <pivotArea dataOnly="0" labelOnly="1" fieldPosition="0">
        <references count="6">
          <reference field="0" count="1" selected="0">
            <x v="13"/>
          </reference>
          <reference field="1" count="1" selected="0">
            <x v="1"/>
          </reference>
          <reference field="2" count="1" selected="0">
            <x v="19"/>
          </reference>
          <reference field="3" count="1" selected="0">
            <x v="0"/>
          </reference>
          <reference field="4" count="1" selected="0">
            <x v="28"/>
          </reference>
          <reference field="5" count="1">
            <x v="450"/>
          </reference>
        </references>
      </pivotArea>
    </format>
    <format dxfId="3876">
      <pivotArea dataOnly="0" labelOnly="1" fieldPosition="0">
        <references count="6">
          <reference field="0" count="1" selected="0">
            <x v="13"/>
          </reference>
          <reference field="1" count="1" selected="0">
            <x v="1"/>
          </reference>
          <reference field="2" count="1" selected="0">
            <x v="20"/>
          </reference>
          <reference field="3" count="1" selected="0">
            <x v="0"/>
          </reference>
          <reference field="4" count="1" selected="0">
            <x v="28"/>
          </reference>
          <reference field="5" count="1">
            <x v="468"/>
          </reference>
        </references>
      </pivotArea>
    </format>
    <format dxfId="3875">
      <pivotArea dataOnly="0" labelOnly="1" fieldPosition="0">
        <references count="6">
          <reference field="0" count="1" selected="0">
            <x v="13"/>
          </reference>
          <reference field="1" count="1" selected="0">
            <x v="1"/>
          </reference>
          <reference field="2" count="1" selected="0">
            <x v="24"/>
          </reference>
          <reference field="3" count="1" selected="0">
            <x v="0"/>
          </reference>
          <reference field="4" count="1" selected="0">
            <x v="28"/>
          </reference>
          <reference field="5" count="1">
            <x v="449"/>
          </reference>
        </references>
      </pivotArea>
    </format>
    <format dxfId="3874">
      <pivotArea dataOnly="0" labelOnly="1" fieldPosition="0">
        <references count="6">
          <reference field="0" count="1" selected="0">
            <x v="13"/>
          </reference>
          <reference field="1" count="1" selected="0">
            <x v="1"/>
          </reference>
          <reference field="2" count="1" selected="0">
            <x v="26"/>
          </reference>
          <reference field="3" count="1" selected="0">
            <x v="0"/>
          </reference>
          <reference field="4" count="1" selected="0">
            <x v="28"/>
          </reference>
          <reference field="5" count="1">
            <x v="472"/>
          </reference>
        </references>
      </pivotArea>
    </format>
    <format dxfId="3873">
      <pivotArea dataOnly="0" labelOnly="1" fieldPosition="0">
        <references count="6">
          <reference field="0" count="1" selected="0">
            <x v="13"/>
          </reference>
          <reference field="1" count="1" selected="0">
            <x v="1"/>
          </reference>
          <reference field="2" count="1" selected="0">
            <x v="27"/>
          </reference>
          <reference field="3" count="1" selected="0">
            <x v="0"/>
          </reference>
          <reference field="4" count="1" selected="0">
            <x v="28"/>
          </reference>
          <reference field="5" count="1">
            <x v="564"/>
          </reference>
        </references>
      </pivotArea>
    </format>
    <format dxfId="3872">
      <pivotArea dataOnly="0" labelOnly="1" fieldPosition="0">
        <references count="6">
          <reference field="0" count="1" selected="0">
            <x v="13"/>
          </reference>
          <reference field="1" count="1" selected="0">
            <x v="1"/>
          </reference>
          <reference field="2" count="1" selected="0">
            <x v="28"/>
          </reference>
          <reference field="3" count="1" selected="0">
            <x v="0"/>
          </reference>
          <reference field="4" count="1" selected="0">
            <x v="28"/>
          </reference>
          <reference field="5" count="1">
            <x v="465"/>
          </reference>
        </references>
      </pivotArea>
    </format>
    <format dxfId="3871">
      <pivotArea dataOnly="0" labelOnly="1" fieldPosition="0">
        <references count="6">
          <reference field="0" count="1" selected="0">
            <x v="13"/>
          </reference>
          <reference field="1" count="1" selected="0">
            <x v="1"/>
          </reference>
          <reference field="2" count="1" selected="0">
            <x v="30"/>
          </reference>
          <reference field="3" count="1" selected="0">
            <x v="0"/>
          </reference>
          <reference field="4" count="1" selected="0">
            <x v="28"/>
          </reference>
          <reference field="5" count="1">
            <x v="121"/>
          </reference>
        </references>
      </pivotArea>
    </format>
    <format dxfId="3870">
      <pivotArea dataOnly="0" labelOnly="1" fieldPosition="0">
        <references count="6">
          <reference field="0" count="1" selected="0">
            <x v="13"/>
          </reference>
          <reference field="1" count="1" selected="0">
            <x v="2"/>
          </reference>
          <reference field="2" count="1" selected="0">
            <x v="35"/>
          </reference>
          <reference field="3" count="1" selected="0">
            <x v="0"/>
          </reference>
          <reference field="4" count="1" selected="0">
            <x v="18"/>
          </reference>
          <reference field="5" count="1">
            <x v="263"/>
          </reference>
        </references>
      </pivotArea>
    </format>
    <format dxfId="3869">
      <pivotArea dataOnly="0" labelOnly="1" fieldPosition="0">
        <references count="6">
          <reference field="0" count="1" selected="0">
            <x v="13"/>
          </reference>
          <reference field="1" count="1" selected="0">
            <x v="2"/>
          </reference>
          <reference field="2" count="1" selected="0">
            <x v="42"/>
          </reference>
          <reference field="3" count="1" selected="0">
            <x v="0"/>
          </reference>
          <reference field="4" count="1" selected="0">
            <x v="18"/>
          </reference>
          <reference field="5" count="1">
            <x v="266"/>
          </reference>
        </references>
      </pivotArea>
    </format>
    <format dxfId="3868">
      <pivotArea dataOnly="0" labelOnly="1" fieldPosition="0">
        <references count="6">
          <reference field="0" count="1" selected="0">
            <x v="13"/>
          </reference>
          <reference field="1" count="1" selected="0">
            <x v="2"/>
          </reference>
          <reference field="2" count="1" selected="0">
            <x v="23"/>
          </reference>
          <reference field="3" count="1" selected="0">
            <x v="0"/>
          </reference>
          <reference field="4" count="1" selected="0">
            <x v="80"/>
          </reference>
          <reference field="5" count="1">
            <x v="326"/>
          </reference>
        </references>
      </pivotArea>
    </format>
    <format dxfId="3867">
      <pivotArea dataOnly="0" labelOnly="1" fieldPosition="0">
        <references count="6">
          <reference field="0" count="1" selected="0">
            <x v="13"/>
          </reference>
          <reference field="1" count="1" selected="0">
            <x v="3"/>
          </reference>
          <reference field="2" count="1" selected="0">
            <x v="4"/>
          </reference>
          <reference field="3" count="1" selected="0">
            <x v="0"/>
          </reference>
          <reference field="4" count="1" selected="0">
            <x v="76"/>
          </reference>
          <reference field="5" count="1">
            <x v="498"/>
          </reference>
        </references>
      </pivotArea>
    </format>
    <format dxfId="3866">
      <pivotArea dataOnly="0" labelOnly="1" fieldPosition="0">
        <references count="6">
          <reference field="0" count="1" selected="0">
            <x v="13"/>
          </reference>
          <reference field="1" count="1" selected="0">
            <x v="3"/>
          </reference>
          <reference field="2" count="1" selected="0">
            <x v="11"/>
          </reference>
          <reference field="3" count="1" selected="0">
            <x v="0"/>
          </reference>
          <reference field="4" count="1" selected="0">
            <x v="76"/>
          </reference>
          <reference field="5" count="1">
            <x v="296"/>
          </reference>
        </references>
      </pivotArea>
    </format>
    <format dxfId="3865">
      <pivotArea dataOnly="0" labelOnly="1" fieldPosition="0">
        <references count="6">
          <reference field="0" count="1" selected="0">
            <x v="13"/>
          </reference>
          <reference field="1" count="1" selected="0">
            <x v="5"/>
          </reference>
          <reference field="2" count="1" selected="0">
            <x v="8"/>
          </reference>
          <reference field="3" count="1" selected="0">
            <x v="0"/>
          </reference>
          <reference field="4" count="1" selected="0">
            <x v="11"/>
          </reference>
          <reference field="5" count="1">
            <x v="533"/>
          </reference>
        </references>
      </pivotArea>
    </format>
    <format dxfId="3864">
      <pivotArea dataOnly="0" labelOnly="1" fieldPosition="0">
        <references count="6">
          <reference field="0" count="1" selected="0">
            <x v="13"/>
          </reference>
          <reference field="1" count="1" selected="0">
            <x v="7"/>
          </reference>
          <reference field="2" count="1" selected="0">
            <x v="10"/>
          </reference>
          <reference field="3" count="1" selected="0">
            <x v="0"/>
          </reference>
          <reference field="4" count="1" selected="0">
            <x v="11"/>
          </reference>
          <reference field="5" count="1">
            <x v="399"/>
          </reference>
        </references>
      </pivotArea>
    </format>
    <format dxfId="3863">
      <pivotArea dataOnly="0" labelOnly="1" fieldPosition="0">
        <references count="6">
          <reference field="0" count="1" selected="0">
            <x v="13"/>
          </reference>
          <reference field="1" count="1" selected="0">
            <x v="7"/>
          </reference>
          <reference field="2" count="1" selected="0">
            <x v="19"/>
          </reference>
          <reference field="3" count="1" selected="0">
            <x v="0"/>
          </reference>
          <reference field="4" count="1" selected="0">
            <x v="11"/>
          </reference>
          <reference field="5" count="1">
            <x v="400"/>
          </reference>
        </references>
      </pivotArea>
    </format>
    <format dxfId="3862">
      <pivotArea dataOnly="0" labelOnly="1" fieldPosition="0">
        <references count="6">
          <reference field="0" count="1" selected="0">
            <x v="13"/>
          </reference>
          <reference field="1" count="1" selected="0">
            <x v="7"/>
          </reference>
          <reference field="2" count="1" selected="0">
            <x v="26"/>
          </reference>
          <reference field="3" count="1" selected="0">
            <x v="0"/>
          </reference>
          <reference field="4" count="1" selected="0">
            <x v="11"/>
          </reference>
          <reference field="5" count="1">
            <x v="398"/>
          </reference>
        </references>
      </pivotArea>
    </format>
    <format dxfId="3861">
      <pivotArea dataOnly="0" labelOnly="1" fieldPosition="0">
        <references count="6">
          <reference field="0" count="1" selected="0">
            <x v="13"/>
          </reference>
          <reference field="1" count="1" selected="0">
            <x v="9"/>
          </reference>
          <reference field="2" count="1" selected="0">
            <x v="10"/>
          </reference>
          <reference field="3" count="1" selected="0">
            <x v="0"/>
          </reference>
          <reference field="4" count="1" selected="0">
            <x v="16"/>
          </reference>
          <reference field="5" count="1">
            <x v="441"/>
          </reference>
        </references>
      </pivotArea>
    </format>
    <format dxfId="3860">
      <pivotArea dataOnly="0" labelOnly="1" fieldPosition="0">
        <references count="6">
          <reference field="0" count="1" selected="0">
            <x v="13"/>
          </reference>
          <reference field="1" count="1" selected="0">
            <x v="9"/>
          </reference>
          <reference field="2" count="1" selected="0">
            <x v="11"/>
          </reference>
          <reference field="3" count="1" selected="0">
            <x v="0"/>
          </reference>
          <reference field="4" count="1" selected="0">
            <x v="16"/>
          </reference>
          <reference field="5" count="1">
            <x v="43"/>
          </reference>
        </references>
      </pivotArea>
    </format>
    <format dxfId="3859">
      <pivotArea dataOnly="0" labelOnly="1" fieldPosition="0">
        <references count="6">
          <reference field="0" count="1" selected="0">
            <x v="13"/>
          </reference>
          <reference field="1" count="1" selected="0">
            <x v="12"/>
          </reference>
          <reference field="2" count="1" selected="0">
            <x v="10"/>
          </reference>
          <reference field="3" count="1" selected="0">
            <x v="0"/>
          </reference>
          <reference field="4" count="1" selected="0">
            <x v="16"/>
          </reference>
          <reference field="5" count="1">
            <x v="485"/>
          </reference>
        </references>
      </pivotArea>
    </format>
    <format dxfId="3858">
      <pivotArea dataOnly="0" labelOnly="1" fieldPosition="0">
        <references count="6">
          <reference field="0" count="1" selected="0">
            <x v="13"/>
          </reference>
          <reference field="1" count="1" selected="0">
            <x v="12"/>
          </reference>
          <reference field="2" count="1" selected="0">
            <x v="38"/>
          </reference>
          <reference field="3" count="1" selected="0">
            <x v="0"/>
          </reference>
          <reference field="4" count="1" selected="0">
            <x v="16"/>
          </reference>
          <reference field="5" count="1">
            <x v="58"/>
          </reference>
        </references>
      </pivotArea>
    </format>
    <format dxfId="3857">
      <pivotArea dataOnly="0" labelOnly="1" fieldPosition="0">
        <references count="6">
          <reference field="0" count="1" selected="0">
            <x v="14"/>
          </reference>
          <reference field="1" count="1" selected="0">
            <x v="1"/>
          </reference>
          <reference field="2" count="1" selected="0">
            <x v="4"/>
          </reference>
          <reference field="3" count="1" selected="0">
            <x v="32"/>
          </reference>
          <reference field="4" count="1" selected="0">
            <x v="28"/>
          </reference>
          <reference field="5" count="1">
            <x v="467"/>
          </reference>
        </references>
      </pivotArea>
    </format>
    <format dxfId="3856">
      <pivotArea dataOnly="0" labelOnly="1" fieldPosition="0">
        <references count="6">
          <reference field="0" count="1" selected="0">
            <x v="14"/>
          </reference>
          <reference field="1" count="1" selected="0">
            <x v="1"/>
          </reference>
          <reference field="2" count="1" selected="0">
            <x v="6"/>
          </reference>
          <reference field="3" count="1" selected="0">
            <x v="32"/>
          </reference>
          <reference field="4" count="1" selected="0">
            <x v="28"/>
          </reference>
          <reference field="5" count="1">
            <x v="460"/>
          </reference>
        </references>
      </pivotArea>
    </format>
    <format dxfId="3855">
      <pivotArea dataOnly="0" labelOnly="1" fieldPosition="0">
        <references count="6">
          <reference field="0" count="1" selected="0">
            <x v="14"/>
          </reference>
          <reference field="1" count="1" selected="0">
            <x v="1"/>
          </reference>
          <reference field="2" count="1" selected="0">
            <x v="12"/>
          </reference>
          <reference field="3" count="1" selected="0">
            <x v="32"/>
          </reference>
          <reference field="4" count="1" selected="0">
            <x v="28"/>
          </reference>
          <reference field="5" count="1">
            <x v="461"/>
          </reference>
        </references>
      </pivotArea>
    </format>
    <format dxfId="3854">
      <pivotArea dataOnly="0" labelOnly="1" fieldPosition="0">
        <references count="6">
          <reference field="0" count="1" selected="0">
            <x v="14"/>
          </reference>
          <reference field="1" count="1" selected="0">
            <x v="1"/>
          </reference>
          <reference field="2" count="1" selected="0">
            <x v="14"/>
          </reference>
          <reference field="3" count="1" selected="0">
            <x v="32"/>
          </reference>
          <reference field="4" count="1" selected="0">
            <x v="28"/>
          </reference>
          <reference field="5" count="1">
            <x v="451"/>
          </reference>
        </references>
      </pivotArea>
    </format>
    <format dxfId="3853">
      <pivotArea dataOnly="0" labelOnly="1" fieldPosition="0">
        <references count="6">
          <reference field="0" count="1" selected="0">
            <x v="14"/>
          </reference>
          <reference field="1" count="1" selected="0">
            <x v="1"/>
          </reference>
          <reference field="2" count="1" selected="0">
            <x v="15"/>
          </reference>
          <reference field="3" count="1" selected="0">
            <x v="32"/>
          </reference>
          <reference field="4" count="1" selected="0">
            <x v="28"/>
          </reference>
          <reference field="5" count="1">
            <x v="458"/>
          </reference>
        </references>
      </pivotArea>
    </format>
    <format dxfId="3852">
      <pivotArea dataOnly="0" labelOnly="1" fieldPosition="0">
        <references count="6">
          <reference field="0" count="1" selected="0">
            <x v="14"/>
          </reference>
          <reference field="1" count="1" selected="0">
            <x v="1"/>
          </reference>
          <reference field="2" count="1" selected="0">
            <x v="18"/>
          </reference>
          <reference field="3" count="1" selected="0">
            <x v="32"/>
          </reference>
          <reference field="4" count="1" selected="0">
            <x v="28"/>
          </reference>
          <reference field="5" count="1">
            <x v="447"/>
          </reference>
        </references>
      </pivotArea>
    </format>
    <format dxfId="3851">
      <pivotArea dataOnly="0" labelOnly="1" fieldPosition="0">
        <references count="6">
          <reference field="0" count="1" selected="0">
            <x v="14"/>
          </reference>
          <reference field="1" count="1" selected="0">
            <x v="1"/>
          </reference>
          <reference field="2" count="1" selected="0">
            <x v="19"/>
          </reference>
          <reference field="3" count="1" selected="0">
            <x v="32"/>
          </reference>
          <reference field="4" count="1" selected="0">
            <x v="28"/>
          </reference>
          <reference field="5" count="1">
            <x v="450"/>
          </reference>
        </references>
      </pivotArea>
    </format>
    <format dxfId="3850">
      <pivotArea dataOnly="0" labelOnly="1" fieldPosition="0">
        <references count="6">
          <reference field="0" count="1" selected="0">
            <x v="14"/>
          </reference>
          <reference field="1" count="1" selected="0">
            <x v="1"/>
          </reference>
          <reference field="2" count="1" selected="0">
            <x v="24"/>
          </reference>
          <reference field="3" count="1" selected="0">
            <x v="32"/>
          </reference>
          <reference field="4" count="1" selected="0">
            <x v="28"/>
          </reference>
          <reference field="5" count="1">
            <x v="449"/>
          </reference>
        </references>
      </pivotArea>
    </format>
    <format dxfId="3849">
      <pivotArea dataOnly="0" labelOnly="1" fieldPosition="0">
        <references count="6">
          <reference field="0" count="1" selected="0">
            <x v="14"/>
          </reference>
          <reference field="1" count="1" selected="0">
            <x v="1"/>
          </reference>
          <reference field="2" count="1" selected="0">
            <x v="26"/>
          </reference>
          <reference field="3" count="1" selected="0">
            <x v="32"/>
          </reference>
          <reference field="4" count="1" selected="0">
            <x v="28"/>
          </reference>
          <reference field="5" count="1">
            <x v="472"/>
          </reference>
        </references>
      </pivotArea>
    </format>
    <format dxfId="3848">
      <pivotArea dataOnly="0" labelOnly="1" fieldPosition="0">
        <references count="6">
          <reference field="0" count="1" selected="0">
            <x v="14"/>
          </reference>
          <reference field="1" count="1" selected="0">
            <x v="1"/>
          </reference>
          <reference field="2" count="1" selected="0">
            <x v="27"/>
          </reference>
          <reference field="3" count="1" selected="0">
            <x v="32"/>
          </reference>
          <reference field="4" count="1" selected="0">
            <x v="28"/>
          </reference>
          <reference field="5" count="1">
            <x v="564"/>
          </reference>
        </references>
      </pivotArea>
    </format>
    <format dxfId="3847">
      <pivotArea dataOnly="0" labelOnly="1" fieldPosition="0">
        <references count="6">
          <reference field="0" count="1" selected="0">
            <x v="14"/>
          </reference>
          <reference field="1" count="1" selected="0">
            <x v="1"/>
          </reference>
          <reference field="2" count="1" selected="0">
            <x v="28"/>
          </reference>
          <reference field="3" count="1" selected="0">
            <x v="32"/>
          </reference>
          <reference field="4" count="1" selected="0">
            <x v="28"/>
          </reference>
          <reference field="5" count="1">
            <x v="465"/>
          </reference>
        </references>
      </pivotArea>
    </format>
    <format dxfId="3846">
      <pivotArea dataOnly="0" labelOnly="1" fieldPosition="0">
        <references count="6">
          <reference field="0" count="1" selected="0">
            <x v="14"/>
          </reference>
          <reference field="1" count="1" selected="0">
            <x v="1"/>
          </reference>
          <reference field="2" count="1" selected="0">
            <x v="30"/>
          </reference>
          <reference field="3" count="1" selected="0">
            <x v="32"/>
          </reference>
          <reference field="4" count="1" selected="0">
            <x v="28"/>
          </reference>
          <reference field="5" count="1">
            <x v="88"/>
          </reference>
        </references>
      </pivotArea>
    </format>
    <format dxfId="3845">
      <pivotArea dataOnly="0" labelOnly="1" fieldPosition="0">
        <references count="6">
          <reference field="0" count="1" selected="0">
            <x v="14"/>
          </reference>
          <reference field="1" count="1" selected="0">
            <x v="1"/>
          </reference>
          <reference field="2" count="1" selected="0">
            <x v="45"/>
          </reference>
          <reference field="3" count="1" selected="0">
            <x v="32"/>
          </reference>
          <reference field="4" count="1" selected="0">
            <x v="28"/>
          </reference>
          <reference field="5" count="1">
            <x v="464"/>
          </reference>
        </references>
      </pivotArea>
    </format>
    <format dxfId="3844">
      <pivotArea dataOnly="0" labelOnly="1" fieldPosition="0">
        <references count="6">
          <reference field="0" count="1" selected="0">
            <x v="14"/>
          </reference>
          <reference field="1" count="1" selected="0">
            <x v="2"/>
          </reference>
          <reference field="2" count="1" selected="0">
            <x v="16"/>
          </reference>
          <reference field="3" count="1" selected="0">
            <x v="32"/>
          </reference>
          <reference field="4" count="1" selected="0">
            <x v="80"/>
          </reference>
          <reference field="5" count="1">
            <x v="328"/>
          </reference>
        </references>
      </pivotArea>
    </format>
    <format dxfId="3843">
      <pivotArea dataOnly="0" labelOnly="1" fieldPosition="0">
        <references count="6">
          <reference field="0" count="1" selected="0">
            <x v="14"/>
          </reference>
          <reference field="1" count="1" selected="0">
            <x v="2"/>
          </reference>
          <reference field="2" count="1" selected="0">
            <x v="34"/>
          </reference>
          <reference field="3" count="1" selected="0">
            <x v="32"/>
          </reference>
          <reference field="4" count="1" selected="0">
            <x v="80"/>
          </reference>
          <reference field="5" count="1">
            <x v="263"/>
          </reference>
        </references>
      </pivotArea>
    </format>
    <format dxfId="3842">
      <pivotArea dataOnly="0" labelOnly="1" fieldPosition="0">
        <references count="6">
          <reference field="0" count="1" selected="0">
            <x v="14"/>
          </reference>
          <reference field="1" count="1" selected="0">
            <x v="2"/>
          </reference>
          <reference field="2" count="1" selected="0">
            <x v="41"/>
          </reference>
          <reference field="3" count="1" selected="0">
            <x v="32"/>
          </reference>
          <reference field="4" count="1" selected="0">
            <x v="80"/>
          </reference>
          <reference field="5" count="1">
            <x v="266"/>
          </reference>
        </references>
      </pivotArea>
    </format>
    <format dxfId="3841">
      <pivotArea dataOnly="0" labelOnly="1" fieldPosition="0">
        <references count="6">
          <reference field="0" count="1" selected="0">
            <x v="14"/>
          </reference>
          <reference field="1" count="1" selected="0">
            <x v="3"/>
          </reference>
          <reference field="2" count="1" selected="0">
            <x v="4"/>
          </reference>
          <reference field="3" count="1" selected="0">
            <x v="32"/>
          </reference>
          <reference field="4" count="1" selected="0">
            <x v="76"/>
          </reference>
          <reference field="5" count="1">
            <x v="498"/>
          </reference>
        </references>
      </pivotArea>
    </format>
    <format dxfId="3840">
      <pivotArea dataOnly="0" labelOnly="1" fieldPosition="0">
        <references count="6">
          <reference field="0" count="1" selected="0">
            <x v="14"/>
          </reference>
          <reference field="1" count="1" selected="0">
            <x v="4"/>
          </reference>
          <reference field="2" count="1" selected="0">
            <x v="12"/>
          </reference>
          <reference field="3" count="1" selected="0">
            <x v="32"/>
          </reference>
          <reference field="4" count="1" selected="0">
            <x v="62"/>
          </reference>
          <reference field="5" count="1">
            <x v="216"/>
          </reference>
        </references>
      </pivotArea>
    </format>
    <format dxfId="3839">
      <pivotArea dataOnly="0" labelOnly="1" fieldPosition="0">
        <references count="6">
          <reference field="0" count="1" selected="0">
            <x v="14"/>
          </reference>
          <reference field="1" count="1" selected="0">
            <x v="4"/>
          </reference>
          <reference field="2" count="1" selected="0">
            <x v="24"/>
          </reference>
          <reference field="3" count="1" selected="0">
            <x v="32"/>
          </reference>
          <reference field="4" count="1" selected="0">
            <x v="62"/>
          </reference>
          <reference field="5" count="1">
            <x v="523"/>
          </reference>
        </references>
      </pivotArea>
    </format>
    <format dxfId="3838">
      <pivotArea dataOnly="0" labelOnly="1" fieldPosition="0">
        <references count="6">
          <reference field="0" count="1" selected="0">
            <x v="14"/>
          </reference>
          <reference field="1" count="1" selected="0">
            <x v="4"/>
          </reference>
          <reference field="2" count="1" selected="0">
            <x v="26"/>
          </reference>
          <reference field="3" count="1" selected="0">
            <x v="32"/>
          </reference>
          <reference field="4" count="1" selected="0">
            <x v="62"/>
          </reference>
          <reference field="5" count="1">
            <x v="407"/>
          </reference>
        </references>
      </pivotArea>
    </format>
    <format dxfId="3837">
      <pivotArea dataOnly="0" labelOnly="1" fieldPosition="0">
        <references count="6">
          <reference field="0" count="1" selected="0">
            <x v="14"/>
          </reference>
          <reference field="1" count="1" selected="0">
            <x v="4"/>
          </reference>
          <reference field="2" count="1" selected="0">
            <x v="33"/>
          </reference>
          <reference field="3" count="1" selected="0">
            <x v="32"/>
          </reference>
          <reference field="4" count="1" selected="0">
            <x v="62"/>
          </reference>
          <reference field="5" count="1">
            <x v="4"/>
          </reference>
        </references>
      </pivotArea>
    </format>
    <format dxfId="3836">
      <pivotArea dataOnly="0" labelOnly="1" fieldPosition="0">
        <references count="6">
          <reference field="0" count="1" selected="0">
            <x v="14"/>
          </reference>
          <reference field="1" count="1" selected="0">
            <x v="4"/>
          </reference>
          <reference field="2" count="1" selected="0">
            <x v="37"/>
          </reference>
          <reference field="3" count="1" selected="0">
            <x v="32"/>
          </reference>
          <reference field="4" count="1" selected="0">
            <x v="62"/>
          </reference>
          <reference field="5" count="1">
            <x v="215"/>
          </reference>
        </references>
      </pivotArea>
    </format>
    <format dxfId="3835">
      <pivotArea dataOnly="0" labelOnly="1" fieldPosition="0">
        <references count="6">
          <reference field="0" count="1" selected="0">
            <x v="14"/>
          </reference>
          <reference field="1" count="1" selected="0">
            <x v="12"/>
          </reference>
          <reference field="2" count="1" selected="0">
            <x v="8"/>
          </reference>
          <reference field="3" count="1" selected="0">
            <x v="32"/>
          </reference>
          <reference field="4" count="1" selected="0">
            <x v="83"/>
          </reference>
          <reference field="5" count="1">
            <x v="170"/>
          </reference>
        </references>
      </pivotArea>
    </format>
    <format dxfId="3834">
      <pivotArea dataOnly="0" labelOnly="1" fieldPosition="0">
        <references count="6">
          <reference field="0" count="1" selected="0">
            <x v="15"/>
          </reference>
          <reference field="1" count="1" selected="0">
            <x v="1"/>
          </reference>
          <reference field="2" count="1" selected="0">
            <x v="4"/>
          </reference>
          <reference field="3" count="1" selected="0">
            <x v="4"/>
          </reference>
          <reference field="4" count="1" selected="0">
            <x v="28"/>
          </reference>
          <reference field="5" count="1">
            <x v="467"/>
          </reference>
        </references>
      </pivotArea>
    </format>
    <format dxfId="3833">
      <pivotArea dataOnly="0" labelOnly="1" fieldPosition="0">
        <references count="6">
          <reference field="0" count="1" selected="0">
            <x v="15"/>
          </reference>
          <reference field="1" count="1" selected="0">
            <x v="1"/>
          </reference>
          <reference field="2" count="1" selected="0">
            <x v="6"/>
          </reference>
          <reference field="3" count="1" selected="0">
            <x v="4"/>
          </reference>
          <reference field="4" count="1" selected="0">
            <x v="28"/>
          </reference>
          <reference field="5" count="1">
            <x v="460"/>
          </reference>
        </references>
      </pivotArea>
    </format>
    <format dxfId="3832">
      <pivotArea dataOnly="0" labelOnly="1" fieldPosition="0">
        <references count="6">
          <reference field="0" count="1" selected="0">
            <x v="15"/>
          </reference>
          <reference field="1" count="1" selected="0">
            <x v="1"/>
          </reference>
          <reference field="2" count="1" selected="0">
            <x v="11"/>
          </reference>
          <reference field="3" count="1" selected="0">
            <x v="4"/>
          </reference>
          <reference field="4" count="1" selected="0">
            <x v="28"/>
          </reference>
          <reference field="5" count="1">
            <x v="452"/>
          </reference>
        </references>
      </pivotArea>
    </format>
    <format dxfId="3831">
      <pivotArea dataOnly="0" labelOnly="1" fieldPosition="0">
        <references count="6">
          <reference field="0" count="1" selected="0">
            <x v="15"/>
          </reference>
          <reference field="1" count="1" selected="0">
            <x v="1"/>
          </reference>
          <reference field="2" count="1" selected="0">
            <x v="12"/>
          </reference>
          <reference field="3" count="1" selected="0">
            <x v="4"/>
          </reference>
          <reference field="4" count="1" selected="0">
            <x v="28"/>
          </reference>
          <reference field="5" count="1">
            <x v="463"/>
          </reference>
        </references>
      </pivotArea>
    </format>
    <format dxfId="3830">
      <pivotArea dataOnly="0" labelOnly="1" fieldPosition="0">
        <references count="6">
          <reference field="0" count="1" selected="0">
            <x v="15"/>
          </reference>
          <reference field="1" count="1" selected="0">
            <x v="1"/>
          </reference>
          <reference field="2" count="1" selected="0">
            <x v="14"/>
          </reference>
          <reference field="3" count="1" selected="0">
            <x v="4"/>
          </reference>
          <reference field="4" count="1" selected="0">
            <x v="28"/>
          </reference>
          <reference field="5" count="1">
            <x v="451"/>
          </reference>
        </references>
      </pivotArea>
    </format>
    <format dxfId="3829">
      <pivotArea dataOnly="0" labelOnly="1" fieldPosition="0">
        <references count="6">
          <reference field="0" count="1" selected="0">
            <x v="15"/>
          </reference>
          <reference field="1" count="1" selected="0">
            <x v="1"/>
          </reference>
          <reference field="2" count="1" selected="0">
            <x v="15"/>
          </reference>
          <reference field="3" count="1" selected="0">
            <x v="4"/>
          </reference>
          <reference field="4" count="1" selected="0">
            <x v="28"/>
          </reference>
          <reference field="5" count="1">
            <x v="458"/>
          </reference>
        </references>
      </pivotArea>
    </format>
    <format dxfId="3828">
      <pivotArea dataOnly="0" labelOnly="1" fieldPosition="0">
        <references count="6">
          <reference field="0" count="1" selected="0">
            <x v="15"/>
          </reference>
          <reference field="1" count="1" selected="0">
            <x v="1"/>
          </reference>
          <reference field="2" count="1" selected="0">
            <x v="18"/>
          </reference>
          <reference field="3" count="1" selected="0">
            <x v="4"/>
          </reference>
          <reference field="4" count="1" selected="0">
            <x v="28"/>
          </reference>
          <reference field="5" count="1">
            <x v="447"/>
          </reference>
        </references>
      </pivotArea>
    </format>
    <format dxfId="3827">
      <pivotArea dataOnly="0" labelOnly="1" fieldPosition="0">
        <references count="6">
          <reference field="0" count="1" selected="0">
            <x v="15"/>
          </reference>
          <reference field="1" count="1" selected="0">
            <x v="1"/>
          </reference>
          <reference field="2" count="1" selected="0">
            <x v="27"/>
          </reference>
          <reference field="3" count="1" selected="0">
            <x v="4"/>
          </reference>
          <reference field="4" count="1" selected="0">
            <x v="28"/>
          </reference>
          <reference field="5" count="1">
            <x v="564"/>
          </reference>
        </references>
      </pivotArea>
    </format>
    <format dxfId="3826">
      <pivotArea dataOnly="0" labelOnly="1" fieldPosition="0">
        <references count="6">
          <reference field="0" count="1" selected="0">
            <x v="15"/>
          </reference>
          <reference field="1" count="1" selected="0">
            <x v="1"/>
          </reference>
          <reference field="2" count="1" selected="0">
            <x v="30"/>
          </reference>
          <reference field="3" count="1" selected="0">
            <x v="4"/>
          </reference>
          <reference field="4" count="1" selected="0">
            <x v="28"/>
          </reference>
          <reference field="5" count="1">
            <x v="88"/>
          </reference>
        </references>
      </pivotArea>
    </format>
    <format dxfId="3825">
      <pivotArea dataOnly="0" labelOnly="1" fieldPosition="0">
        <references count="6">
          <reference field="0" count="1" selected="0">
            <x v="15"/>
          </reference>
          <reference field="1" count="1" selected="0">
            <x v="2"/>
          </reference>
          <reference field="2" count="1" selected="0">
            <x v="34"/>
          </reference>
          <reference field="3" count="1" selected="0">
            <x v="4"/>
          </reference>
          <reference field="4" count="1" selected="0">
            <x v="80"/>
          </reference>
          <reference field="5" count="1">
            <x v="263"/>
          </reference>
        </references>
      </pivotArea>
    </format>
    <format dxfId="3824">
      <pivotArea dataOnly="0" labelOnly="1" fieldPosition="0">
        <references count="6">
          <reference field="0" count="1" selected="0">
            <x v="15"/>
          </reference>
          <reference field="1" count="1" selected="0">
            <x v="2"/>
          </reference>
          <reference field="2" count="1" selected="0">
            <x v="41"/>
          </reference>
          <reference field="3" count="1" selected="0">
            <x v="4"/>
          </reference>
          <reference field="4" count="1" selected="0">
            <x v="80"/>
          </reference>
          <reference field="5" count="1">
            <x v="266"/>
          </reference>
        </references>
      </pivotArea>
    </format>
    <format dxfId="3823">
      <pivotArea dataOnly="0" labelOnly="1" fieldPosition="0">
        <references count="6">
          <reference field="0" count="1" selected="0">
            <x v="15"/>
          </reference>
          <reference field="1" count="1" selected="0">
            <x v="3"/>
          </reference>
          <reference field="2" count="1" selected="0">
            <x v="4"/>
          </reference>
          <reference field="3" count="1" selected="0">
            <x v="4"/>
          </reference>
          <reference field="4" count="1" selected="0">
            <x v="76"/>
          </reference>
          <reference field="5" count="1">
            <x v="498"/>
          </reference>
        </references>
      </pivotArea>
    </format>
    <format dxfId="3822">
      <pivotArea dataOnly="0" labelOnly="1" fieldPosition="0">
        <references count="6">
          <reference field="0" count="1" selected="0">
            <x v="15"/>
          </reference>
          <reference field="1" count="1" selected="0">
            <x v="14"/>
          </reference>
          <reference field="2" count="1" selected="0">
            <x v="6"/>
          </reference>
          <reference field="3" count="1" selected="0">
            <x v="4"/>
          </reference>
          <reference field="4" count="1" selected="0">
            <x v="37"/>
          </reference>
          <reference field="5" count="1">
            <x v="557"/>
          </reference>
        </references>
      </pivotArea>
    </format>
    <format dxfId="3821">
      <pivotArea dataOnly="0" labelOnly="1" fieldPosition="0">
        <references count="6">
          <reference field="0" count="1" selected="0">
            <x v="15"/>
          </reference>
          <reference field="1" count="1" selected="0">
            <x v="14"/>
          </reference>
          <reference field="2" count="1" selected="0">
            <x v="10"/>
          </reference>
          <reference field="3" count="1" selected="0">
            <x v="4"/>
          </reference>
          <reference field="4" count="1" selected="0">
            <x v="37"/>
          </reference>
          <reference field="5" count="1">
            <x v="336"/>
          </reference>
        </references>
      </pivotArea>
    </format>
    <format dxfId="3820">
      <pivotArea dataOnly="0" labelOnly="1" fieldPosition="0">
        <references count="6">
          <reference field="0" count="1" selected="0">
            <x v="15"/>
          </reference>
          <reference field="1" count="1" selected="0">
            <x v="14"/>
          </reference>
          <reference field="2" count="1" selected="0">
            <x v="11"/>
          </reference>
          <reference field="3" count="1" selected="0">
            <x v="4"/>
          </reference>
          <reference field="4" count="1" selected="0">
            <x v="37"/>
          </reference>
          <reference field="5" count="1">
            <x v="19"/>
          </reference>
        </references>
      </pivotArea>
    </format>
    <format dxfId="3819">
      <pivotArea dataOnly="0" labelOnly="1" fieldPosition="0">
        <references count="6">
          <reference field="0" count="1" selected="0">
            <x v="15"/>
          </reference>
          <reference field="1" count="1" selected="0">
            <x v="14"/>
          </reference>
          <reference field="2" count="1" selected="0">
            <x v="15"/>
          </reference>
          <reference field="3" count="1" selected="0">
            <x v="4"/>
          </reference>
          <reference field="4" count="1" selected="0">
            <x v="37"/>
          </reference>
          <reference field="5" count="1">
            <x v="588"/>
          </reference>
        </references>
      </pivotArea>
    </format>
    <format dxfId="3818">
      <pivotArea dataOnly="0" labelOnly="1" fieldPosition="0">
        <references count="6">
          <reference field="0" count="1" selected="0">
            <x v="15"/>
          </reference>
          <reference field="1" count="1" selected="0">
            <x v="14"/>
          </reference>
          <reference field="2" count="1" selected="0">
            <x v="16"/>
          </reference>
          <reference field="3" count="1" selected="0">
            <x v="4"/>
          </reference>
          <reference field="4" count="1" selected="0">
            <x v="37"/>
          </reference>
          <reference field="5" count="1">
            <x v="599"/>
          </reference>
        </references>
      </pivotArea>
    </format>
    <format dxfId="3817">
      <pivotArea dataOnly="0" labelOnly="1" fieldPosition="0">
        <references count="6">
          <reference field="0" count="1" selected="0">
            <x v="15"/>
          </reference>
          <reference field="1" count="1" selected="0">
            <x v="14"/>
          </reference>
          <reference field="2" count="1" selected="0">
            <x v="18"/>
          </reference>
          <reference field="3" count="1" selected="0">
            <x v="4"/>
          </reference>
          <reference field="4" count="1" selected="0">
            <x v="37"/>
          </reference>
          <reference field="5" count="1">
            <x v="135"/>
          </reference>
        </references>
      </pivotArea>
    </format>
    <format dxfId="3816">
      <pivotArea dataOnly="0" labelOnly="1" fieldPosition="0">
        <references count="6">
          <reference field="0" count="1" selected="0">
            <x v="15"/>
          </reference>
          <reference field="1" count="1" selected="0">
            <x v="14"/>
          </reference>
          <reference field="2" count="1" selected="0">
            <x v="21"/>
          </reference>
          <reference field="3" count="1" selected="0">
            <x v="4"/>
          </reference>
          <reference field="4" count="1" selected="0">
            <x v="37"/>
          </reference>
          <reference field="5" count="1">
            <x v="131"/>
          </reference>
        </references>
      </pivotArea>
    </format>
    <format dxfId="3815">
      <pivotArea dataOnly="0" labelOnly="1" fieldPosition="0">
        <references count="6">
          <reference field="0" count="1" selected="0">
            <x v="15"/>
          </reference>
          <reference field="1" count="1" selected="0">
            <x v="14"/>
          </reference>
          <reference field="2" count="1" selected="0">
            <x v="30"/>
          </reference>
          <reference field="3" count="1" selected="0">
            <x v="4"/>
          </reference>
          <reference field="4" count="1" selected="0">
            <x v="37"/>
          </reference>
          <reference field="5" count="1">
            <x v="203"/>
          </reference>
        </references>
      </pivotArea>
    </format>
    <format dxfId="3814">
      <pivotArea dataOnly="0" labelOnly="1" fieldPosition="0">
        <references count="6">
          <reference field="0" count="1" selected="0">
            <x v="15"/>
          </reference>
          <reference field="1" count="1" selected="0">
            <x v="14"/>
          </reference>
          <reference field="2" count="1" selected="0">
            <x v="31"/>
          </reference>
          <reference field="3" count="1" selected="0">
            <x v="4"/>
          </reference>
          <reference field="4" count="1" selected="0">
            <x v="37"/>
          </reference>
          <reference field="5" count="1">
            <x v="150"/>
          </reference>
        </references>
      </pivotArea>
    </format>
    <format dxfId="3813">
      <pivotArea dataOnly="0" labelOnly="1" fieldPosition="0">
        <references count="6">
          <reference field="0" count="1" selected="0">
            <x v="15"/>
          </reference>
          <reference field="1" count="1" selected="0">
            <x v="14"/>
          </reference>
          <reference field="2" count="1" selected="0">
            <x v="33"/>
          </reference>
          <reference field="3" count="1" selected="0">
            <x v="4"/>
          </reference>
          <reference field="4" count="1" selected="0">
            <x v="37"/>
          </reference>
          <reference field="5" count="1">
            <x v="598"/>
          </reference>
        </references>
      </pivotArea>
    </format>
    <format dxfId="3812">
      <pivotArea dataOnly="0" labelOnly="1" fieldPosition="0">
        <references count="6">
          <reference field="0" count="1" selected="0">
            <x v="15"/>
          </reference>
          <reference field="1" count="1" selected="0">
            <x v="14"/>
          </reference>
          <reference field="2" count="1" selected="0">
            <x v="34"/>
          </reference>
          <reference field="3" count="1" selected="0">
            <x v="4"/>
          </reference>
          <reference field="4" count="1" selected="0">
            <x v="37"/>
          </reference>
          <reference field="5" count="1">
            <x v="592"/>
          </reference>
        </references>
      </pivotArea>
    </format>
    <format dxfId="3811">
      <pivotArea dataOnly="0" labelOnly="1" fieldPosition="0">
        <references count="6">
          <reference field="0" count="1" selected="0">
            <x v="15"/>
          </reference>
          <reference field="1" count="1" selected="0">
            <x v="14"/>
          </reference>
          <reference field="2" count="1" selected="0">
            <x v="36"/>
          </reference>
          <reference field="3" count="1" selected="0">
            <x v="4"/>
          </reference>
          <reference field="4" count="1" selected="0">
            <x v="37"/>
          </reference>
          <reference field="5" count="1">
            <x v="37"/>
          </reference>
        </references>
      </pivotArea>
    </format>
    <format dxfId="3810">
      <pivotArea dataOnly="0" labelOnly="1" fieldPosition="0">
        <references count="6">
          <reference field="0" count="1" selected="0">
            <x v="15"/>
          </reference>
          <reference field="1" count="1" selected="0">
            <x v="14"/>
          </reference>
          <reference field="2" count="1" selected="0">
            <x v="38"/>
          </reference>
          <reference field="3" count="1" selected="0">
            <x v="4"/>
          </reference>
          <reference field="4" count="1" selected="0">
            <x v="37"/>
          </reference>
          <reference field="5" count="1">
            <x v="174"/>
          </reference>
        </references>
      </pivotArea>
    </format>
    <format dxfId="3809">
      <pivotArea dataOnly="0" labelOnly="1" fieldPosition="0">
        <references count="6">
          <reference field="0" count="1" selected="0">
            <x v="15"/>
          </reference>
          <reference field="1" count="1" selected="0">
            <x v="14"/>
          </reference>
          <reference field="2" count="1" selected="0">
            <x v="41"/>
          </reference>
          <reference field="3" count="1" selected="0">
            <x v="4"/>
          </reference>
          <reference field="4" count="1" selected="0">
            <x v="37"/>
          </reference>
          <reference field="5" count="1">
            <x v="377"/>
          </reference>
        </references>
      </pivotArea>
    </format>
    <format dxfId="3808">
      <pivotArea dataOnly="0" labelOnly="1" fieldPosition="0">
        <references count="6">
          <reference field="0" count="1" selected="0">
            <x v="15"/>
          </reference>
          <reference field="1" count="1" selected="0">
            <x v="14"/>
          </reference>
          <reference field="2" count="1" selected="0">
            <x v="43"/>
          </reference>
          <reference field="3" count="1" selected="0">
            <x v="4"/>
          </reference>
          <reference field="4" count="1" selected="0">
            <x v="37"/>
          </reference>
          <reference field="5" count="1">
            <x v="315"/>
          </reference>
        </references>
      </pivotArea>
    </format>
    <format dxfId="3807">
      <pivotArea dataOnly="0" labelOnly="1" fieldPosition="0">
        <references count="6">
          <reference field="0" count="1" selected="0">
            <x v="15"/>
          </reference>
          <reference field="1" count="1" selected="0">
            <x v="14"/>
          </reference>
          <reference field="2" count="1" selected="0">
            <x v="44"/>
          </reference>
          <reference field="3" count="1" selected="0">
            <x v="4"/>
          </reference>
          <reference field="4" count="1" selected="0">
            <x v="37"/>
          </reference>
          <reference field="5" count="1">
            <x v="46"/>
          </reference>
        </references>
      </pivotArea>
    </format>
    <format dxfId="3806">
      <pivotArea dataOnly="0" labelOnly="1" fieldPosition="0">
        <references count="6">
          <reference field="0" count="1" selected="0">
            <x v="15"/>
          </reference>
          <reference field="1" count="1" selected="0">
            <x v="14"/>
          </reference>
          <reference field="2" count="1" selected="0">
            <x v="45"/>
          </reference>
          <reference field="3" count="1" selected="0">
            <x v="4"/>
          </reference>
          <reference field="4" count="1" selected="0">
            <x v="37"/>
          </reference>
          <reference field="5" count="1">
            <x v="70"/>
          </reference>
        </references>
      </pivotArea>
    </format>
    <format dxfId="3805">
      <pivotArea dataOnly="0" labelOnly="1" fieldPosition="0">
        <references count="6">
          <reference field="0" count="1" selected="0">
            <x v="15"/>
          </reference>
          <reference field="1" count="1" selected="0">
            <x v="14"/>
          </reference>
          <reference field="2" count="1" selected="0">
            <x v="47"/>
          </reference>
          <reference field="3" count="1" selected="0">
            <x v="4"/>
          </reference>
          <reference field="4" count="1" selected="0">
            <x v="37"/>
          </reference>
          <reference field="5" count="1">
            <x v="155"/>
          </reference>
        </references>
      </pivotArea>
    </format>
    <format dxfId="3804">
      <pivotArea dataOnly="0" labelOnly="1" fieldPosition="0">
        <references count="6">
          <reference field="0" count="1" selected="0">
            <x v="15"/>
          </reference>
          <reference field="1" count="1" selected="0">
            <x v="14"/>
          </reference>
          <reference field="2" count="1" selected="0">
            <x v="48"/>
          </reference>
          <reference field="3" count="1" selected="0">
            <x v="4"/>
          </reference>
          <reference field="4" count="1" selected="0">
            <x v="37"/>
          </reference>
          <reference field="5" count="1">
            <x v="34"/>
          </reference>
        </references>
      </pivotArea>
    </format>
    <format dxfId="3803">
      <pivotArea dataOnly="0" labelOnly="1" fieldPosition="0">
        <references count="6">
          <reference field="0" count="1" selected="0">
            <x v="15"/>
          </reference>
          <reference field="1" count="1" selected="0">
            <x v="14"/>
          </reference>
          <reference field="2" count="1" selected="0">
            <x v="49"/>
          </reference>
          <reference field="3" count="1" selected="0">
            <x v="4"/>
          </reference>
          <reference field="4" count="1" selected="0">
            <x v="37"/>
          </reference>
          <reference field="5" count="1">
            <x v="619"/>
          </reference>
        </references>
      </pivotArea>
    </format>
    <format dxfId="3802">
      <pivotArea dataOnly="0" labelOnly="1" fieldPosition="0">
        <references count="6">
          <reference field="0" count="1" selected="0">
            <x v="15"/>
          </reference>
          <reference field="1" count="1" selected="0">
            <x v="14"/>
          </reference>
          <reference field="2" count="1" selected="0">
            <x v="51"/>
          </reference>
          <reference field="3" count="1" selected="0">
            <x v="4"/>
          </reference>
          <reference field="4" count="1" selected="0">
            <x v="37"/>
          </reference>
          <reference field="5" count="1">
            <x v="169"/>
          </reference>
        </references>
      </pivotArea>
    </format>
    <format dxfId="3801">
      <pivotArea dataOnly="0" labelOnly="1" fieldPosition="0">
        <references count="6">
          <reference field="0" count="1" selected="0">
            <x v="15"/>
          </reference>
          <reference field="1" count="1" selected="0">
            <x v="14"/>
          </reference>
          <reference field="2" count="1" selected="0">
            <x v="52"/>
          </reference>
          <reference field="3" count="1" selected="0">
            <x v="4"/>
          </reference>
          <reference field="4" count="1" selected="0">
            <x v="37"/>
          </reference>
          <reference field="5" count="1">
            <x v="219"/>
          </reference>
        </references>
      </pivotArea>
    </format>
    <format dxfId="3800">
      <pivotArea dataOnly="0" labelOnly="1" fieldPosition="0">
        <references count="6">
          <reference field="0" count="1" selected="0">
            <x v="16"/>
          </reference>
          <reference field="1" count="1" selected="0">
            <x v="4"/>
          </reference>
          <reference field="2" count="1" selected="0">
            <x v="4"/>
          </reference>
          <reference field="3" count="1" selected="0">
            <x v="30"/>
          </reference>
          <reference field="4" count="1" selected="0">
            <x v="20"/>
          </reference>
          <reference field="5" count="1">
            <x v="157"/>
          </reference>
        </references>
      </pivotArea>
    </format>
    <format dxfId="3799">
      <pivotArea dataOnly="0" labelOnly="1" fieldPosition="0">
        <references count="6">
          <reference field="0" count="1" selected="0">
            <x v="17"/>
          </reference>
          <reference field="1" count="1" selected="0">
            <x v="0"/>
          </reference>
          <reference field="2" count="1" selected="0">
            <x v="3"/>
          </reference>
          <reference field="3" count="1" selected="0">
            <x v="17"/>
          </reference>
          <reference field="4" count="1" selected="0">
            <x v="5"/>
          </reference>
          <reference field="5" count="1">
            <x v="532"/>
          </reference>
        </references>
      </pivotArea>
    </format>
    <format dxfId="3798">
      <pivotArea dataOnly="0" labelOnly="1" fieldPosition="0">
        <references count="6">
          <reference field="0" count="1" selected="0">
            <x v="17"/>
          </reference>
          <reference field="1" count="1" selected="0">
            <x v="1"/>
          </reference>
          <reference field="2" count="1" selected="0">
            <x v="4"/>
          </reference>
          <reference field="3" count="1" selected="0">
            <x v="17"/>
          </reference>
          <reference field="4" count="1" selected="0">
            <x v="28"/>
          </reference>
          <reference field="5" count="1">
            <x v="467"/>
          </reference>
        </references>
      </pivotArea>
    </format>
    <format dxfId="3797">
      <pivotArea dataOnly="0" labelOnly="1" fieldPosition="0">
        <references count="6">
          <reference field="0" count="1" selected="0">
            <x v="17"/>
          </reference>
          <reference field="1" count="1" selected="0">
            <x v="1"/>
          </reference>
          <reference field="2" count="1" selected="0">
            <x v="6"/>
          </reference>
          <reference field="3" count="1" selected="0">
            <x v="17"/>
          </reference>
          <reference field="4" count="1" selected="0">
            <x v="28"/>
          </reference>
          <reference field="5" count="1">
            <x v="460"/>
          </reference>
        </references>
      </pivotArea>
    </format>
    <format dxfId="3796">
      <pivotArea dataOnly="0" labelOnly="1" fieldPosition="0">
        <references count="6">
          <reference field="0" count="1" selected="0">
            <x v="17"/>
          </reference>
          <reference field="1" count="1" selected="0">
            <x v="1"/>
          </reference>
          <reference field="2" count="1" selected="0">
            <x v="10"/>
          </reference>
          <reference field="3" count="1" selected="0">
            <x v="17"/>
          </reference>
          <reference field="4" count="1" selected="0">
            <x v="28"/>
          </reference>
          <reference field="5" count="1">
            <x v="455"/>
          </reference>
        </references>
      </pivotArea>
    </format>
    <format dxfId="3795">
      <pivotArea dataOnly="0" labelOnly="1" fieldPosition="0">
        <references count="6">
          <reference field="0" count="1" selected="0">
            <x v="17"/>
          </reference>
          <reference field="1" count="1" selected="0">
            <x v="1"/>
          </reference>
          <reference field="2" count="1" selected="0">
            <x v="12"/>
          </reference>
          <reference field="3" count="1" selected="0">
            <x v="17"/>
          </reference>
          <reference field="4" count="1" selected="0">
            <x v="28"/>
          </reference>
          <reference field="5" count="1">
            <x v="461"/>
          </reference>
        </references>
      </pivotArea>
    </format>
    <format dxfId="3794">
      <pivotArea dataOnly="0" labelOnly="1" fieldPosition="0">
        <references count="6">
          <reference field="0" count="1" selected="0">
            <x v="17"/>
          </reference>
          <reference field="1" count="1" selected="0">
            <x v="1"/>
          </reference>
          <reference field="2" count="1" selected="0">
            <x v="14"/>
          </reference>
          <reference field="3" count="1" selected="0">
            <x v="17"/>
          </reference>
          <reference field="4" count="1" selected="0">
            <x v="28"/>
          </reference>
          <reference field="5" count="1">
            <x v="451"/>
          </reference>
        </references>
      </pivotArea>
    </format>
    <format dxfId="3793">
      <pivotArea dataOnly="0" labelOnly="1" fieldPosition="0">
        <references count="6">
          <reference field="0" count="1" selected="0">
            <x v="17"/>
          </reference>
          <reference field="1" count="1" selected="0">
            <x v="1"/>
          </reference>
          <reference field="2" count="1" selected="0">
            <x v="15"/>
          </reference>
          <reference field="3" count="1" selected="0">
            <x v="17"/>
          </reference>
          <reference field="4" count="1" selected="0">
            <x v="28"/>
          </reference>
          <reference field="5" count="1">
            <x v="458"/>
          </reference>
        </references>
      </pivotArea>
    </format>
    <format dxfId="3792">
      <pivotArea dataOnly="0" labelOnly="1" fieldPosition="0">
        <references count="6">
          <reference field="0" count="1" selected="0">
            <x v="17"/>
          </reference>
          <reference field="1" count="1" selected="0">
            <x v="1"/>
          </reference>
          <reference field="2" count="1" selected="0">
            <x v="16"/>
          </reference>
          <reference field="3" count="1" selected="0">
            <x v="17"/>
          </reference>
          <reference field="4" count="1" selected="0">
            <x v="28"/>
          </reference>
          <reference field="5" count="1">
            <x v="454"/>
          </reference>
        </references>
      </pivotArea>
    </format>
    <format dxfId="3791">
      <pivotArea dataOnly="0" labelOnly="1" fieldPosition="0">
        <references count="6">
          <reference field="0" count="1" selected="0">
            <x v="17"/>
          </reference>
          <reference field="1" count="1" selected="0">
            <x v="1"/>
          </reference>
          <reference field="2" count="1" selected="0">
            <x v="18"/>
          </reference>
          <reference field="3" count="1" selected="0">
            <x v="17"/>
          </reference>
          <reference field="4" count="1" selected="0">
            <x v="28"/>
          </reference>
          <reference field="5" count="1">
            <x v="447"/>
          </reference>
        </references>
      </pivotArea>
    </format>
    <format dxfId="3790">
      <pivotArea dataOnly="0" labelOnly="1" fieldPosition="0">
        <references count="6">
          <reference field="0" count="1" selected="0">
            <x v="17"/>
          </reference>
          <reference field="1" count="1" selected="0">
            <x v="1"/>
          </reference>
          <reference field="2" count="1" selected="0">
            <x v="19"/>
          </reference>
          <reference field="3" count="1" selected="0">
            <x v="17"/>
          </reference>
          <reference field="4" count="1" selected="0">
            <x v="28"/>
          </reference>
          <reference field="5" count="1">
            <x v="450"/>
          </reference>
        </references>
      </pivotArea>
    </format>
    <format dxfId="3789">
      <pivotArea dataOnly="0" labelOnly="1" fieldPosition="0">
        <references count="6">
          <reference field="0" count="1" selected="0">
            <x v="17"/>
          </reference>
          <reference field="1" count="1" selected="0">
            <x v="1"/>
          </reference>
          <reference field="2" count="1" selected="0">
            <x v="20"/>
          </reference>
          <reference field="3" count="1" selected="0">
            <x v="17"/>
          </reference>
          <reference field="4" count="1" selected="0">
            <x v="28"/>
          </reference>
          <reference field="5" count="1">
            <x v="468"/>
          </reference>
        </references>
      </pivotArea>
    </format>
    <format dxfId="3788">
      <pivotArea dataOnly="0" labelOnly="1" fieldPosition="0">
        <references count="6">
          <reference field="0" count="1" selected="0">
            <x v="17"/>
          </reference>
          <reference field="1" count="1" selected="0">
            <x v="1"/>
          </reference>
          <reference field="2" count="1" selected="0">
            <x v="24"/>
          </reference>
          <reference field="3" count="1" selected="0">
            <x v="17"/>
          </reference>
          <reference field="4" count="1" selected="0">
            <x v="28"/>
          </reference>
          <reference field="5" count="1">
            <x v="449"/>
          </reference>
        </references>
      </pivotArea>
    </format>
    <format dxfId="3787">
      <pivotArea dataOnly="0" labelOnly="1" fieldPosition="0">
        <references count="6">
          <reference field="0" count="1" selected="0">
            <x v="17"/>
          </reference>
          <reference field="1" count="1" selected="0">
            <x v="1"/>
          </reference>
          <reference field="2" count="1" selected="0">
            <x v="26"/>
          </reference>
          <reference field="3" count="1" selected="0">
            <x v="17"/>
          </reference>
          <reference field="4" count="1" selected="0">
            <x v="28"/>
          </reference>
          <reference field="5" count="1">
            <x v="472"/>
          </reference>
        </references>
      </pivotArea>
    </format>
    <format dxfId="3786">
      <pivotArea dataOnly="0" labelOnly="1" fieldPosition="0">
        <references count="6">
          <reference field="0" count="1" selected="0">
            <x v="17"/>
          </reference>
          <reference field="1" count="1" selected="0">
            <x v="1"/>
          </reference>
          <reference field="2" count="1" selected="0">
            <x v="27"/>
          </reference>
          <reference field="3" count="1" selected="0">
            <x v="17"/>
          </reference>
          <reference field="4" count="1" selected="0">
            <x v="28"/>
          </reference>
          <reference field="5" count="1">
            <x v="564"/>
          </reference>
        </references>
      </pivotArea>
    </format>
    <format dxfId="3785">
      <pivotArea dataOnly="0" labelOnly="1" fieldPosition="0">
        <references count="6">
          <reference field="0" count="1" selected="0">
            <x v="17"/>
          </reference>
          <reference field="1" count="1" selected="0">
            <x v="1"/>
          </reference>
          <reference field="2" count="1" selected="0">
            <x v="28"/>
          </reference>
          <reference field="3" count="1" selected="0">
            <x v="17"/>
          </reference>
          <reference field="4" count="1" selected="0">
            <x v="28"/>
          </reference>
          <reference field="5" count="1">
            <x v="465"/>
          </reference>
        </references>
      </pivotArea>
    </format>
    <format dxfId="3784">
      <pivotArea dataOnly="0" labelOnly="1" fieldPosition="0">
        <references count="6">
          <reference field="0" count="1" selected="0">
            <x v="17"/>
          </reference>
          <reference field="1" count="1" selected="0">
            <x v="1"/>
          </reference>
          <reference field="2" count="1" selected="0">
            <x v="30"/>
          </reference>
          <reference field="3" count="1" selected="0">
            <x v="17"/>
          </reference>
          <reference field="4" count="1" selected="0">
            <x v="28"/>
          </reference>
          <reference field="5" count="1">
            <x v="88"/>
          </reference>
        </references>
      </pivotArea>
    </format>
    <format dxfId="3783">
      <pivotArea dataOnly="0" labelOnly="1" fieldPosition="0">
        <references count="6">
          <reference field="0" count="1" selected="0">
            <x v="17"/>
          </reference>
          <reference field="1" count="1" selected="0">
            <x v="1"/>
          </reference>
          <reference field="2" count="1" selected="0">
            <x v="45"/>
          </reference>
          <reference field="3" count="1" selected="0">
            <x v="17"/>
          </reference>
          <reference field="4" count="1" selected="0">
            <x v="28"/>
          </reference>
          <reference field="5" count="1">
            <x v="464"/>
          </reference>
        </references>
      </pivotArea>
    </format>
    <format dxfId="3782">
      <pivotArea dataOnly="0" labelOnly="1" fieldPosition="0">
        <references count="6">
          <reference field="0" count="1" selected="0">
            <x v="17"/>
          </reference>
          <reference field="1" count="1" selected="0">
            <x v="1"/>
          </reference>
          <reference field="2" count="1" selected="0">
            <x v="55"/>
          </reference>
          <reference field="3" count="1" selected="0">
            <x v="17"/>
          </reference>
          <reference field="4" count="1" selected="0">
            <x v="28"/>
          </reference>
          <reference field="5" count="1">
            <x v="323"/>
          </reference>
        </references>
      </pivotArea>
    </format>
    <format dxfId="3781">
      <pivotArea dataOnly="0" labelOnly="1" fieldPosition="0">
        <references count="6">
          <reference field="0" count="1" selected="0">
            <x v="17"/>
          </reference>
          <reference field="1" count="1" selected="0">
            <x v="1"/>
          </reference>
          <reference field="2" count="1" selected="0">
            <x v="58"/>
          </reference>
          <reference field="3" count="1" selected="0">
            <x v="17"/>
          </reference>
          <reference field="4" count="1" selected="0">
            <x v="28"/>
          </reference>
          <reference field="5" count="1">
            <x v="125"/>
          </reference>
        </references>
      </pivotArea>
    </format>
    <format dxfId="3780">
      <pivotArea dataOnly="0" labelOnly="1" fieldPosition="0">
        <references count="6">
          <reference field="0" count="1" selected="0">
            <x v="17"/>
          </reference>
          <reference field="1" count="1" selected="0">
            <x v="2"/>
          </reference>
          <reference field="2" count="1" selected="0">
            <x v="6"/>
          </reference>
          <reference field="3" count="1" selected="0">
            <x v="17"/>
          </reference>
          <reference field="4" count="1" selected="0">
            <x v="80"/>
          </reference>
          <reference field="5" count="1">
            <x v="256"/>
          </reference>
        </references>
      </pivotArea>
    </format>
    <format dxfId="3779">
      <pivotArea dataOnly="0" labelOnly="1" fieldPosition="0">
        <references count="6">
          <reference field="0" count="1" selected="0">
            <x v="17"/>
          </reference>
          <reference field="1" count="1" selected="0">
            <x v="2"/>
          </reference>
          <reference field="2" count="1" selected="0">
            <x v="14"/>
          </reference>
          <reference field="3" count="1" selected="0">
            <x v="17"/>
          </reference>
          <reference field="4" count="1" selected="0">
            <x v="80"/>
          </reference>
          <reference field="5" count="1">
            <x v="331"/>
          </reference>
        </references>
      </pivotArea>
    </format>
    <format dxfId="3778">
      <pivotArea dataOnly="0" labelOnly="1" fieldPosition="0">
        <references count="6">
          <reference field="0" count="1" selected="0">
            <x v="17"/>
          </reference>
          <reference field="1" count="1" selected="0">
            <x v="2"/>
          </reference>
          <reference field="2" count="1" selected="0">
            <x v="15"/>
          </reference>
          <reference field="3" count="1" selected="0">
            <x v="17"/>
          </reference>
          <reference field="4" count="1" selected="0">
            <x v="80"/>
          </reference>
          <reference field="5" count="1">
            <x v="331"/>
          </reference>
        </references>
      </pivotArea>
    </format>
    <format dxfId="3777">
      <pivotArea dataOnly="0" labelOnly="1" fieldPosition="0">
        <references count="6">
          <reference field="0" count="1" selected="0">
            <x v="17"/>
          </reference>
          <reference field="1" count="1" selected="0">
            <x v="2"/>
          </reference>
          <reference field="2" count="1" selected="0">
            <x v="16"/>
          </reference>
          <reference field="3" count="1" selected="0">
            <x v="17"/>
          </reference>
          <reference field="4" count="1" selected="0">
            <x v="80"/>
          </reference>
          <reference field="5" count="1">
            <x v="328"/>
          </reference>
        </references>
      </pivotArea>
    </format>
    <format dxfId="3776">
      <pivotArea dataOnly="0" labelOnly="1" fieldPosition="0">
        <references count="6">
          <reference field="0" count="1" selected="0">
            <x v="17"/>
          </reference>
          <reference field="1" count="1" selected="0">
            <x v="2"/>
          </reference>
          <reference field="2" count="1" selected="0">
            <x v="28"/>
          </reference>
          <reference field="3" count="1" selected="0">
            <x v="17"/>
          </reference>
          <reference field="4" count="1" selected="0">
            <x v="80"/>
          </reference>
          <reference field="5" count="1">
            <x v="466"/>
          </reference>
        </references>
      </pivotArea>
    </format>
    <format dxfId="3775">
      <pivotArea dataOnly="0" labelOnly="1" fieldPosition="0">
        <references count="6">
          <reference field="0" count="1" selected="0">
            <x v="17"/>
          </reference>
          <reference field="1" count="1" selected="0">
            <x v="2"/>
          </reference>
          <reference field="2" count="1" selected="0">
            <x v="29"/>
          </reference>
          <reference field="3" count="1" selected="0">
            <x v="17"/>
          </reference>
          <reference field="4" count="1" selected="0">
            <x v="80"/>
          </reference>
          <reference field="5" count="1">
            <x v="271"/>
          </reference>
        </references>
      </pivotArea>
    </format>
    <format dxfId="3774">
      <pivotArea dataOnly="0" labelOnly="1" fieldPosition="0">
        <references count="6">
          <reference field="0" count="1" selected="0">
            <x v="17"/>
          </reference>
          <reference field="1" count="1" selected="0">
            <x v="2"/>
          </reference>
          <reference field="2" count="1" selected="0">
            <x v="33"/>
          </reference>
          <reference field="3" count="1" selected="0">
            <x v="17"/>
          </reference>
          <reference field="4" count="1" selected="0">
            <x v="80"/>
          </reference>
          <reference field="5" count="1">
            <x v="265"/>
          </reference>
        </references>
      </pivotArea>
    </format>
    <format dxfId="3773">
      <pivotArea dataOnly="0" labelOnly="1" fieldPosition="0">
        <references count="6">
          <reference field="0" count="1" selected="0">
            <x v="17"/>
          </reference>
          <reference field="1" count="1" selected="0">
            <x v="2"/>
          </reference>
          <reference field="2" count="1" selected="0">
            <x v="34"/>
          </reference>
          <reference field="3" count="1" selected="0">
            <x v="17"/>
          </reference>
          <reference field="4" count="1" selected="0">
            <x v="80"/>
          </reference>
          <reference field="5" count="1">
            <x v="263"/>
          </reference>
        </references>
      </pivotArea>
    </format>
    <format dxfId="3772">
      <pivotArea dataOnly="0" labelOnly="1" fieldPosition="0">
        <references count="6">
          <reference field="0" count="1" selected="0">
            <x v="17"/>
          </reference>
          <reference field="1" count="1" selected="0">
            <x v="2"/>
          </reference>
          <reference field="2" count="1" selected="0">
            <x v="36"/>
          </reference>
          <reference field="3" count="1" selected="0">
            <x v="17"/>
          </reference>
          <reference field="4" count="1" selected="0">
            <x v="80"/>
          </reference>
          <reference field="5" count="1">
            <x v="269"/>
          </reference>
        </references>
      </pivotArea>
    </format>
    <format dxfId="3771">
      <pivotArea dataOnly="0" labelOnly="1" fieldPosition="0">
        <references count="6">
          <reference field="0" count="1" selected="0">
            <x v="17"/>
          </reference>
          <reference field="1" count="1" selected="0">
            <x v="2"/>
          </reference>
          <reference field="2" count="1" selected="0">
            <x v="40"/>
          </reference>
          <reference field="3" count="1" selected="0">
            <x v="17"/>
          </reference>
          <reference field="4" count="1" selected="0">
            <x v="80"/>
          </reference>
          <reference field="5" count="1">
            <x v="267"/>
          </reference>
        </references>
      </pivotArea>
    </format>
    <format dxfId="3770">
      <pivotArea dataOnly="0" labelOnly="1" fieldPosition="0">
        <references count="6">
          <reference field="0" count="1" selected="0">
            <x v="17"/>
          </reference>
          <reference field="1" count="1" selected="0">
            <x v="2"/>
          </reference>
          <reference field="2" count="1" selected="0">
            <x v="41"/>
          </reference>
          <reference field="3" count="1" selected="0">
            <x v="17"/>
          </reference>
          <reference field="4" count="1" selected="0">
            <x v="80"/>
          </reference>
          <reference field="5" count="1">
            <x v="266"/>
          </reference>
        </references>
      </pivotArea>
    </format>
    <format dxfId="3769">
      <pivotArea dataOnly="0" labelOnly="1" fieldPosition="0">
        <references count="6">
          <reference field="0" count="1" selected="0">
            <x v="17"/>
          </reference>
          <reference field="1" count="1" selected="0">
            <x v="2"/>
          </reference>
          <reference field="2" count="1" selected="0">
            <x v="54"/>
          </reference>
          <reference field="3" count="1" selected="0">
            <x v="17"/>
          </reference>
          <reference field="4" count="1" selected="0">
            <x v="80"/>
          </reference>
          <reference field="5" count="1">
            <x v="580"/>
          </reference>
        </references>
      </pivotArea>
    </format>
    <format dxfId="3768">
      <pivotArea dataOnly="0" labelOnly="1" fieldPosition="0">
        <references count="6">
          <reference field="0" count="1" selected="0">
            <x v="17"/>
          </reference>
          <reference field="1" count="1" selected="0">
            <x v="2"/>
          </reference>
          <reference field="2" count="1" selected="0">
            <x v="56"/>
          </reference>
          <reference field="3" count="1" selected="0">
            <x v="17"/>
          </reference>
          <reference field="4" count="1" selected="0">
            <x v="80"/>
          </reference>
          <reference field="5" count="1">
            <x v="576"/>
          </reference>
        </references>
      </pivotArea>
    </format>
    <format dxfId="3767">
      <pivotArea dataOnly="0" labelOnly="1" fieldPosition="0">
        <references count="6">
          <reference field="0" count="1" selected="0">
            <x v="17"/>
          </reference>
          <reference field="1" count="1" selected="0">
            <x v="2"/>
          </reference>
          <reference field="2" count="1" selected="0">
            <x v="58"/>
          </reference>
          <reference field="3" count="1" selected="0">
            <x v="17"/>
          </reference>
          <reference field="4" count="1" selected="0">
            <x v="80"/>
          </reference>
          <reference field="5" count="1">
            <x v="578"/>
          </reference>
        </references>
      </pivotArea>
    </format>
    <format dxfId="3766">
      <pivotArea dataOnly="0" labelOnly="1" fieldPosition="0">
        <references count="6">
          <reference field="0" count="1" selected="0">
            <x v="17"/>
          </reference>
          <reference field="1" count="1" selected="0">
            <x v="2"/>
          </reference>
          <reference field="2" count="1" selected="0">
            <x v="60"/>
          </reference>
          <reference field="3" count="1" selected="0">
            <x v="17"/>
          </reference>
          <reference field="4" count="1" selected="0">
            <x v="80"/>
          </reference>
          <reference field="5" count="1">
            <x v="572"/>
          </reference>
        </references>
      </pivotArea>
    </format>
    <format dxfId="3765">
      <pivotArea dataOnly="0" labelOnly="1" fieldPosition="0">
        <references count="6">
          <reference field="0" count="1" selected="0">
            <x v="17"/>
          </reference>
          <reference field="1" count="1" selected="0">
            <x v="2"/>
          </reference>
          <reference field="2" count="1" selected="0">
            <x v="62"/>
          </reference>
          <reference field="3" count="1" selected="0">
            <x v="17"/>
          </reference>
          <reference field="4" count="1" selected="0">
            <x v="80"/>
          </reference>
          <reference field="5" count="1">
            <x v="582"/>
          </reference>
        </references>
      </pivotArea>
    </format>
    <format dxfId="3764">
      <pivotArea dataOnly="0" labelOnly="1" fieldPosition="0">
        <references count="6">
          <reference field="0" count="1" selected="0">
            <x v="17"/>
          </reference>
          <reference field="1" count="1" selected="0">
            <x v="2"/>
          </reference>
          <reference field="2" count="1" selected="0">
            <x v="63"/>
          </reference>
          <reference field="3" count="1" selected="0">
            <x v="17"/>
          </reference>
          <reference field="4" count="1" selected="0">
            <x v="80"/>
          </reference>
          <reference field="5" count="1">
            <x v="576"/>
          </reference>
        </references>
      </pivotArea>
    </format>
    <format dxfId="3763">
      <pivotArea dataOnly="0" labelOnly="1" fieldPosition="0">
        <references count="6">
          <reference field="0" count="1" selected="0">
            <x v="17"/>
          </reference>
          <reference field="1" count="1" selected="0">
            <x v="2"/>
          </reference>
          <reference field="2" count="1" selected="0">
            <x v="64"/>
          </reference>
          <reference field="3" count="1" selected="0">
            <x v="17"/>
          </reference>
          <reference field="4" count="1" selected="0">
            <x v="80"/>
          </reference>
          <reference field="5" count="2">
            <x v="328"/>
            <x v="787"/>
          </reference>
        </references>
      </pivotArea>
    </format>
    <format dxfId="3762">
      <pivotArea dataOnly="0" labelOnly="1" fieldPosition="0">
        <references count="6">
          <reference field="0" count="1" selected="0">
            <x v="17"/>
          </reference>
          <reference field="1" count="1" selected="0">
            <x v="3"/>
          </reference>
          <reference field="2" count="1" selected="0">
            <x v="4"/>
          </reference>
          <reference field="3" count="1" selected="0">
            <x v="17"/>
          </reference>
          <reference field="4" count="1" selected="0">
            <x v="76"/>
          </reference>
          <reference field="5" count="1">
            <x v="498"/>
          </reference>
        </references>
      </pivotArea>
    </format>
    <format dxfId="3761">
      <pivotArea dataOnly="0" labelOnly="1" fieldPosition="0">
        <references count="6">
          <reference field="0" count="1" selected="0">
            <x v="17"/>
          </reference>
          <reference field="1" count="1" selected="0">
            <x v="6"/>
          </reference>
          <reference field="2" count="1" selected="0">
            <x v="8"/>
          </reference>
          <reference field="3" count="1" selected="0">
            <x v="17"/>
          </reference>
          <reference field="4" count="1" selected="0">
            <x v="74"/>
          </reference>
          <reference field="5" count="1">
            <x v="119"/>
          </reference>
        </references>
      </pivotArea>
    </format>
    <format dxfId="3760">
      <pivotArea dataOnly="0" labelOnly="1" fieldPosition="0">
        <references count="6">
          <reference field="0" count="1" selected="0">
            <x v="17"/>
          </reference>
          <reference field="1" count="1" selected="0">
            <x v="6"/>
          </reference>
          <reference field="2" count="1" selected="0">
            <x v="10"/>
          </reference>
          <reference field="3" count="1" selected="0">
            <x v="17"/>
          </reference>
          <reference field="4" count="1" selected="0">
            <x v="74"/>
          </reference>
          <reference field="5" count="1">
            <x v="552"/>
          </reference>
        </references>
      </pivotArea>
    </format>
    <format dxfId="3759">
      <pivotArea dataOnly="0" labelOnly="1" fieldPosition="0">
        <references count="6">
          <reference field="0" count="1" selected="0">
            <x v="17"/>
          </reference>
          <reference field="1" count="1" selected="0">
            <x v="6"/>
          </reference>
          <reference field="2" count="1" selected="0">
            <x v="12"/>
          </reference>
          <reference field="3" count="1" selected="0">
            <x v="17"/>
          </reference>
          <reference field="4" count="1" selected="0">
            <x v="74"/>
          </reference>
          <reference field="5" count="1">
            <x v="105"/>
          </reference>
        </references>
      </pivotArea>
    </format>
    <format dxfId="3758">
      <pivotArea dataOnly="0" labelOnly="1" fieldPosition="0">
        <references count="6">
          <reference field="0" count="1" selected="0">
            <x v="17"/>
          </reference>
          <reference field="1" count="1" selected="0">
            <x v="6"/>
          </reference>
          <reference field="2" count="1" selected="0">
            <x v="18"/>
          </reference>
          <reference field="3" count="1" selected="0">
            <x v="17"/>
          </reference>
          <reference field="4" count="1" selected="0">
            <x v="74"/>
          </reference>
          <reference field="5" count="1">
            <x v="335"/>
          </reference>
        </references>
      </pivotArea>
    </format>
    <format dxfId="3757">
      <pivotArea dataOnly="0" labelOnly="1" fieldPosition="0">
        <references count="6">
          <reference field="0" count="1" selected="0">
            <x v="17"/>
          </reference>
          <reference field="1" count="1" selected="0">
            <x v="6"/>
          </reference>
          <reference field="2" count="1" selected="0">
            <x v="19"/>
          </reference>
          <reference field="3" count="1" selected="0">
            <x v="17"/>
          </reference>
          <reference field="4" count="1" selected="0">
            <x v="74"/>
          </reference>
          <reference field="5" count="1">
            <x v="91"/>
          </reference>
        </references>
      </pivotArea>
    </format>
    <format dxfId="3756">
      <pivotArea dataOnly="0" labelOnly="1" fieldPosition="0">
        <references count="6">
          <reference field="0" count="1" selected="0">
            <x v="17"/>
          </reference>
          <reference field="1" count="1" selected="0">
            <x v="6"/>
          </reference>
          <reference field="2" count="1" selected="0">
            <x v="28"/>
          </reference>
          <reference field="3" count="1" selected="0">
            <x v="17"/>
          </reference>
          <reference field="4" count="1" selected="0">
            <x v="74"/>
          </reference>
          <reference field="5" count="1">
            <x v="122"/>
          </reference>
        </references>
      </pivotArea>
    </format>
    <format dxfId="3755">
      <pivotArea dataOnly="0" labelOnly="1" fieldPosition="0">
        <references count="6">
          <reference field="0" count="1" selected="0">
            <x v="18"/>
          </reference>
          <reference field="1" count="1" selected="0">
            <x v="1"/>
          </reference>
          <reference field="2" count="1" selected="0">
            <x v="4"/>
          </reference>
          <reference field="3" count="1" selected="0">
            <x v="12"/>
          </reference>
          <reference field="4" count="1" selected="0">
            <x v="28"/>
          </reference>
          <reference field="5" count="1">
            <x v="467"/>
          </reference>
        </references>
      </pivotArea>
    </format>
    <format dxfId="3754">
      <pivotArea dataOnly="0" labelOnly="1" fieldPosition="0">
        <references count="6">
          <reference field="0" count="1" selected="0">
            <x v="18"/>
          </reference>
          <reference field="1" count="1" selected="0">
            <x v="1"/>
          </reference>
          <reference field="2" count="1" selected="0">
            <x v="10"/>
          </reference>
          <reference field="3" count="1" selected="0">
            <x v="12"/>
          </reference>
          <reference field="4" count="1" selected="0">
            <x v="28"/>
          </reference>
          <reference field="5" count="1">
            <x v="455"/>
          </reference>
        </references>
      </pivotArea>
    </format>
    <format dxfId="3753">
      <pivotArea dataOnly="0" labelOnly="1" fieldPosition="0">
        <references count="6">
          <reference field="0" count="1" selected="0">
            <x v="18"/>
          </reference>
          <reference field="1" count="1" selected="0">
            <x v="1"/>
          </reference>
          <reference field="2" count="1" selected="0">
            <x v="12"/>
          </reference>
          <reference field="3" count="1" selected="0">
            <x v="12"/>
          </reference>
          <reference field="4" count="1" selected="0">
            <x v="28"/>
          </reference>
          <reference field="5" count="1">
            <x v="463"/>
          </reference>
        </references>
      </pivotArea>
    </format>
    <format dxfId="3752">
      <pivotArea dataOnly="0" labelOnly="1" fieldPosition="0">
        <references count="6">
          <reference field="0" count="1" selected="0">
            <x v="18"/>
          </reference>
          <reference field="1" count="1" selected="0">
            <x v="1"/>
          </reference>
          <reference field="2" count="1" selected="0">
            <x v="14"/>
          </reference>
          <reference field="3" count="1" selected="0">
            <x v="12"/>
          </reference>
          <reference field="4" count="1" selected="0">
            <x v="28"/>
          </reference>
          <reference field="5" count="1">
            <x v="451"/>
          </reference>
        </references>
      </pivotArea>
    </format>
    <format dxfId="3751">
      <pivotArea dataOnly="0" labelOnly="1" fieldPosition="0">
        <references count="6">
          <reference field="0" count="1" selected="0">
            <x v="18"/>
          </reference>
          <reference field="1" count="1" selected="0">
            <x v="1"/>
          </reference>
          <reference field="2" count="1" selected="0">
            <x v="15"/>
          </reference>
          <reference field="3" count="1" selected="0">
            <x v="12"/>
          </reference>
          <reference field="4" count="1" selected="0">
            <x v="28"/>
          </reference>
          <reference field="5" count="1">
            <x v="458"/>
          </reference>
        </references>
      </pivotArea>
    </format>
    <format dxfId="3750">
      <pivotArea dataOnly="0" labelOnly="1" fieldPosition="0">
        <references count="6">
          <reference field="0" count="1" selected="0">
            <x v="18"/>
          </reference>
          <reference field="1" count="1" selected="0">
            <x v="1"/>
          </reference>
          <reference field="2" count="1" selected="0">
            <x v="18"/>
          </reference>
          <reference field="3" count="1" selected="0">
            <x v="12"/>
          </reference>
          <reference field="4" count="1" selected="0">
            <x v="28"/>
          </reference>
          <reference field="5" count="1">
            <x v="447"/>
          </reference>
        </references>
      </pivotArea>
    </format>
    <format dxfId="3749">
      <pivotArea dataOnly="0" labelOnly="1" fieldPosition="0">
        <references count="6">
          <reference field="0" count="1" selected="0">
            <x v="18"/>
          </reference>
          <reference field="1" count="1" selected="0">
            <x v="1"/>
          </reference>
          <reference field="2" count="1" selected="0">
            <x v="19"/>
          </reference>
          <reference field="3" count="1" selected="0">
            <x v="12"/>
          </reference>
          <reference field="4" count="1" selected="0">
            <x v="28"/>
          </reference>
          <reference field="5" count="1">
            <x v="450"/>
          </reference>
        </references>
      </pivotArea>
    </format>
    <format dxfId="3748">
      <pivotArea dataOnly="0" labelOnly="1" fieldPosition="0">
        <references count="6">
          <reference field="0" count="1" selected="0">
            <x v="18"/>
          </reference>
          <reference field="1" count="1" selected="0">
            <x v="1"/>
          </reference>
          <reference field="2" count="1" selected="0">
            <x v="24"/>
          </reference>
          <reference field="3" count="1" selected="0">
            <x v="12"/>
          </reference>
          <reference field="4" count="1" selected="0">
            <x v="28"/>
          </reference>
          <reference field="5" count="1">
            <x v="449"/>
          </reference>
        </references>
      </pivotArea>
    </format>
    <format dxfId="3747">
      <pivotArea dataOnly="0" labelOnly="1" fieldPosition="0">
        <references count="6">
          <reference field="0" count="1" selected="0">
            <x v="18"/>
          </reference>
          <reference field="1" count="1" selected="0">
            <x v="1"/>
          </reference>
          <reference field="2" count="1" selected="0">
            <x v="26"/>
          </reference>
          <reference field="3" count="1" selected="0">
            <x v="12"/>
          </reference>
          <reference field="4" count="1" selected="0">
            <x v="28"/>
          </reference>
          <reference field="5" count="1">
            <x v="472"/>
          </reference>
        </references>
      </pivotArea>
    </format>
    <format dxfId="3746">
      <pivotArea dataOnly="0" labelOnly="1" fieldPosition="0">
        <references count="6">
          <reference field="0" count="1" selected="0">
            <x v="18"/>
          </reference>
          <reference field="1" count="1" selected="0">
            <x v="1"/>
          </reference>
          <reference field="2" count="1" selected="0">
            <x v="27"/>
          </reference>
          <reference field="3" count="1" selected="0">
            <x v="12"/>
          </reference>
          <reference field="4" count="1" selected="0">
            <x v="28"/>
          </reference>
          <reference field="5" count="1">
            <x v="564"/>
          </reference>
        </references>
      </pivotArea>
    </format>
    <format dxfId="3745">
      <pivotArea dataOnly="0" labelOnly="1" fieldPosition="0">
        <references count="6">
          <reference field="0" count="1" selected="0">
            <x v="18"/>
          </reference>
          <reference field="1" count="1" selected="0">
            <x v="1"/>
          </reference>
          <reference field="2" count="1" selected="0">
            <x v="30"/>
          </reference>
          <reference field="3" count="1" selected="0">
            <x v="12"/>
          </reference>
          <reference field="4" count="1" selected="0">
            <x v="28"/>
          </reference>
          <reference field="5" count="1">
            <x v="88"/>
          </reference>
        </references>
      </pivotArea>
    </format>
    <format dxfId="3744">
      <pivotArea dataOnly="0" labelOnly="1" fieldPosition="0">
        <references count="6">
          <reference field="0" count="1" selected="0">
            <x v="18"/>
          </reference>
          <reference field="1" count="1" selected="0">
            <x v="2"/>
          </reference>
          <reference field="2" count="1" selected="0">
            <x v="0"/>
          </reference>
          <reference field="3" count="1" selected="0">
            <x v="12"/>
          </reference>
          <reference field="4" count="1" selected="0">
            <x v="80"/>
          </reference>
          <reference field="5" count="1">
            <x v="316"/>
          </reference>
        </references>
      </pivotArea>
    </format>
    <format dxfId="3743">
      <pivotArea dataOnly="0" labelOnly="1" fieldPosition="0">
        <references count="6">
          <reference field="0" count="1" selected="0">
            <x v="18"/>
          </reference>
          <reference field="1" count="1" selected="0">
            <x v="2"/>
          </reference>
          <reference field="2" count="1" selected="0">
            <x v="14"/>
          </reference>
          <reference field="3" count="1" selected="0">
            <x v="12"/>
          </reference>
          <reference field="4" count="1" selected="0">
            <x v="80"/>
          </reference>
          <reference field="5" count="1">
            <x v="331"/>
          </reference>
        </references>
      </pivotArea>
    </format>
    <format dxfId="3742">
      <pivotArea dataOnly="0" labelOnly="1" fieldPosition="0">
        <references count="6">
          <reference field="0" count="1" selected="0">
            <x v="18"/>
          </reference>
          <reference field="1" count="1" selected="0">
            <x v="2"/>
          </reference>
          <reference field="2" count="1" selected="0">
            <x v="34"/>
          </reference>
          <reference field="3" count="1" selected="0">
            <x v="12"/>
          </reference>
          <reference field="4" count="1" selected="0">
            <x v="80"/>
          </reference>
          <reference field="5" count="1">
            <x v="264"/>
          </reference>
        </references>
      </pivotArea>
    </format>
    <format dxfId="3741">
      <pivotArea dataOnly="0" labelOnly="1" fieldPosition="0">
        <references count="6">
          <reference field="0" count="1" selected="0">
            <x v="18"/>
          </reference>
          <reference field="1" count="1" selected="0">
            <x v="2"/>
          </reference>
          <reference field="2" count="1" selected="0">
            <x v="41"/>
          </reference>
          <reference field="3" count="1" selected="0">
            <x v="12"/>
          </reference>
          <reference field="4" count="1" selected="0">
            <x v="80"/>
          </reference>
          <reference field="5" count="1">
            <x v="266"/>
          </reference>
        </references>
      </pivotArea>
    </format>
    <format dxfId="3740">
      <pivotArea dataOnly="0" labelOnly="1" fieldPosition="0">
        <references count="6">
          <reference field="0" count="1" selected="0">
            <x v="18"/>
          </reference>
          <reference field="1" count="1" selected="0">
            <x v="2"/>
          </reference>
          <reference field="2" count="1" selected="0">
            <x v="60"/>
          </reference>
          <reference field="3" count="1" selected="0">
            <x v="12"/>
          </reference>
          <reference field="4" count="1" selected="0">
            <x v="80"/>
          </reference>
          <reference field="5" count="1">
            <x v="577"/>
          </reference>
        </references>
      </pivotArea>
    </format>
    <format dxfId="3739">
      <pivotArea dataOnly="0" labelOnly="1" fieldPosition="0">
        <references count="6">
          <reference field="0" count="1" selected="0">
            <x v="18"/>
          </reference>
          <reference field="1" count="1" selected="0">
            <x v="3"/>
          </reference>
          <reference field="2" count="1" selected="0">
            <x v="4"/>
          </reference>
          <reference field="3" count="1" selected="0">
            <x v="12"/>
          </reference>
          <reference field="4" count="1" selected="0">
            <x v="76"/>
          </reference>
          <reference field="5" count="1">
            <x v="498"/>
          </reference>
        </references>
      </pivotArea>
    </format>
    <format dxfId="3738">
      <pivotArea dataOnly="0" labelOnly="1" fieldPosition="0">
        <references count="6">
          <reference field="0" count="1" selected="0">
            <x v="18"/>
          </reference>
          <reference field="1" count="1" selected="0">
            <x v="3"/>
          </reference>
          <reference field="2" count="1" selected="0">
            <x v="11"/>
          </reference>
          <reference field="3" count="1" selected="0">
            <x v="12"/>
          </reference>
          <reference field="4" count="1" selected="0">
            <x v="76"/>
          </reference>
          <reference field="5" count="1">
            <x v="295"/>
          </reference>
        </references>
      </pivotArea>
    </format>
    <format dxfId="3737">
      <pivotArea dataOnly="0" labelOnly="1" fieldPosition="0">
        <references count="6">
          <reference field="0" count="1" selected="0">
            <x v="18"/>
          </reference>
          <reference field="1" count="1" selected="0">
            <x v="8"/>
          </reference>
          <reference field="2" count="1" selected="0">
            <x v="4"/>
          </reference>
          <reference field="3" count="1" selected="0">
            <x v="12"/>
          </reference>
          <reference field="4" count="1" selected="0">
            <x v="17"/>
          </reference>
          <reference field="5" count="1">
            <x v="518"/>
          </reference>
        </references>
      </pivotArea>
    </format>
    <format dxfId="3736">
      <pivotArea dataOnly="0" labelOnly="1" fieldPosition="0">
        <references count="6">
          <reference field="0" count="1" selected="0">
            <x v="18"/>
          </reference>
          <reference field="1" count="1" selected="0">
            <x v="8"/>
          </reference>
          <reference field="2" count="1" selected="0">
            <x v="6"/>
          </reference>
          <reference field="3" count="1" selected="0">
            <x v="12"/>
          </reference>
          <reference field="4" count="1" selected="0">
            <x v="17"/>
          </reference>
          <reference field="5" count="1">
            <x v="510"/>
          </reference>
        </references>
      </pivotArea>
    </format>
    <format dxfId="3735">
      <pivotArea dataOnly="0" labelOnly="1" fieldPosition="0">
        <references count="6">
          <reference field="0" count="1" selected="0">
            <x v="18"/>
          </reference>
          <reference field="1" count="1" selected="0">
            <x v="8"/>
          </reference>
          <reference field="2" count="1" selected="0">
            <x v="8"/>
          </reference>
          <reference field="3" count="1" selected="0">
            <x v="12"/>
          </reference>
          <reference field="4" count="1" selected="0">
            <x v="17"/>
          </reference>
          <reference field="5" count="1">
            <x v="511"/>
          </reference>
        </references>
      </pivotArea>
    </format>
    <format dxfId="3734">
      <pivotArea dataOnly="0" labelOnly="1" fieldPosition="0">
        <references count="6">
          <reference field="0" count="1" selected="0">
            <x v="18"/>
          </reference>
          <reference field="1" count="1" selected="0">
            <x v="8"/>
          </reference>
          <reference field="2" count="1" selected="0">
            <x v="10"/>
          </reference>
          <reference field="3" count="1" selected="0">
            <x v="12"/>
          </reference>
          <reference field="4" count="1" selected="0">
            <x v="17"/>
          </reference>
          <reference field="5" count="1">
            <x v="512"/>
          </reference>
        </references>
      </pivotArea>
    </format>
    <format dxfId="3733">
      <pivotArea dataOnly="0" labelOnly="1" fieldPosition="0">
        <references count="6">
          <reference field="0" count="1" selected="0">
            <x v="18"/>
          </reference>
          <reference field="1" count="1" selected="0">
            <x v="8"/>
          </reference>
          <reference field="2" count="1" selected="0">
            <x v="11"/>
          </reference>
          <reference field="3" count="1" selected="0">
            <x v="12"/>
          </reference>
          <reference field="4" count="1" selected="0">
            <x v="17"/>
          </reference>
          <reference field="5" count="1">
            <x v="501"/>
          </reference>
        </references>
      </pivotArea>
    </format>
    <format dxfId="3732">
      <pivotArea dataOnly="0" labelOnly="1" fieldPosition="0">
        <references count="6">
          <reference field="0" count="1" selected="0">
            <x v="18"/>
          </reference>
          <reference field="1" count="1" selected="0">
            <x v="8"/>
          </reference>
          <reference field="2" count="1" selected="0">
            <x v="12"/>
          </reference>
          <reference field="3" count="1" selected="0">
            <x v="12"/>
          </reference>
          <reference field="4" count="1" selected="0">
            <x v="17"/>
          </reference>
          <reference field="5" count="1">
            <x v="308"/>
          </reference>
        </references>
      </pivotArea>
    </format>
    <format dxfId="3731">
      <pivotArea dataOnly="0" labelOnly="1" fieldPosition="0">
        <references count="6">
          <reference field="0" count="1" selected="0">
            <x v="18"/>
          </reference>
          <reference field="1" count="1" selected="0">
            <x v="8"/>
          </reference>
          <reference field="2" count="1" selected="0">
            <x v="14"/>
          </reference>
          <reference field="3" count="1" selected="0">
            <x v="12"/>
          </reference>
          <reference field="4" count="1" selected="0">
            <x v="17"/>
          </reference>
          <reference field="5" count="1">
            <x v="144"/>
          </reference>
        </references>
      </pivotArea>
    </format>
    <format dxfId="3730">
      <pivotArea dataOnly="0" labelOnly="1" fieldPosition="0">
        <references count="6">
          <reference field="0" count="1" selected="0">
            <x v="18"/>
          </reference>
          <reference field="1" count="1" selected="0">
            <x v="8"/>
          </reference>
          <reference field="2" count="1" selected="0">
            <x v="15"/>
          </reference>
          <reference field="3" count="1" selected="0">
            <x v="12"/>
          </reference>
          <reference field="4" count="1" selected="0">
            <x v="17"/>
          </reference>
          <reference field="5" count="1">
            <x v="366"/>
          </reference>
        </references>
      </pivotArea>
    </format>
    <format dxfId="3729">
      <pivotArea dataOnly="0" labelOnly="1" fieldPosition="0">
        <references count="6">
          <reference field="0" count="1" selected="0">
            <x v="18"/>
          </reference>
          <reference field="1" count="1" selected="0">
            <x v="8"/>
          </reference>
          <reference field="2" count="1" selected="0">
            <x v="16"/>
          </reference>
          <reference field="3" count="1" selected="0">
            <x v="12"/>
          </reference>
          <reference field="4" count="1" selected="0">
            <x v="17"/>
          </reference>
          <reference field="5" count="1">
            <x v="350"/>
          </reference>
        </references>
      </pivotArea>
    </format>
    <format dxfId="3728">
      <pivotArea dataOnly="0" labelOnly="1" fieldPosition="0">
        <references count="6">
          <reference field="0" count="1" selected="0">
            <x v="18"/>
          </reference>
          <reference field="1" count="1" selected="0">
            <x v="8"/>
          </reference>
          <reference field="2" count="1" selected="0">
            <x v="18"/>
          </reference>
          <reference field="3" count="1" selected="0">
            <x v="12"/>
          </reference>
          <reference field="4" count="1" selected="0">
            <x v="17"/>
          </reference>
          <reference field="5" count="1">
            <x v="82"/>
          </reference>
        </references>
      </pivotArea>
    </format>
    <format dxfId="3727">
      <pivotArea dataOnly="0" labelOnly="1" fieldPosition="0">
        <references count="6">
          <reference field="0" count="1" selected="0">
            <x v="18"/>
          </reference>
          <reference field="1" count="1" selected="0">
            <x v="8"/>
          </reference>
          <reference field="2" count="1" selected="0">
            <x v="20"/>
          </reference>
          <reference field="3" count="1" selected="0">
            <x v="12"/>
          </reference>
          <reference field="4" count="1" selected="0">
            <x v="17"/>
          </reference>
          <reference field="5" count="1">
            <x v="590"/>
          </reference>
        </references>
      </pivotArea>
    </format>
    <format dxfId="3726">
      <pivotArea dataOnly="0" labelOnly="1" fieldPosition="0">
        <references count="6">
          <reference field="0" count="1" selected="0">
            <x v="18"/>
          </reference>
          <reference field="1" count="1" selected="0">
            <x v="8"/>
          </reference>
          <reference field="2" count="1" selected="0">
            <x v="21"/>
          </reference>
          <reference field="3" count="1" selected="0">
            <x v="12"/>
          </reference>
          <reference field="4" count="1" selected="0">
            <x v="17"/>
          </reference>
          <reference field="5" count="1">
            <x v="238"/>
          </reference>
        </references>
      </pivotArea>
    </format>
    <format dxfId="3725">
      <pivotArea dataOnly="0" labelOnly="1" fieldPosition="0">
        <references count="6">
          <reference field="0" count="1" selected="0">
            <x v="18"/>
          </reference>
          <reference field="1" count="1" selected="0">
            <x v="8"/>
          </reference>
          <reference field="2" count="1" selected="0">
            <x v="22"/>
          </reference>
          <reference field="3" count="1" selected="0">
            <x v="12"/>
          </reference>
          <reference field="4" count="1" selected="0">
            <x v="17"/>
          </reference>
          <reference field="5" count="1">
            <x v="240"/>
          </reference>
        </references>
      </pivotArea>
    </format>
    <format dxfId="3724">
      <pivotArea dataOnly="0" labelOnly="1" fieldPosition="0">
        <references count="6">
          <reference field="0" count="1" selected="0">
            <x v="18"/>
          </reference>
          <reference field="1" count="1" selected="0">
            <x v="10"/>
          </reference>
          <reference field="2" count="1" selected="0">
            <x v="4"/>
          </reference>
          <reference field="3" count="1" selected="0">
            <x v="12"/>
          </reference>
          <reference field="4" count="1" selected="0">
            <x v="9"/>
          </reference>
          <reference field="5" count="1">
            <x v="32"/>
          </reference>
        </references>
      </pivotArea>
    </format>
    <format dxfId="3723">
      <pivotArea dataOnly="0" labelOnly="1" fieldPosition="0">
        <references count="6">
          <reference field="0" count="1" selected="0">
            <x v="18"/>
          </reference>
          <reference field="1" count="1" selected="0">
            <x v="10"/>
          </reference>
          <reference field="2" count="1" selected="0">
            <x v="12"/>
          </reference>
          <reference field="3" count="1" selected="0">
            <x v="12"/>
          </reference>
          <reference field="4" count="1" selected="0">
            <x v="9"/>
          </reference>
          <reference field="5" count="1">
            <x v="31"/>
          </reference>
        </references>
      </pivotArea>
    </format>
    <format dxfId="3722">
      <pivotArea dataOnly="0" labelOnly="1" fieldPosition="0">
        <references count="6">
          <reference field="0" count="1" selected="0">
            <x v="18"/>
          </reference>
          <reference field="1" count="1" selected="0">
            <x v="10"/>
          </reference>
          <reference field="2" count="1" selected="0">
            <x v="15"/>
          </reference>
          <reference field="3" count="1" selected="0">
            <x v="12"/>
          </reference>
          <reference field="4" count="1" selected="0">
            <x v="9"/>
          </reference>
          <reference field="5" count="1">
            <x v="33"/>
          </reference>
        </references>
      </pivotArea>
    </format>
    <format dxfId="3721">
      <pivotArea dataOnly="0" labelOnly="1" fieldPosition="0">
        <references count="6">
          <reference field="0" count="1" selected="0">
            <x v="18"/>
          </reference>
          <reference field="1" count="1" selected="0">
            <x v="10"/>
          </reference>
          <reference field="2" count="1" selected="0">
            <x v="16"/>
          </reference>
          <reference field="3" count="1" selected="0">
            <x v="12"/>
          </reference>
          <reference field="4" count="1" selected="0">
            <x v="9"/>
          </reference>
          <reference field="5" count="1">
            <x v="519"/>
          </reference>
        </references>
      </pivotArea>
    </format>
    <format dxfId="3720">
      <pivotArea dataOnly="0" labelOnly="1" fieldPosition="0">
        <references count="6">
          <reference field="0" count="1" selected="0">
            <x v="18"/>
          </reference>
          <reference field="1" count="1" selected="0">
            <x v="10"/>
          </reference>
          <reference field="2" count="1" selected="0">
            <x v="18"/>
          </reference>
          <reference field="3" count="1" selected="0">
            <x v="12"/>
          </reference>
          <reference field="4" count="1" selected="0">
            <x v="9"/>
          </reference>
          <reference field="5" count="1">
            <x v="229"/>
          </reference>
        </references>
      </pivotArea>
    </format>
    <format dxfId="3719">
      <pivotArea dataOnly="0" labelOnly="1" fieldPosition="0">
        <references count="6">
          <reference field="0" count="1" selected="0">
            <x v="18"/>
          </reference>
          <reference field="1" count="1" selected="0">
            <x v="10"/>
          </reference>
          <reference field="2" count="1" selected="0">
            <x v="19"/>
          </reference>
          <reference field="3" count="1" selected="0">
            <x v="12"/>
          </reference>
          <reference field="4" count="1" selected="0">
            <x v="9"/>
          </reference>
          <reference field="5" count="1">
            <x v="559"/>
          </reference>
        </references>
      </pivotArea>
    </format>
    <format dxfId="3718">
      <pivotArea dataOnly="0" labelOnly="1" fieldPosition="0">
        <references count="6">
          <reference field="0" count="1" selected="0">
            <x v="18"/>
          </reference>
          <reference field="1" count="1" selected="0">
            <x v="10"/>
          </reference>
          <reference field="2" count="1" selected="0">
            <x v="21"/>
          </reference>
          <reference field="3" count="1" selected="0">
            <x v="12"/>
          </reference>
          <reference field="4" count="1" selected="0">
            <x v="9"/>
          </reference>
          <reference field="5" count="1">
            <x v="554"/>
          </reference>
        </references>
      </pivotArea>
    </format>
    <format dxfId="3717">
      <pivotArea dataOnly="0" labelOnly="1" fieldPosition="0">
        <references count="6">
          <reference field="0" count="1" selected="0">
            <x v="18"/>
          </reference>
          <reference field="1" count="1" selected="0">
            <x v="10"/>
          </reference>
          <reference field="2" count="1" selected="0">
            <x v="22"/>
          </reference>
          <reference field="3" count="1" selected="0">
            <x v="12"/>
          </reference>
          <reference field="4" count="1" selected="0">
            <x v="9"/>
          </reference>
          <reference field="5" count="1">
            <x v="142"/>
          </reference>
        </references>
      </pivotArea>
    </format>
    <format dxfId="3716">
      <pivotArea dataOnly="0" labelOnly="1" fieldPosition="0">
        <references count="6">
          <reference field="0" count="1" selected="0">
            <x v="19"/>
          </reference>
          <reference field="1" count="1" selected="0">
            <x v="1"/>
          </reference>
          <reference field="2" count="1" selected="0">
            <x v="4"/>
          </reference>
          <reference field="3" count="1" selected="0">
            <x v="10"/>
          </reference>
          <reference field="4" count="1" selected="0">
            <x v="28"/>
          </reference>
          <reference field="5" count="1">
            <x v="467"/>
          </reference>
        </references>
      </pivotArea>
    </format>
    <format dxfId="3715">
      <pivotArea dataOnly="0" labelOnly="1" fieldPosition="0">
        <references count="6">
          <reference field="0" count="1" selected="0">
            <x v="19"/>
          </reference>
          <reference field="1" count="1" selected="0">
            <x v="1"/>
          </reference>
          <reference field="2" count="1" selected="0">
            <x v="12"/>
          </reference>
          <reference field="3" count="1" selected="0">
            <x v="10"/>
          </reference>
          <reference field="4" count="1" selected="0">
            <x v="28"/>
          </reference>
          <reference field="5" count="1">
            <x v="461"/>
          </reference>
        </references>
      </pivotArea>
    </format>
    <format dxfId="3714">
      <pivotArea dataOnly="0" labelOnly="1" fieldPosition="0">
        <references count="6">
          <reference field="0" count="1" selected="0">
            <x v="19"/>
          </reference>
          <reference field="1" count="1" selected="0">
            <x v="1"/>
          </reference>
          <reference field="2" count="1" selected="0">
            <x v="14"/>
          </reference>
          <reference field="3" count="1" selected="0">
            <x v="10"/>
          </reference>
          <reference field="4" count="1" selected="0">
            <x v="28"/>
          </reference>
          <reference field="5" count="1">
            <x v="451"/>
          </reference>
        </references>
      </pivotArea>
    </format>
    <format dxfId="3713">
      <pivotArea dataOnly="0" labelOnly="1" fieldPosition="0">
        <references count="6">
          <reference field="0" count="1" selected="0">
            <x v="19"/>
          </reference>
          <reference field="1" count="1" selected="0">
            <x v="1"/>
          </reference>
          <reference field="2" count="1" selected="0">
            <x v="15"/>
          </reference>
          <reference field="3" count="1" selected="0">
            <x v="10"/>
          </reference>
          <reference field="4" count="1" selected="0">
            <x v="28"/>
          </reference>
          <reference field="5" count="1">
            <x v="458"/>
          </reference>
        </references>
      </pivotArea>
    </format>
    <format dxfId="3712">
      <pivotArea dataOnly="0" labelOnly="1" fieldPosition="0">
        <references count="6">
          <reference field="0" count="1" selected="0">
            <x v="19"/>
          </reference>
          <reference field="1" count="1" selected="0">
            <x v="1"/>
          </reference>
          <reference field="2" count="1" selected="0">
            <x v="18"/>
          </reference>
          <reference field="3" count="1" selected="0">
            <x v="10"/>
          </reference>
          <reference field="4" count="1" selected="0">
            <x v="28"/>
          </reference>
          <reference field="5" count="1">
            <x v="447"/>
          </reference>
        </references>
      </pivotArea>
    </format>
    <format dxfId="3711">
      <pivotArea dataOnly="0" labelOnly="1" fieldPosition="0">
        <references count="6">
          <reference field="0" count="1" selected="0">
            <x v="19"/>
          </reference>
          <reference field="1" count="1" selected="0">
            <x v="1"/>
          </reference>
          <reference field="2" count="1" selected="0">
            <x v="19"/>
          </reference>
          <reference field="3" count="1" selected="0">
            <x v="10"/>
          </reference>
          <reference field="4" count="1" selected="0">
            <x v="28"/>
          </reference>
          <reference field="5" count="1">
            <x v="450"/>
          </reference>
        </references>
      </pivotArea>
    </format>
    <format dxfId="3710">
      <pivotArea dataOnly="0" labelOnly="1" fieldPosition="0">
        <references count="6">
          <reference field="0" count="1" selected="0">
            <x v="19"/>
          </reference>
          <reference field="1" count="1" selected="0">
            <x v="1"/>
          </reference>
          <reference field="2" count="1" selected="0">
            <x v="20"/>
          </reference>
          <reference field="3" count="1" selected="0">
            <x v="10"/>
          </reference>
          <reference field="4" count="1" selected="0">
            <x v="28"/>
          </reference>
          <reference field="5" count="1">
            <x v="468"/>
          </reference>
        </references>
      </pivotArea>
    </format>
    <format dxfId="3709">
      <pivotArea dataOnly="0" labelOnly="1" fieldPosition="0">
        <references count="6">
          <reference field="0" count="1" selected="0">
            <x v="19"/>
          </reference>
          <reference field="1" count="1" selected="0">
            <x v="1"/>
          </reference>
          <reference field="2" count="1" selected="0">
            <x v="24"/>
          </reference>
          <reference field="3" count="1" selected="0">
            <x v="10"/>
          </reference>
          <reference field="4" count="1" selected="0">
            <x v="28"/>
          </reference>
          <reference field="5" count="1">
            <x v="449"/>
          </reference>
        </references>
      </pivotArea>
    </format>
    <format dxfId="3708">
      <pivotArea dataOnly="0" labelOnly="1" fieldPosition="0">
        <references count="6">
          <reference field="0" count="1" selected="0">
            <x v="19"/>
          </reference>
          <reference field="1" count="1" selected="0">
            <x v="1"/>
          </reference>
          <reference field="2" count="1" selected="0">
            <x v="26"/>
          </reference>
          <reference field="3" count="1" selected="0">
            <x v="10"/>
          </reference>
          <reference field="4" count="1" selected="0">
            <x v="28"/>
          </reference>
          <reference field="5" count="1">
            <x v="472"/>
          </reference>
        </references>
      </pivotArea>
    </format>
    <format dxfId="3707">
      <pivotArea dataOnly="0" labelOnly="1" fieldPosition="0">
        <references count="6">
          <reference field="0" count="1" selected="0">
            <x v="19"/>
          </reference>
          <reference field="1" count="1" selected="0">
            <x v="1"/>
          </reference>
          <reference field="2" count="1" selected="0">
            <x v="27"/>
          </reference>
          <reference field="3" count="1" selected="0">
            <x v="10"/>
          </reference>
          <reference field="4" count="1" selected="0">
            <x v="28"/>
          </reference>
          <reference field="5" count="1">
            <x v="564"/>
          </reference>
        </references>
      </pivotArea>
    </format>
    <format dxfId="3706">
      <pivotArea dataOnly="0" labelOnly="1" fieldPosition="0">
        <references count="6">
          <reference field="0" count="1" selected="0">
            <x v="19"/>
          </reference>
          <reference field="1" count="1" selected="0">
            <x v="1"/>
          </reference>
          <reference field="2" count="1" selected="0">
            <x v="30"/>
          </reference>
          <reference field="3" count="1" selected="0">
            <x v="10"/>
          </reference>
          <reference field="4" count="1" selected="0">
            <x v="28"/>
          </reference>
          <reference field="5" count="1">
            <x v="88"/>
          </reference>
        </references>
      </pivotArea>
    </format>
    <format dxfId="3705">
      <pivotArea dataOnly="0" labelOnly="1" fieldPosition="0">
        <references count="6">
          <reference field="0" count="1" selected="0">
            <x v="19"/>
          </reference>
          <reference field="1" count="1" selected="0">
            <x v="1"/>
          </reference>
          <reference field="2" count="1" selected="0">
            <x v="59"/>
          </reference>
          <reference field="3" count="1" selected="0">
            <x v="10"/>
          </reference>
          <reference field="4" count="1" selected="0">
            <x v="28"/>
          </reference>
          <reference field="5" count="1">
            <x v="600"/>
          </reference>
        </references>
      </pivotArea>
    </format>
    <format dxfId="3704">
      <pivotArea dataOnly="0" labelOnly="1" fieldPosition="0">
        <references count="6">
          <reference field="0" count="1" selected="0">
            <x v="19"/>
          </reference>
          <reference field="1" count="1" selected="0">
            <x v="2"/>
          </reference>
          <reference field="2" count="1" selected="0">
            <x v="14"/>
          </reference>
          <reference field="3" count="1" selected="0">
            <x v="10"/>
          </reference>
          <reference field="4" count="1" selected="0">
            <x v="80"/>
          </reference>
          <reference field="5" count="1">
            <x v="331"/>
          </reference>
        </references>
      </pivotArea>
    </format>
    <format dxfId="3703">
      <pivotArea dataOnly="0" labelOnly="1" fieldPosition="0">
        <references count="6">
          <reference field="0" count="1" selected="0">
            <x v="19"/>
          </reference>
          <reference field="1" count="1" selected="0">
            <x v="2"/>
          </reference>
          <reference field="2" count="1" selected="0">
            <x v="31"/>
          </reference>
          <reference field="3" count="1" selected="0">
            <x v="10"/>
          </reference>
          <reference field="4" count="1" selected="0">
            <x v="80"/>
          </reference>
          <reference field="5" count="1">
            <x v="259"/>
          </reference>
        </references>
      </pivotArea>
    </format>
    <format dxfId="3702">
      <pivotArea dataOnly="0" labelOnly="1" fieldPosition="0">
        <references count="6">
          <reference field="0" count="1" selected="0">
            <x v="19"/>
          </reference>
          <reference field="1" count="1" selected="0">
            <x v="2"/>
          </reference>
          <reference field="2" count="1" selected="0">
            <x v="34"/>
          </reference>
          <reference field="3" count="1" selected="0">
            <x v="10"/>
          </reference>
          <reference field="4" count="1" selected="0">
            <x v="80"/>
          </reference>
          <reference field="5" count="1">
            <x v="262"/>
          </reference>
        </references>
      </pivotArea>
    </format>
    <format dxfId="3701">
      <pivotArea dataOnly="0" labelOnly="1" fieldPosition="0">
        <references count="6">
          <reference field="0" count="1" selected="0">
            <x v="19"/>
          </reference>
          <reference field="1" count="1" selected="0">
            <x v="2"/>
          </reference>
          <reference field="2" count="1" selected="0">
            <x v="36"/>
          </reference>
          <reference field="3" count="1" selected="0">
            <x v="10"/>
          </reference>
          <reference field="4" count="1" selected="0">
            <x v="80"/>
          </reference>
          <reference field="5" count="1">
            <x v="257"/>
          </reference>
        </references>
      </pivotArea>
    </format>
    <format dxfId="3700">
      <pivotArea dataOnly="0" labelOnly="1" fieldPosition="0">
        <references count="6">
          <reference field="0" count="1" selected="0">
            <x v="19"/>
          </reference>
          <reference field="1" count="1" selected="0">
            <x v="2"/>
          </reference>
          <reference field="2" count="1" selected="0">
            <x v="41"/>
          </reference>
          <reference field="3" count="1" selected="0">
            <x v="10"/>
          </reference>
          <reference field="4" count="1" selected="0">
            <x v="80"/>
          </reference>
          <reference field="5" count="1">
            <x v="266"/>
          </reference>
        </references>
      </pivotArea>
    </format>
    <format dxfId="3699">
      <pivotArea dataOnly="0" labelOnly="1" fieldPosition="0">
        <references count="6">
          <reference field="0" count="1" selected="0">
            <x v="19"/>
          </reference>
          <reference field="1" count="1" selected="0">
            <x v="3"/>
          </reference>
          <reference field="2" count="1" selected="0">
            <x v="4"/>
          </reference>
          <reference field="3" count="1" selected="0">
            <x v="10"/>
          </reference>
          <reference field="4" count="1" selected="0">
            <x v="76"/>
          </reference>
          <reference field="5" count="1">
            <x v="498"/>
          </reference>
        </references>
      </pivotArea>
    </format>
    <format dxfId="3698">
      <pivotArea dataOnly="0" labelOnly="1" fieldPosition="0">
        <references count="6">
          <reference field="0" count="1" selected="0">
            <x v="19"/>
          </reference>
          <reference field="1" count="1" selected="0">
            <x v="3"/>
          </reference>
          <reference field="2" count="1" selected="0">
            <x v="11"/>
          </reference>
          <reference field="3" count="1" selected="0">
            <x v="10"/>
          </reference>
          <reference field="4" count="1" selected="0">
            <x v="76"/>
          </reference>
          <reference field="5" count="1">
            <x v="295"/>
          </reference>
        </references>
      </pivotArea>
    </format>
    <format dxfId="3697">
      <pivotArea dataOnly="0" labelOnly="1" fieldPosition="0">
        <references count="6">
          <reference field="0" count="1" selected="0">
            <x v="19"/>
          </reference>
          <reference field="1" count="1" selected="0">
            <x v="23"/>
          </reference>
          <reference field="2" count="1" selected="0">
            <x v="12"/>
          </reference>
          <reference field="3" count="1" selected="0">
            <x v="10"/>
          </reference>
          <reference field="4" count="1" selected="0">
            <x v="38"/>
          </reference>
          <reference field="5" count="1">
            <x v="402"/>
          </reference>
        </references>
      </pivotArea>
    </format>
    <format dxfId="3696">
      <pivotArea dataOnly="0" labelOnly="1" fieldPosition="0">
        <references count="6">
          <reference field="0" count="1" selected="0">
            <x v="19"/>
          </reference>
          <reference field="1" count="1" selected="0">
            <x v="25"/>
          </reference>
          <reference field="2" count="1" selected="0">
            <x v="4"/>
          </reference>
          <reference field="3" count="1" selected="0">
            <x v="10"/>
          </reference>
          <reference field="4" count="1" selected="0">
            <x v="32"/>
          </reference>
          <reference field="5" count="1">
            <x v="513"/>
          </reference>
        </references>
      </pivotArea>
    </format>
    <format dxfId="3695">
      <pivotArea dataOnly="0" labelOnly="1" fieldPosition="0">
        <references count="6">
          <reference field="0" count="1" selected="0">
            <x v="19"/>
          </reference>
          <reference field="1" count="1" selected="0">
            <x v="25"/>
          </reference>
          <reference field="2" count="1" selected="0">
            <x v="6"/>
          </reference>
          <reference field="3" count="1" selected="0">
            <x v="10"/>
          </reference>
          <reference field="4" count="1" selected="0">
            <x v="32"/>
          </reference>
          <reference field="5" count="1">
            <x v="586"/>
          </reference>
        </references>
      </pivotArea>
    </format>
    <format dxfId="3694">
      <pivotArea dataOnly="0" labelOnly="1" fieldPosition="0">
        <references count="6">
          <reference field="0" count="1" selected="0">
            <x v="19"/>
          </reference>
          <reference field="1" count="1" selected="0">
            <x v="25"/>
          </reference>
          <reference field="2" count="1" selected="0">
            <x v="8"/>
          </reference>
          <reference field="3" count="1" selected="0">
            <x v="10"/>
          </reference>
          <reference field="4" count="1" selected="0">
            <x v="32"/>
          </reference>
          <reference field="5" count="1">
            <x v="287"/>
          </reference>
        </references>
      </pivotArea>
    </format>
    <format dxfId="3693">
      <pivotArea dataOnly="0" labelOnly="1" fieldPosition="0">
        <references count="6">
          <reference field="0" count="1" selected="0">
            <x v="19"/>
          </reference>
          <reference field="1" count="1" selected="0">
            <x v="25"/>
          </reference>
          <reference field="2" count="1" selected="0">
            <x v="10"/>
          </reference>
          <reference field="3" count="1" selected="0">
            <x v="10"/>
          </reference>
          <reference field="4" count="1" selected="0">
            <x v="32"/>
          </reference>
          <reference field="5" count="1">
            <x v="288"/>
          </reference>
        </references>
      </pivotArea>
    </format>
    <format dxfId="3692">
      <pivotArea dataOnly="0" labelOnly="1" fieldPosition="0">
        <references count="6">
          <reference field="0" count="1" selected="0">
            <x v="19"/>
          </reference>
          <reference field="1" count="1" selected="0">
            <x v="25"/>
          </reference>
          <reference field="2" count="1" selected="0">
            <x v="12"/>
          </reference>
          <reference field="3" count="1" selected="0">
            <x v="10"/>
          </reference>
          <reference field="4" count="1" selected="0">
            <x v="32"/>
          </reference>
          <reference field="5" count="1">
            <x v="480"/>
          </reference>
        </references>
      </pivotArea>
    </format>
    <format dxfId="3691">
      <pivotArea dataOnly="0" labelOnly="1" fieldPosition="0">
        <references count="6">
          <reference field="0" count="1" selected="0">
            <x v="19"/>
          </reference>
          <reference field="1" count="1" selected="0">
            <x v="25"/>
          </reference>
          <reference field="2" count="1" selected="0">
            <x v="15"/>
          </reference>
          <reference field="3" count="1" selected="0">
            <x v="10"/>
          </reference>
          <reference field="4" count="1" selected="0">
            <x v="32"/>
          </reference>
          <reference field="5" count="1">
            <x v="225"/>
          </reference>
        </references>
      </pivotArea>
    </format>
    <format dxfId="3690">
      <pivotArea dataOnly="0" labelOnly="1" fieldPosition="0">
        <references count="6">
          <reference field="0" count="1" selected="0">
            <x v="19"/>
          </reference>
          <reference field="1" count="1" selected="0">
            <x v="25"/>
          </reference>
          <reference field="2" count="1" selected="0">
            <x v="16"/>
          </reference>
          <reference field="3" count="1" selected="0">
            <x v="10"/>
          </reference>
          <reference field="4" count="1" selected="0">
            <x v="32"/>
          </reference>
          <reference field="5" count="1">
            <x v="531"/>
          </reference>
        </references>
      </pivotArea>
    </format>
    <format dxfId="3689">
      <pivotArea dataOnly="0" labelOnly="1" fieldPosition="0">
        <references count="6">
          <reference field="0" count="1" selected="0">
            <x v="19"/>
          </reference>
          <reference field="1" count="1" selected="0">
            <x v="25"/>
          </reference>
          <reference field="2" count="1" selected="0">
            <x v="18"/>
          </reference>
          <reference field="3" count="1" selected="0">
            <x v="10"/>
          </reference>
          <reference field="4" count="1" selected="0">
            <x v="32"/>
          </reference>
          <reference field="5" count="1">
            <x v="146"/>
          </reference>
        </references>
      </pivotArea>
    </format>
    <format dxfId="3688">
      <pivotArea dataOnly="0" labelOnly="1" fieldPosition="0">
        <references count="6">
          <reference field="0" count="1" selected="0">
            <x v="19"/>
          </reference>
          <reference field="1" count="1" selected="0">
            <x v="25"/>
          </reference>
          <reference field="2" count="1" selected="0">
            <x v="19"/>
          </reference>
          <reference field="3" count="1" selected="0">
            <x v="10"/>
          </reference>
          <reference field="4" count="1" selected="0">
            <x v="32"/>
          </reference>
          <reference field="5" count="1">
            <x v="221"/>
          </reference>
        </references>
      </pivotArea>
    </format>
    <format dxfId="3687">
      <pivotArea dataOnly="0" labelOnly="1" fieldPosition="0">
        <references count="6">
          <reference field="0" count="1" selected="0">
            <x v="19"/>
          </reference>
          <reference field="1" count="1" selected="0">
            <x v="25"/>
          </reference>
          <reference field="2" count="1" selected="0">
            <x v="20"/>
          </reference>
          <reference field="3" count="1" selected="0">
            <x v="10"/>
          </reference>
          <reference field="4" count="1" selected="0">
            <x v="32"/>
          </reference>
          <reference field="5" count="1">
            <x v="188"/>
          </reference>
        </references>
      </pivotArea>
    </format>
    <format dxfId="3686">
      <pivotArea dataOnly="0" labelOnly="1" fieldPosition="0">
        <references count="6">
          <reference field="0" count="1" selected="0">
            <x v="19"/>
          </reference>
          <reference field="1" count="1" selected="0">
            <x v="25"/>
          </reference>
          <reference field="2" count="1" selected="0">
            <x v="21"/>
          </reference>
          <reference field="3" count="1" selected="0">
            <x v="10"/>
          </reference>
          <reference field="4" count="1" selected="0">
            <x v="32"/>
          </reference>
          <reference field="5" count="1">
            <x v="22"/>
          </reference>
        </references>
      </pivotArea>
    </format>
    <format dxfId="3685">
      <pivotArea dataOnly="0" labelOnly="1" fieldPosition="0">
        <references count="6">
          <reference field="0" count="1" selected="0">
            <x v="19"/>
          </reference>
          <reference field="1" count="1" selected="0">
            <x v="25"/>
          </reference>
          <reference field="2" count="1" selected="0">
            <x v="26"/>
          </reference>
          <reference field="3" count="1" selected="0">
            <x v="10"/>
          </reference>
          <reference field="4" count="1" selected="0">
            <x v="32"/>
          </reference>
          <reference field="5" count="1">
            <x v="616"/>
          </reference>
        </references>
      </pivotArea>
    </format>
    <format dxfId="3684">
      <pivotArea dataOnly="0" labelOnly="1" fieldPosition="0">
        <references count="6">
          <reference field="0" count="1" selected="0">
            <x v="20"/>
          </reference>
          <reference field="1" count="1" selected="0">
            <x v="1"/>
          </reference>
          <reference field="2" count="1" selected="0">
            <x v="4"/>
          </reference>
          <reference field="3" count="1" selected="0">
            <x v="9"/>
          </reference>
          <reference field="4" count="1" selected="0">
            <x v="28"/>
          </reference>
          <reference field="5" count="1">
            <x v="467"/>
          </reference>
        </references>
      </pivotArea>
    </format>
    <format dxfId="3683">
      <pivotArea dataOnly="0" labelOnly="1" fieldPosition="0">
        <references count="6">
          <reference field="0" count="1" selected="0">
            <x v="20"/>
          </reference>
          <reference field="1" count="1" selected="0">
            <x v="1"/>
          </reference>
          <reference field="2" count="1" selected="0">
            <x v="6"/>
          </reference>
          <reference field="3" count="1" selected="0">
            <x v="9"/>
          </reference>
          <reference field="4" count="1" selected="0">
            <x v="28"/>
          </reference>
          <reference field="5" count="1">
            <x v="460"/>
          </reference>
        </references>
      </pivotArea>
    </format>
    <format dxfId="3682">
      <pivotArea dataOnly="0" labelOnly="1" fieldPosition="0">
        <references count="6">
          <reference field="0" count="1" selected="0">
            <x v="20"/>
          </reference>
          <reference field="1" count="1" selected="0">
            <x v="1"/>
          </reference>
          <reference field="2" count="1" selected="0">
            <x v="12"/>
          </reference>
          <reference field="3" count="1" selected="0">
            <x v="9"/>
          </reference>
          <reference field="4" count="1" selected="0">
            <x v="28"/>
          </reference>
          <reference field="5" count="1">
            <x v="461"/>
          </reference>
        </references>
      </pivotArea>
    </format>
    <format dxfId="3681">
      <pivotArea dataOnly="0" labelOnly="1" fieldPosition="0">
        <references count="6">
          <reference field="0" count="1" selected="0">
            <x v="20"/>
          </reference>
          <reference field="1" count="1" selected="0">
            <x v="1"/>
          </reference>
          <reference field="2" count="1" selected="0">
            <x v="14"/>
          </reference>
          <reference field="3" count="1" selected="0">
            <x v="9"/>
          </reference>
          <reference field="4" count="1" selected="0">
            <x v="28"/>
          </reference>
          <reference field="5" count="1">
            <x v="451"/>
          </reference>
        </references>
      </pivotArea>
    </format>
    <format dxfId="3680">
      <pivotArea dataOnly="0" labelOnly="1" fieldPosition="0">
        <references count="6">
          <reference field="0" count="1" selected="0">
            <x v="20"/>
          </reference>
          <reference field="1" count="1" selected="0">
            <x v="1"/>
          </reference>
          <reference field="2" count="1" selected="0">
            <x v="15"/>
          </reference>
          <reference field="3" count="1" selected="0">
            <x v="9"/>
          </reference>
          <reference field="4" count="1" selected="0">
            <x v="28"/>
          </reference>
          <reference field="5" count="1">
            <x v="458"/>
          </reference>
        </references>
      </pivotArea>
    </format>
    <format dxfId="3679">
      <pivotArea dataOnly="0" labelOnly="1" fieldPosition="0">
        <references count="6">
          <reference field="0" count="1" selected="0">
            <x v="20"/>
          </reference>
          <reference field="1" count="1" selected="0">
            <x v="1"/>
          </reference>
          <reference field="2" count="1" selected="0">
            <x v="18"/>
          </reference>
          <reference field="3" count="1" selected="0">
            <x v="9"/>
          </reference>
          <reference field="4" count="1" selected="0">
            <x v="28"/>
          </reference>
          <reference field="5" count="1">
            <x v="447"/>
          </reference>
        </references>
      </pivotArea>
    </format>
    <format dxfId="3678">
      <pivotArea dataOnly="0" labelOnly="1" fieldPosition="0">
        <references count="6">
          <reference field="0" count="1" selected="0">
            <x v="20"/>
          </reference>
          <reference field="1" count="1" selected="0">
            <x v="1"/>
          </reference>
          <reference field="2" count="1" selected="0">
            <x v="19"/>
          </reference>
          <reference field="3" count="1" selected="0">
            <x v="9"/>
          </reference>
          <reference field="4" count="1" selected="0">
            <x v="28"/>
          </reference>
          <reference field="5" count="1">
            <x v="450"/>
          </reference>
        </references>
      </pivotArea>
    </format>
    <format dxfId="3677">
      <pivotArea dataOnly="0" labelOnly="1" fieldPosition="0">
        <references count="6">
          <reference field="0" count="1" selected="0">
            <x v="20"/>
          </reference>
          <reference field="1" count="1" selected="0">
            <x v="1"/>
          </reference>
          <reference field="2" count="1" selected="0">
            <x v="24"/>
          </reference>
          <reference field="3" count="1" selected="0">
            <x v="9"/>
          </reference>
          <reference field="4" count="1" selected="0">
            <x v="28"/>
          </reference>
          <reference field="5" count="1">
            <x v="449"/>
          </reference>
        </references>
      </pivotArea>
    </format>
    <format dxfId="3676">
      <pivotArea dataOnly="0" labelOnly="1" fieldPosition="0">
        <references count="6">
          <reference field="0" count="1" selected="0">
            <x v="20"/>
          </reference>
          <reference field="1" count="1" selected="0">
            <x v="1"/>
          </reference>
          <reference field="2" count="1" selected="0">
            <x v="26"/>
          </reference>
          <reference field="3" count="1" selected="0">
            <x v="9"/>
          </reference>
          <reference field="4" count="1" selected="0">
            <x v="28"/>
          </reference>
          <reference field="5" count="1">
            <x v="472"/>
          </reference>
        </references>
      </pivotArea>
    </format>
    <format dxfId="3675">
      <pivotArea dataOnly="0" labelOnly="1" fieldPosition="0">
        <references count="6">
          <reference field="0" count="1" selected="0">
            <x v="20"/>
          </reference>
          <reference field="1" count="1" selected="0">
            <x v="1"/>
          </reference>
          <reference field="2" count="1" selected="0">
            <x v="27"/>
          </reference>
          <reference field="3" count="1" selected="0">
            <x v="9"/>
          </reference>
          <reference field="4" count="1" selected="0">
            <x v="28"/>
          </reference>
          <reference field="5" count="1">
            <x v="564"/>
          </reference>
        </references>
      </pivotArea>
    </format>
    <format dxfId="3674">
      <pivotArea dataOnly="0" labelOnly="1" fieldPosition="0">
        <references count="6">
          <reference field="0" count="1" selected="0">
            <x v="20"/>
          </reference>
          <reference field="1" count="1" selected="0">
            <x v="1"/>
          </reference>
          <reference field="2" count="1" selected="0">
            <x v="30"/>
          </reference>
          <reference field="3" count="1" selected="0">
            <x v="9"/>
          </reference>
          <reference field="4" count="1" selected="0">
            <x v="28"/>
          </reference>
          <reference field="5" count="1">
            <x v="88"/>
          </reference>
        </references>
      </pivotArea>
    </format>
    <format dxfId="3673">
      <pivotArea dataOnly="0" labelOnly="1" fieldPosition="0">
        <references count="6">
          <reference field="0" count="1" selected="0">
            <x v="20"/>
          </reference>
          <reference field="1" count="1" selected="0">
            <x v="2"/>
          </reference>
          <reference field="2" count="1" selected="0">
            <x v="16"/>
          </reference>
          <reference field="3" count="1" selected="0">
            <x v="9"/>
          </reference>
          <reference field="4" count="1" selected="0">
            <x v="80"/>
          </reference>
          <reference field="5" count="1">
            <x v="328"/>
          </reference>
        </references>
      </pivotArea>
    </format>
    <format dxfId="3672">
      <pivotArea dataOnly="0" labelOnly="1" fieldPosition="0">
        <references count="6">
          <reference field="0" count="1" selected="0">
            <x v="20"/>
          </reference>
          <reference field="1" count="1" selected="0">
            <x v="2"/>
          </reference>
          <reference field="2" count="1" selected="0">
            <x v="34"/>
          </reference>
          <reference field="3" count="1" selected="0">
            <x v="9"/>
          </reference>
          <reference field="4" count="1" selected="0">
            <x v="80"/>
          </reference>
          <reference field="5" count="1">
            <x v="263"/>
          </reference>
        </references>
      </pivotArea>
    </format>
    <format dxfId="3671">
      <pivotArea dataOnly="0" labelOnly="1" fieldPosition="0">
        <references count="6">
          <reference field="0" count="1" selected="0">
            <x v="20"/>
          </reference>
          <reference field="1" count="1" selected="0">
            <x v="2"/>
          </reference>
          <reference field="2" count="1" selected="0">
            <x v="41"/>
          </reference>
          <reference field="3" count="1" selected="0">
            <x v="9"/>
          </reference>
          <reference field="4" count="1" selected="0">
            <x v="80"/>
          </reference>
          <reference field="5" count="1">
            <x v="266"/>
          </reference>
        </references>
      </pivotArea>
    </format>
    <format dxfId="3670">
      <pivotArea dataOnly="0" labelOnly="1" fieldPosition="0">
        <references count="6">
          <reference field="0" count="1" selected="0">
            <x v="20"/>
          </reference>
          <reference field="1" count="1" selected="0">
            <x v="3"/>
          </reference>
          <reference field="2" count="1" selected="0">
            <x v="4"/>
          </reference>
          <reference field="3" count="1" selected="0">
            <x v="9"/>
          </reference>
          <reference field="4" count="1" selected="0">
            <x v="76"/>
          </reference>
          <reference field="5" count="1">
            <x v="498"/>
          </reference>
        </references>
      </pivotArea>
    </format>
    <format dxfId="3669">
      <pivotArea dataOnly="0" labelOnly="1" fieldPosition="0">
        <references count="6">
          <reference field="0" count="1" selected="0">
            <x v="20"/>
          </reference>
          <reference field="1" count="1" selected="0">
            <x v="3"/>
          </reference>
          <reference field="2" count="1" selected="0">
            <x v="11"/>
          </reference>
          <reference field="3" count="1" selected="0">
            <x v="9"/>
          </reference>
          <reference field="4" count="1" selected="0">
            <x v="76"/>
          </reference>
          <reference field="5" count="1">
            <x v="295"/>
          </reference>
        </references>
      </pivotArea>
    </format>
    <format dxfId="3668">
      <pivotArea dataOnly="0" labelOnly="1" fieldPosition="0">
        <references count="6">
          <reference field="0" count="1" selected="0">
            <x v="20"/>
          </reference>
          <reference field="1" count="1" selected="0">
            <x v="19"/>
          </reference>
          <reference field="2" count="1" selected="0">
            <x v="4"/>
          </reference>
          <reference field="3" count="1" selected="0">
            <x v="9"/>
          </reference>
          <reference field="4" count="1" selected="0">
            <x v="36"/>
          </reference>
          <reference field="5" count="1">
            <x v="555"/>
          </reference>
        </references>
      </pivotArea>
    </format>
    <format dxfId="3667">
      <pivotArea dataOnly="0" labelOnly="1" fieldPosition="0">
        <references count="6">
          <reference field="0" count="1" selected="0">
            <x v="20"/>
          </reference>
          <reference field="1" count="1" selected="0">
            <x v="19"/>
          </reference>
          <reference field="2" count="1" selected="0">
            <x v="14"/>
          </reference>
          <reference field="3" count="1" selected="0">
            <x v="9"/>
          </reference>
          <reference field="4" count="1" selected="0">
            <x v="36"/>
          </reference>
          <reference field="5" count="1">
            <x v="232"/>
          </reference>
        </references>
      </pivotArea>
    </format>
    <format dxfId="3666">
      <pivotArea dataOnly="0" labelOnly="1" fieldPosition="0">
        <references count="6">
          <reference field="0" count="1" selected="0">
            <x v="20"/>
          </reference>
          <reference field="1" count="1" selected="0">
            <x v="19"/>
          </reference>
          <reference field="2" count="1" selected="0">
            <x v="15"/>
          </reference>
          <reference field="3" count="1" selected="0">
            <x v="9"/>
          </reference>
          <reference field="4" count="1" selected="0">
            <x v="36"/>
          </reference>
          <reference field="5" count="1">
            <x v="126"/>
          </reference>
        </references>
      </pivotArea>
    </format>
    <format dxfId="3665">
      <pivotArea dataOnly="0" labelOnly="1" fieldPosition="0">
        <references count="6">
          <reference field="0" count="1" selected="0">
            <x v="20"/>
          </reference>
          <reference field="1" count="1" selected="0">
            <x v="19"/>
          </reference>
          <reference field="2" count="1" selected="0">
            <x v="16"/>
          </reference>
          <reference field="3" count="1" selected="0">
            <x v="9"/>
          </reference>
          <reference field="4" count="1" selected="0">
            <x v="36"/>
          </reference>
          <reference field="5" count="1">
            <x v="151"/>
          </reference>
        </references>
      </pivotArea>
    </format>
    <format dxfId="3664">
      <pivotArea dataOnly="0" labelOnly="1" fieldPosition="0">
        <references count="6">
          <reference field="0" count="1" selected="0">
            <x v="20"/>
          </reference>
          <reference field="1" count="1" selected="0">
            <x v="26"/>
          </reference>
          <reference field="2" count="1" selected="0">
            <x v="6"/>
          </reference>
          <reference field="3" count="1" selected="0">
            <x v="9"/>
          </reference>
          <reference field="4" count="1" selected="0">
            <x v="66"/>
          </reference>
          <reference field="5" count="1">
            <x v="282"/>
          </reference>
        </references>
      </pivotArea>
    </format>
    <format dxfId="3663">
      <pivotArea dataOnly="0" labelOnly="1" fieldPosition="0">
        <references count="6">
          <reference field="0" count="1" selected="0">
            <x v="20"/>
          </reference>
          <reference field="1" count="1" selected="0">
            <x v="26"/>
          </reference>
          <reference field="2" count="1" selected="0">
            <x v="12"/>
          </reference>
          <reference field="3" count="1" selected="0">
            <x v="9"/>
          </reference>
          <reference field="4" count="1" selected="0">
            <x v="66"/>
          </reference>
          <reference field="5" count="1">
            <x v="600"/>
          </reference>
        </references>
      </pivotArea>
    </format>
    <format dxfId="3662">
      <pivotArea dataOnly="0" labelOnly="1" fieldPosition="0">
        <references count="6">
          <reference field="0" count="1" selected="0">
            <x v="20"/>
          </reference>
          <reference field="1" count="1" selected="0">
            <x v="26"/>
          </reference>
          <reference field="2" count="1" selected="0">
            <x v="16"/>
          </reference>
          <reference field="3" count="1" selected="0">
            <x v="9"/>
          </reference>
          <reference field="4" count="1" selected="0">
            <x v="66"/>
          </reference>
          <reference field="5" count="1">
            <x v="353"/>
          </reference>
        </references>
      </pivotArea>
    </format>
    <format dxfId="3661">
      <pivotArea dataOnly="0" labelOnly="1" fieldPosition="0">
        <references count="6">
          <reference field="0" count="1" selected="0">
            <x v="20"/>
          </reference>
          <reference field="1" count="1" selected="0">
            <x v="26"/>
          </reference>
          <reference field="2" count="1" selected="0">
            <x v="18"/>
          </reference>
          <reference field="3" count="1" selected="0">
            <x v="9"/>
          </reference>
          <reference field="4" count="1" selected="0">
            <x v="66"/>
          </reference>
          <reference field="5" count="1">
            <x v="8"/>
          </reference>
        </references>
      </pivotArea>
    </format>
    <format dxfId="3660">
      <pivotArea dataOnly="0" labelOnly="1" fieldPosition="0">
        <references count="6">
          <reference field="0" count="1" selected="0">
            <x v="20"/>
          </reference>
          <reference field="1" count="1" selected="0">
            <x v="26"/>
          </reference>
          <reference field="2" count="1" selected="0">
            <x v="19"/>
          </reference>
          <reference field="3" count="1" selected="0">
            <x v="9"/>
          </reference>
          <reference field="4" count="1" selected="0">
            <x v="66"/>
          </reference>
          <reference field="5" count="1">
            <x v="101"/>
          </reference>
        </references>
      </pivotArea>
    </format>
    <format dxfId="3659">
      <pivotArea dataOnly="0" labelOnly="1" fieldPosition="0">
        <references count="6">
          <reference field="0" count="1" selected="0">
            <x v="21"/>
          </reference>
          <reference field="1" count="1" selected="0">
            <x v="1"/>
          </reference>
          <reference field="2" count="1" selected="0">
            <x v="4"/>
          </reference>
          <reference field="3" count="1" selected="0">
            <x v="13"/>
          </reference>
          <reference field="4" count="1" selected="0">
            <x v="28"/>
          </reference>
          <reference field="5" count="1">
            <x v="467"/>
          </reference>
        </references>
      </pivotArea>
    </format>
    <format dxfId="3658">
      <pivotArea dataOnly="0" labelOnly="1" fieldPosition="0">
        <references count="6">
          <reference field="0" count="1" selected="0">
            <x v="21"/>
          </reference>
          <reference field="1" count="1" selected="0">
            <x v="1"/>
          </reference>
          <reference field="2" count="1" selected="0">
            <x v="6"/>
          </reference>
          <reference field="3" count="1" selected="0">
            <x v="13"/>
          </reference>
          <reference field="4" count="1" selected="0">
            <x v="28"/>
          </reference>
          <reference field="5" count="1">
            <x v="460"/>
          </reference>
        </references>
      </pivotArea>
    </format>
    <format dxfId="3657">
      <pivotArea dataOnly="0" labelOnly="1" fieldPosition="0">
        <references count="6">
          <reference field="0" count="1" selected="0">
            <x v="21"/>
          </reference>
          <reference field="1" count="1" selected="0">
            <x v="1"/>
          </reference>
          <reference field="2" count="1" selected="0">
            <x v="14"/>
          </reference>
          <reference field="3" count="1" selected="0">
            <x v="13"/>
          </reference>
          <reference field="4" count="1" selected="0">
            <x v="28"/>
          </reference>
          <reference field="5" count="1">
            <x v="451"/>
          </reference>
        </references>
      </pivotArea>
    </format>
    <format dxfId="3656">
      <pivotArea dataOnly="0" labelOnly="1" fieldPosition="0">
        <references count="6">
          <reference field="0" count="1" selected="0">
            <x v="21"/>
          </reference>
          <reference field="1" count="1" selected="0">
            <x v="1"/>
          </reference>
          <reference field="2" count="1" selected="0">
            <x v="15"/>
          </reference>
          <reference field="3" count="1" selected="0">
            <x v="13"/>
          </reference>
          <reference field="4" count="1" selected="0">
            <x v="28"/>
          </reference>
          <reference field="5" count="1">
            <x v="458"/>
          </reference>
        </references>
      </pivotArea>
    </format>
    <format dxfId="3655">
      <pivotArea dataOnly="0" labelOnly="1" fieldPosition="0">
        <references count="6">
          <reference field="0" count="1" selected="0">
            <x v="21"/>
          </reference>
          <reference field="1" count="1" selected="0">
            <x v="1"/>
          </reference>
          <reference field="2" count="1" selected="0">
            <x v="18"/>
          </reference>
          <reference field="3" count="1" selected="0">
            <x v="13"/>
          </reference>
          <reference field="4" count="1" selected="0">
            <x v="28"/>
          </reference>
          <reference field="5" count="1">
            <x v="447"/>
          </reference>
        </references>
      </pivotArea>
    </format>
    <format dxfId="3654">
      <pivotArea dataOnly="0" labelOnly="1" fieldPosition="0">
        <references count="6">
          <reference field="0" count="1" selected="0">
            <x v="21"/>
          </reference>
          <reference field="1" count="1" selected="0">
            <x v="1"/>
          </reference>
          <reference field="2" count="1" selected="0">
            <x v="19"/>
          </reference>
          <reference field="3" count="1" selected="0">
            <x v="13"/>
          </reference>
          <reference field="4" count="1" selected="0">
            <x v="28"/>
          </reference>
          <reference field="5" count="1">
            <x v="450"/>
          </reference>
        </references>
      </pivotArea>
    </format>
    <format dxfId="3653">
      <pivotArea dataOnly="0" labelOnly="1" fieldPosition="0">
        <references count="6">
          <reference field="0" count="1" selected="0">
            <x v="21"/>
          </reference>
          <reference field="1" count="1" selected="0">
            <x v="1"/>
          </reference>
          <reference field="2" count="1" selected="0">
            <x v="24"/>
          </reference>
          <reference field="3" count="1" selected="0">
            <x v="13"/>
          </reference>
          <reference field="4" count="1" selected="0">
            <x v="28"/>
          </reference>
          <reference field="5" count="1">
            <x v="449"/>
          </reference>
        </references>
      </pivotArea>
    </format>
    <format dxfId="3652">
      <pivotArea dataOnly="0" labelOnly="1" fieldPosition="0">
        <references count="6">
          <reference field="0" count="1" selected="0">
            <x v="21"/>
          </reference>
          <reference field="1" count="1" selected="0">
            <x v="1"/>
          </reference>
          <reference field="2" count="1" selected="0">
            <x v="26"/>
          </reference>
          <reference field="3" count="1" selected="0">
            <x v="13"/>
          </reference>
          <reference field="4" count="1" selected="0">
            <x v="28"/>
          </reference>
          <reference field="5" count="1">
            <x v="472"/>
          </reference>
        </references>
      </pivotArea>
    </format>
    <format dxfId="3651">
      <pivotArea dataOnly="0" labelOnly="1" fieldPosition="0">
        <references count="6">
          <reference field="0" count="1" selected="0">
            <x v="21"/>
          </reference>
          <reference field="1" count="1" selected="0">
            <x v="1"/>
          </reference>
          <reference field="2" count="1" selected="0">
            <x v="27"/>
          </reference>
          <reference field="3" count="1" selected="0">
            <x v="13"/>
          </reference>
          <reference field="4" count="1" selected="0">
            <x v="28"/>
          </reference>
          <reference field="5" count="1">
            <x v="564"/>
          </reference>
        </references>
      </pivotArea>
    </format>
    <format dxfId="3650">
      <pivotArea dataOnly="0" labelOnly="1" fieldPosition="0">
        <references count="6">
          <reference field="0" count="1" selected="0">
            <x v="21"/>
          </reference>
          <reference field="1" count="1" selected="0">
            <x v="1"/>
          </reference>
          <reference field="2" count="1" selected="0">
            <x v="30"/>
          </reference>
          <reference field="3" count="1" selected="0">
            <x v="13"/>
          </reference>
          <reference field="4" count="1" selected="0">
            <x v="28"/>
          </reference>
          <reference field="5" count="1">
            <x v="88"/>
          </reference>
        </references>
      </pivotArea>
    </format>
    <format dxfId="3649">
      <pivotArea dataOnly="0" labelOnly="1" fieldPosition="0">
        <references count="6">
          <reference field="0" count="1" selected="0">
            <x v="21"/>
          </reference>
          <reference field="1" count="1" selected="0">
            <x v="2"/>
          </reference>
          <reference field="2" count="1" selected="0">
            <x v="16"/>
          </reference>
          <reference field="3" count="1" selected="0">
            <x v="13"/>
          </reference>
          <reference field="4" count="1" selected="0">
            <x v="80"/>
          </reference>
          <reference field="5" count="1">
            <x v="328"/>
          </reference>
        </references>
      </pivotArea>
    </format>
    <format dxfId="3648">
      <pivotArea dataOnly="0" labelOnly="1" fieldPosition="0">
        <references count="6">
          <reference field="0" count="1" selected="0">
            <x v="21"/>
          </reference>
          <reference field="1" count="1" selected="0">
            <x v="2"/>
          </reference>
          <reference field="2" count="1" selected="0">
            <x v="31"/>
          </reference>
          <reference field="3" count="1" selected="0">
            <x v="13"/>
          </reference>
          <reference field="4" count="1" selected="0">
            <x v="80"/>
          </reference>
          <reference field="5" count="1">
            <x v="259"/>
          </reference>
        </references>
      </pivotArea>
    </format>
    <format dxfId="3647">
      <pivotArea dataOnly="0" labelOnly="1" fieldPosition="0">
        <references count="6">
          <reference field="0" count="1" selected="0">
            <x v="21"/>
          </reference>
          <reference field="1" count="1" selected="0">
            <x v="2"/>
          </reference>
          <reference field="2" count="1" selected="0">
            <x v="34"/>
          </reference>
          <reference field="3" count="1" selected="0">
            <x v="13"/>
          </reference>
          <reference field="4" count="1" selected="0">
            <x v="80"/>
          </reference>
          <reference field="5" count="1">
            <x v="263"/>
          </reference>
        </references>
      </pivotArea>
    </format>
    <format dxfId="3646">
      <pivotArea dataOnly="0" labelOnly="1" fieldPosition="0">
        <references count="6">
          <reference field="0" count="1" selected="0">
            <x v="21"/>
          </reference>
          <reference field="1" count="1" selected="0">
            <x v="3"/>
          </reference>
          <reference field="2" count="1" selected="0">
            <x v="4"/>
          </reference>
          <reference field="3" count="1" selected="0">
            <x v="13"/>
          </reference>
          <reference field="4" count="1" selected="0">
            <x v="76"/>
          </reference>
          <reference field="5" count="1">
            <x v="393"/>
          </reference>
        </references>
      </pivotArea>
    </format>
    <format dxfId="3645">
      <pivotArea dataOnly="0" labelOnly="1" fieldPosition="0">
        <references count="6">
          <reference field="0" count="1" selected="0">
            <x v="21"/>
          </reference>
          <reference field="1" count="1" selected="0">
            <x v="3"/>
          </reference>
          <reference field="2" count="1" selected="0">
            <x v="10"/>
          </reference>
          <reference field="3" count="1" selected="0">
            <x v="13"/>
          </reference>
          <reference field="4" count="1" selected="0">
            <x v="76"/>
          </reference>
          <reference field="5" count="1">
            <x v="497"/>
          </reference>
        </references>
      </pivotArea>
    </format>
    <format dxfId="3644">
      <pivotArea dataOnly="0" labelOnly="1" fieldPosition="0">
        <references count="6">
          <reference field="0" count="1" selected="0">
            <x v="21"/>
          </reference>
          <reference field="1" count="1" selected="0">
            <x v="19"/>
          </reference>
          <reference field="2" count="1" selected="0">
            <x v="20"/>
          </reference>
          <reference field="3" count="1" selected="0">
            <x v="13"/>
          </reference>
          <reference field="4" count="1" selected="0">
            <x v="35"/>
          </reference>
          <reference field="5" count="1">
            <x v="522"/>
          </reference>
        </references>
      </pivotArea>
    </format>
    <format dxfId="3643">
      <pivotArea dataOnly="0" labelOnly="1" fieldPosition="0">
        <references count="6">
          <reference field="0" count="1" selected="0">
            <x v="21"/>
          </reference>
          <reference field="1" count="1" selected="0">
            <x v="19"/>
          </reference>
          <reference field="2" count="1" selected="0">
            <x v="28"/>
          </reference>
          <reference field="3" count="1" selected="0">
            <x v="13"/>
          </reference>
          <reference field="4" count="1" selected="0">
            <x v="35"/>
          </reference>
          <reference field="5" count="1">
            <x v="286"/>
          </reference>
        </references>
      </pivotArea>
    </format>
    <format dxfId="3642">
      <pivotArea dataOnly="0" labelOnly="1" fieldPosition="0">
        <references count="6">
          <reference field="0" count="1" selected="0">
            <x v="21"/>
          </reference>
          <reference field="1" count="1" selected="0">
            <x v="19"/>
          </reference>
          <reference field="2" count="1" selected="0">
            <x v="29"/>
          </reference>
          <reference field="3" count="1" selected="0">
            <x v="13"/>
          </reference>
          <reference field="4" count="1" selected="0">
            <x v="35"/>
          </reference>
          <reference field="5" count="1">
            <x v="164"/>
          </reference>
        </references>
      </pivotArea>
    </format>
    <format dxfId="3641">
      <pivotArea dataOnly="0" labelOnly="1" fieldPosition="0">
        <references count="6">
          <reference field="0" count="1" selected="0">
            <x v="21"/>
          </reference>
          <reference field="1" count="1" selected="0">
            <x v="19"/>
          </reference>
          <reference field="2" count="1" selected="0">
            <x v="30"/>
          </reference>
          <reference field="3" count="1" selected="0">
            <x v="13"/>
          </reference>
          <reference field="4" count="1" selected="0">
            <x v="35"/>
          </reference>
          <reference field="5" count="1">
            <x v="542"/>
          </reference>
        </references>
      </pivotArea>
    </format>
    <format dxfId="3640">
      <pivotArea dataOnly="0" labelOnly="1" fieldPosition="0">
        <references count="6">
          <reference field="0" count="1" selected="0">
            <x v="21"/>
          </reference>
          <reference field="1" count="1" selected="0">
            <x v="19"/>
          </reference>
          <reference field="2" count="1" selected="0">
            <x v="31"/>
          </reference>
          <reference field="3" count="1" selected="0">
            <x v="13"/>
          </reference>
          <reference field="4" count="1" selected="0">
            <x v="35"/>
          </reference>
          <reference field="5" count="1">
            <x v="151"/>
          </reference>
        </references>
      </pivotArea>
    </format>
    <format dxfId="3639">
      <pivotArea dataOnly="0" labelOnly="1" fieldPosition="0">
        <references count="6">
          <reference field="0" count="1" selected="0">
            <x v="21"/>
          </reference>
          <reference field="1" count="1" selected="0">
            <x v="19"/>
          </reference>
          <reference field="2" count="1" selected="0">
            <x v="33"/>
          </reference>
          <reference field="3" count="1" selected="0">
            <x v="13"/>
          </reference>
          <reference field="4" count="1" selected="0">
            <x v="35"/>
          </reference>
          <reference field="5" count="1">
            <x v="45"/>
          </reference>
        </references>
      </pivotArea>
    </format>
    <format dxfId="3638">
      <pivotArea dataOnly="0" labelOnly="1" fieldPosition="0">
        <references count="6">
          <reference field="0" count="1" selected="0">
            <x v="21"/>
          </reference>
          <reference field="1" count="1" selected="0">
            <x v="21"/>
          </reference>
          <reference field="2" count="1" selected="0">
            <x v="8"/>
          </reference>
          <reference field="3" count="1" selected="0">
            <x v="13"/>
          </reference>
          <reference field="4" count="1" selected="0">
            <x v="40"/>
          </reference>
          <reference field="5" count="1">
            <x v="493"/>
          </reference>
        </references>
      </pivotArea>
    </format>
    <format dxfId="3637">
      <pivotArea dataOnly="0" labelOnly="1" fieldPosition="0">
        <references count="6">
          <reference field="0" count="1" selected="0">
            <x v="21"/>
          </reference>
          <reference field="1" count="1" selected="0">
            <x v="21"/>
          </reference>
          <reference field="2" count="1" selected="0">
            <x v="10"/>
          </reference>
          <reference field="3" count="1" selected="0">
            <x v="13"/>
          </reference>
          <reference field="4" count="1" selected="0">
            <x v="40"/>
          </reference>
          <reference field="5" count="1">
            <x v="309"/>
          </reference>
        </references>
      </pivotArea>
    </format>
    <format dxfId="3636">
      <pivotArea dataOnly="0" labelOnly="1" fieldPosition="0">
        <references count="6">
          <reference field="0" count="1" selected="0">
            <x v="21"/>
          </reference>
          <reference field="1" count="1" selected="0">
            <x v="21"/>
          </reference>
          <reference field="2" count="1" selected="0">
            <x v="11"/>
          </reference>
          <reference field="3" count="1" selected="0">
            <x v="13"/>
          </reference>
          <reference field="4" count="1" selected="0">
            <x v="40"/>
          </reference>
          <reference field="5" count="1">
            <x v="56"/>
          </reference>
        </references>
      </pivotArea>
    </format>
    <format dxfId="3635">
      <pivotArea dataOnly="0" labelOnly="1" fieldPosition="0">
        <references count="6">
          <reference field="0" count="1" selected="0">
            <x v="21"/>
          </reference>
          <reference field="1" count="1" selected="0">
            <x v="21"/>
          </reference>
          <reference field="2" count="1" selected="0">
            <x v="12"/>
          </reference>
          <reference field="3" count="1" selected="0">
            <x v="13"/>
          </reference>
          <reference field="4" count="1" selected="0">
            <x v="40"/>
          </reference>
          <reference field="5" count="1">
            <x v="509"/>
          </reference>
        </references>
      </pivotArea>
    </format>
    <format dxfId="3634">
      <pivotArea dataOnly="0" labelOnly="1" fieldPosition="0">
        <references count="6">
          <reference field="0" count="1" selected="0">
            <x v="21"/>
          </reference>
          <reference field="1" count="1" selected="0">
            <x v="21"/>
          </reference>
          <reference field="2" count="1" selected="0">
            <x v="14"/>
          </reference>
          <reference field="3" count="1" selected="0">
            <x v="13"/>
          </reference>
          <reference field="4" count="1" selected="0">
            <x v="40"/>
          </reference>
          <reference field="5" count="1">
            <x v="234"/>
          </reference>
        </references>
      </pivotArea>
    </format>
    <format dxfId="3633">
      <pivotArea dataOnly="0" labelOnly="1" fieldPosition="0">
        <references count="6">
          <reference field="0" count="1" selected="0">
            <x v="21"/>
          </reference>
          <reference field="1" count="1" selected="0">
            <x v="21"/>
          </reference>
          <reference field="2" count="1" selected="0">
            <x v="15"/>
          </reference>
          <reference field="3" count="1" selected="0">
            <x v="13"/>
          </reference>
          <reference field="4" count="1" selected="0">
            <x v="40"/>
          </reference>
          <reference field="5" count="1">
            <x v="127"/>
          </reference>
        </references>
      </pivotArea>
    </format>
    <format dxfId="3632">
      <pivotArea dataOnly="0" labelOnly="1" fieldPosition="0">
        <references count="6">
          <reference field="0" count="1" selected="0">
            <x v="21"/>
          </reference>
          <reference field="1" count="1" selected="0">
            <x v="21"/>
          </reference>
          <reference field="2" count="1" selected="0">
            <x v="16"/>
          </reference>
          <reference field="3" count="1" selected="0">
            <x v="13"/>
          </reference>
          <reference field="4" count="1" selected="0">
            <x v="40"/>
          </reference>
          <reference field="5" count="1">
            <x v="610"/>
          </reference>
        </references>
      </pivotArea>
    </format>
    <format dxfId="3631">
      <pivotArea dataOnly="0" labelOnly="1" fieldPosition="0">
        <references count="6">
          <reference field="0" count="1" selected="0">
            <x v="21"/>
          </reference>
          <reference field="1" count="1" selected="0">
            <x v="21"/>
          </reference>
          <reference field="2" count="1" selected="0">
            <x v="21"/>
          </reference>
          <reference field="3" count="1" selected="0">
            <x v="13"/>
          </reference>
          <reference field="4" count="1" selected="0">
            <x v="40"/>
          </reference>
          <reference field="5" count="1">
            <x v="23"/>
          </reference>
        </references>
      </pivotArea>
    </format>
    <format dxfId="3630">
      <pivotArea dataOnly="0" labelOnly="1" fieldPosition="0">
        <references count="6">
          <reference field="0" count="1" selected="0">
            <x v="21"/>
          </reference>
          <reference field="1" count="1" selected="0">
            <x v="21"/>
          </reference>
          <reference field="2" count="1" selected="0">
            <x v="22"/>
          </reference>
          <reference field="3" count="1" selected="0">
            <x v="13"/>
          </reference>
          <reference field="4" count="1" selected="0">
            <x v="40"/>
          </reference>
          <reference field="5" count="1">
            <x v="395"/>
          </reference>
        </references>
      </pivotArea>
    </format>
    <format dxfId="3629">
      <pivotArea dataOnly="0" labelOnly="1" fieldPosition="0">
        <references count="6">
          <reference field="0" count="1" selected="0">
            <x v="21"/>
          </reference>
          <reference field="1" count="1" selected="0">
            <x v="21"/>
          </reference>
          <reference field="2" count="1" selected="0">
            <x v="36"/>
          </reference>
          <reference field="3" count="1" selected="0">
            <x v="13"/>
          </reference>
          <reference field="4" count="1" selected="0">
            <x v="40"/>
          </reference>
          <reference field="5" count="1">
            <x v="496"/>
          </reference>
        </references>
      </pivotArea>
    </format>
    <format dxfId="3628">
      <pivotArea dataOnly="0" labelOnly="1" fieldPosition="0">
        <references count="6">
          <reference field="0" count="1" selected="0">
            <x v="21"/>
          </reference>
          <reference field="1" count="1" selected="0">
            <x v="21"/>
          </reference>
          <reference field="2" count="1" selected="0">
            <x v="51"/>
          </reference>
          <reference field="3" count="1" selected="0">
            <x v="13"/>
          </reference>
          <reference field="4" count="1" selected="0">
            <x v="40"/>
          </reference>
          <reference field="5" count="1">
            <x v="372"/>
          </reference>
        </references>
      </pivotArea>
    </format>
    <format dxfId="3627">
      <pivotArea dataOnly="0" labelOnly="1" fieldPosition="0">
        <references count="6">
          <reference field="0" count="1" selected="0">
            <x v="21"/>
          </reference>
          <reference field="1" count="1" selected="0">
            <x v="21"/>
          </reference>
          <reference field="2" count="1" selected="0">
            <x v="54"/>
          </reference>
          <reference field="3" count="1" selected="0">
            <x v="13"/>
          </reference>
          <reference field="4" count="1" selected="0">
            <x v="40"/>
          </reference>
          <reference field="5" count="1">
            <x v="583"/>
          </reference>
        </references>
      </pivotArea>
    </format>
    <format dxfId="3626">
      <pivotArea dataOnly="0" labelOnly="1" fieldPosition="0">
        <references count="6">
          <reference field="0" count="1" selected="0">
            <x v="21"/>
          </reference>
          <reference field="1" count="1" selected="0">
            <x v="21"/>
          </reference>
          <reference field="2" count="1" selected="0">
            <x v="55"/>
          </reference>
          <reference field="3" count="1" selected="0">
            <x v="13"/>
          </reference>
          <reference field="4" count="1" selected="0">
            <x v="40"/>
          </reference>
          <reference field="5" count="1">
            <x v="83"/>
          </reference>
        </references>
      </pivotArea>
    </format>
    <format dxfId="3625">
      <pivotArea dataOnly="0" labelOnly="1" fieldPosition="0">
        <references count="6">
          <reference field="0" count="1" selected="0">
            <x v="21"/>
          </reference>
          <reference field="1" count="1" selected="0">
            <x v="21"/>
          </reference>
          <reference field="2" count="1" selected="0">
            <x v="56"/>
          </reference>
          <reference field="3" count="1" selected="0">
            <x v="13"/>
          </reference>
          <reference field="4" count="1" selected="0">
            <x v="40"/>
          </reference>
          <reference field="5" count="1">
            <x v="59"/>
          </reference>
        </references>
      </pivotArea>
    </format>
    <format dxfId="3624">
      <pivotArea dataOnly="0" labelOnly="1" fieldPosition="0">
        <references count="6">
          <reference field="0" count="1" selected="0">
            <x v="21"/>
          </reference>
          <reference field="1" count="1" selected="0">
            <x v="21"/>
          </reference>
          <reference field="2" count="1" selected="0">
            <x v="57"/>
          </reference>
          <reference field="3" count="1" selected="0">
            <x v="13"/>
          </reference>
          <reference field="4" count="1" selected="0">
            <x v="40"/>
          </reference>
          <reference field="5" count="1">
            <x v="57"/>
          </reference>
        </references>
      </pivotArea>
    </format>
    <format dxfId="3623">
      <pivotArea dataOnly="0" labelOnly="1" fieldPosition="0">
        <references count="6">
          <reference field="0" count="1" selected="0">
            <x v="21"/>
          </reference>
          <reference field="1" count="1" selected="0">
            <x v="21"/>
          </reference>
          <reference field="2" count="1" selected="0">
            <x v="58"/>
          </reference>
          <reference field="3" count="1" selected="0">
            <x v="13"/>
          </reference>
          <reference field="4" count="1" selected="0">
            <x v="40"/>
          </reference>
          <reference field="5" count="1">
            <x v="84"/>
          </reference>
        </references>
      </pivotArea>
    </format>
    <format dxfId="3622">
      <pivotArea dataOnly="0" labelOnly="1" fieldPosition="0">
        <references count="6">
          <reference field="0" count="1" selected="0">
            <x v="22"/>
          </reference>
          <reference field="1" count="1" selected="0">
            <x v="1"/>
          </reference>
          <reference field="2" count="1" selected="0">
            <x v="4"/>
          </reference>
          <reference field="3" count="1" selected="0">
            <x v="8"/>
          </reference>
          <reference field="4" count="1" selected="0">
            <x v="28"/>
          </reference>
          <reference field="5" count="1">
            <x v="467"/>
          </reference>
        </references>
      </pivotArea>
    </format>
    <format dxfId="3621">
      <pivotArea dataOnly="0" labelOnly="1" fieldPosition="0">
        <references count="6">
          <reference field="0" count="1" selected="0">
            <x v="22"/>
          </reference>
          <reference field="1" count="1" selected="0">
            <x v="1"/>
          </reference>
          <reference field="2" count="1" selected="0">
            <x v="6"/>
          </reference>
          <reference field="3" count="1" selected="0">
            <x v="8"/>
          </reference>
          <reference field="4" count="1" selected="0">
            <x v="28"/>
          </reference>
          <reference field="5" count="1">
            <x v="460"/>
          </reference>
        </references>
      </pivotArea>
    </format>
    <format dxfId="3620">
      <pivotArea dataOnly="0" labelOnly="1" fieldPosition="0">
        <references count="6">
          <reference field="0" count="1" selected="0">
            <x v="22"/>
          </reference>
          <reference field="1" count="1" selected="0">
            <x v="1"/>
          </reference>
          <reference field="2" count="1" selected="0">
            <x v="12"/>
          </reference>
          <reference field="3" count="1" selected="0">
            <x v="8"/>
          </reference>
          <reference field="4" count="1" selected="0">
            <x v="28"/>
          </reference>
          <reference field="5" count="1">
            <x v="461"/>
          </reference>
        </references>
      </pivotArea>
    </format>
    <format dxfId="3619">
      <pivotArea dataOnly="0" labelOnly="1" fieldPosition="0">
        <references count="6">
          <reference field="0" count="1" selected="0">
            <x v="22"/>
          </reference>
          <reference field="1" count="1" selected="0">
            <x v="1"/>
          </reference>
          <reference field="2" count="1" selected="0">
            <x v="14"/>
          </reference>
          <reference field="3" count="1" selected="0">
            <x v="8"/>
          </reference>
          <reference field="4" count="1" selected="0">
            <x v="28"/>
          </reference>
          <reference field="5" count="1">
            <x v="451"/>
          </reference>
        </references>
      </pivotArea>
    </format>
    <format dxfId="3618">
      <pivotArea dataOnly="0" labelOnly="1" fieldPosition="0">
        <references count="6">
          <reference field="0" count="1" selected="0">
            <x v="22"/>
          </reference>
          <reference field="1" count="1" selected="0">
            <x v="1"/>
          </reference>
          <reference field="2" count="1" selected="0">
            <x v="15"/>
          </reference>
          <reference field="3" count="1" selected="0">
            <x v="8"/>
          </reference>
          <reference field="4" count="1" selected="0">
            <x v="28"/>
          </reference>
          <reference field="5" count="1">
            <x v="458"/>
          </reference>
        </references>
      </pivotArea>
    </format>
    <format dxfId="3617">
      <pivotArea dataOnly="0" labelOnly="1" fieldPosition="0">
        <references count="6">
          <reference field="0" count="1" selected="0">
            <x v="22"/>
          </reference>
          <reference field="1" count="1" selected="0">
            <x v="1"/>
          </reference>
          <reference field="2" count="1" selected="0">
            <x v="18"/>
          </reference>
          <reference field="3" count="1" selected="0">
            <x v="8"/>
          </reference>
          <reference field="4" count="1" selected="0">
            <x v="28"/>
          </reference>
          <reference field="5" count="1">
            <x v="447"/>
          </reference>
        </references>
      </pivotArea>
    </format>
    <format dxfId="3616">
      <pivotArea dataOnly="0" labelOnly="1" fieldPosition="0">
        <references count="6">
          <reference field="0" count="1" selected="0">
            <x v="22"/>
          </reference>
          <reference field="1" count="1" selected="0">
            <x v="1"/>
          </reference>
          <reference field="2" count="1" selected="0">
            <x v="19"/>
          </reference>
          <reference field="3" count="1" selected="0">
            <x v="8"/>
          </reference>
          <reference field="4" count="1" selected="0">
            <x v="28"/>
          </reference>
          <reference field="5" count="1">
            <x v="450"/>
          </reference>
        </references>
      </pivotArea>
    </format>
    <format dxfId="3615">
      <pivotArea dataOnly="0" labelOnly="1" fieldPosition="0">
        <references count="6">
          <reference field="0" count="1" selected="0">
            <x v="22"/>
          </reference>
          <reference field="1" count="1" selected="0">
            <x v="1"/>
          </reference>
          <reference field="2" count="1" selected="0">
            <x v="24"/>
          </reference>
          <reference field="3" count="1" selected="0">
            <x v="8"/>
          </reference>
          <reference field="4" count="1" selected="0">
            <x v="28"/>
          </reference>
          <reference field="5" count="1">
            <x v="449"/>
          </reference>
        </references>
      </pivotArea>
    </format>
    <format dxfId="3614">
      <pivotArea dataOnly="0" labelOnly="1" fieldPosition="0">
        <references count="6">
          <reference field="0" count="1" selected="0">
            <x v="22"/>
          </reference>
          <reference field="1" count="1" selected="0">
            <x v="1"/>
          </reference>
          <reference field="2" count="1" selected="0">
            <x v="26"/>
          </reference>
          <reference field="3" count="1" selected="0">
            <x v="8"/>
          </reference>
          <reference field="4" count="1" selected="0">
            <x v="28"/>
          </reference>
          <reference field="5" count="1">
            <x v="472"/>
          </reference>
        </references>
      </pivotArea>
    </format>
    <format dxfId="3613">
      <pivotArea dataOnly="0" labelOnly="1" fieldPosition="0">
        <references count="6">
          <reference field="0" count="1" selected="0">
            <x v="22"/>
          </reference>
          <reference field="1" count="1" selected="0">
            <x v="1"/>
          </reference>
          <reference field="2" count="1" selected="0">
            <x v="27"/>
          </reference>
          <reference field="3" count="1" selected="0">
            <x v="8"/>
          </reference>
          <reference field="4" count="1" selected="0">
            <x v="28"/>
          </reference>
          <reference field="5" count="1">
            <x v="564"/>
          </reference>
        </references>
      </pivotArea>
    </format>
    <format dxfId="3612">
      <pivotArea dataOnly="0" labelOnly="1" fieldPosition="0">
        <references count="6">
          <reference field="0" count="1" selected="0">
            <x v="22"/>
          </reference>
          <reference field="1" count="1" selected="0">
            <x v="1"/>
          </reference>
          <reference field="2" count="1" selected="0">
            <x v="30"/>
          </reference>
          <reference field="3" count="1" selected="0">
            <x v="8"/>
          </reference>
          <reference field="4" count="1" selected="0">
            <x v="28"/>
          </reference>
          <reference field="5" count="1">
            <x v="88"/>
          </reference>
        </references>
      </pivotArea>
    </format>
    <format dxfId="3611">
      <pivotArea dataOnly="0" labelOnly="1" fieldPosition="0">
        <references count="6">
          <reference field="0" count="1" selected="0">
            <x v="22"/>
          </reference>
          <reference field="1" count="1" selected="0">
            <x v="2"/>
          </reference>
          <reference field="2" count="1" selected="0">
            <x v="14"/>
          </reference>
          <reference field="3" count="1" selected="0">
            <x v="8"/>
          </reference>
          <reference field="4" count="1" selected="0">
            <x v="80"/>
          </reference>
          <reference field="5" count="1">
            <x v="331"/>
          </reference>
        </references>
      </pivotArea>
    </format>
    <format dxfId="3610">
      <pivotArea dataOnly="0" labelOnly="1" fieldPosition="0">
        <references count="6">
          <reference field="0" count="1" selected="0">
            <x v="22"/>
          </reference>
          <reference field="1" count="1" selected="0">
            <x v="2"/>
          </reference>
          <reference field="2" count="1" selected="0">
            <x v="16"/>
          </reference>
          <reference field="3" count="1" selected="0">
            <x v="8"/>
          </reference>
          <reference field="4" count="1" selected="0">
            <x v="80"/>
          </reference>
          <reference field="5" count="1">
            <x v="328"/>
          </reference>
        </references>
      </pivotArea>
    </format>
    <format dxfId="3609">
      <pivotArea dataOnly="0" labelOnly="1" fieldPosition="0">
        <references count="6">
          <reference field="0" count="1" selected="0">
            <x v="22"/>
          </reference>
          <reference field="1" count="1" selected="0">
            <x v="2"/>
          </reference>
          <reference field="2" count="1" selected="0">
            <x v="34"/>
          </reference>
          <reference field="3" count="1" selected="0">
            <x v="8"/>
          </reference>
          <reference field="4" count="1" selected="0">
            <x v="80"/>
          </reference>
          <reference field="5" count="1">
            <x v="263"/>
          </reference>
        </references>
      </pivotArea>
    </format>
    <format dxfId="3608">
      <pivotArea dataOnly="0" labelOnly="1" fieldPosition="0">
        <references count="6">
          <reference field="0" count="1" selected="0">
            <x v="22"/>
          </reference>
          <reference field="1" count="1" selected="0">
            <x v="2"/>
          </reference>
          <reference field="2" count="1" selected="0">
            <x v="41"/>
          </reference>
          <reference field="3" count="1" selected="0">
            <x v="8"/>
          </reference>
          <reference field="4" count="1" selected="0">
            <x v="80"/>
          </reference>
          <reference field="5" count="1">
            <x v="266"/>
          </reference>
        </references>
      </pivotArea>
    </format>
    <format dxfId="3607">
      <pivotArea dataOnly="0" labelOnly="1" fieldPosition="0">
        <references count="6">
          <reference field="0" count="1" selected="0">
            <x v="22"/>
          </reference>
          <reference field="1" count="1" selected="0">
            <x v="3"/>
          </reference>
          <reference field="2" count="1" selected="0">
            <x v="4"/>
          </reference>
          <reference field="3" count="1" selected="0">
            <x v="8"/>
          </reference>
          <reference field="4" count="1" selected="0">
            <x v="76"/>
          </reference>
          <reference field="5" count="1">
            <x v="498"/>
          </reference>
        </references>
      </pivotArea>
    </format>
    <format dxfId="3606">
      <pivotArea dataOnly="0" labelOnly="1" fieldPosition="0">
        <references count="6">
          <reference field="0" count="1" selected="0">
            <x v="22"/>
          </reference>
          <reference field="1" count="1" selected="0">
            <x v="3"/>
          </reference>
          <reference field="2" count="1" selected="0">
            <x v="11"/>
          </reference>
          <reference field="3" count="1" selected="0">
            <x v="8"/>
          </reference>
          <reference field="4" count="1" selected="0">
            <x v="76"/>
          </reference>
          <reference field="5" count="1">
            <x v="295"/>
          </reference>
        </references>
      </pivotArea>
    </format>
    <format dxfId="3605">
      <pivotArea dataOnly="0" labelOnly="1" fieldPosition="0">
        <references count="6">
          <reference field="0" count="1" selected="0">
            <x v="22"/>
          </reference>
          <reference field="1" count="1" selected="0">
            <x v="20"/>
          </reference>
          <reference field="2" count="1" selected="0">
            <x v="10"/>
          </reference>
          <reference field="3" count="1" selected="0">
            <x v="8"/>
          </reference>
          <reference field="4" count="1" selected="0">
            <x v="53"/>
          </reference>
          <reference field="5" count="1">
            <x v="233"/>
          </reference>
        </references>
      </pivotArea>
    </format>
    <format dxfId="3604">
      <pivotArea dataOnly="0" labelOnly="1" fieldPosition="0">
        <references count="6">
          <reference field="0" count="1" selected="0">
            <x v="22"/>
          </reference>
          <reference field="1" count="1" selected="0">
            <x v="20"/>
          </reference>
          <reference field="2" count="1" selected="0">
            <x v="11"/>
          </reference>
          <reference field="3" count="1" selected="0">
            <x v="8"/>
          </reference>
          <reference field="4" count="1" selected="0">
            <x v="53"/>
          </reference>
          <reference field="5" count="1">
            <x v="249"/>
          </reference>
        </references>
      </pivotArea>
    </format>
    <format dxfId="3603">
      <pivotArea dataOnly="0" labelOnly="1" fieldPosition="0">
        <references count="6">
          <reference field="0" count="1" selected="0">
            <x v="22"/>
          </reference>
          <reference field="1" count="1" selected="0">
            <x v="20"/>
          </reference>
          <reference field="2" count="1" selected="0">
            <x v="12"/>
          </reference>
          <reference field="3" count="1" selected="0">
            <x v="8"/>
          </reference>
          <reference field="4" count="1" selected="0">
            <x v="53"/>
          </reference>
          <reference field="5" count="1">
            <x v="245"/>
          </reference>
        </references>
      </pivotArea>
    </format>
    <format dxfId="3602">
      <pivotArea dataOnly="0" labelOnly="1" fieldPosition="0">
        <references count="6">
          <reference field="0" count="1" selected="0">
            <x v="22"/>
          </reference>
          <reference field="1" count="1" selected="0">
            <x v="20"/>
          </reference>
          <reference field="2" count="1" selected="0">
            <x v="14"/>
          </reference>
          <reference field="3" count="1" selected="0">
            <x v="8"/>
          </reference>
          <reference field="4" count="1" selected="0">
            <x v="53"/>
          </reference>
          <reference field="5" count="1">
            <x v="246"/>
          </reference>
        </references>
      </pivotArea>
    </format>
    <format dxfId="3601">
      <pivotArea dataOnly="0" labelOnly="1" fieldPosition="0">
        <references count="6">
          <reference field="0" count="1" selected="0">
            <x v="22"/>
          </reference>
          <reference field="1" count="1" selected="0">
            <x v="20"/>
          </reference>
          <reference field="2" count="1" selected="0">
            <x v="15"/>
          </reference>
          <reference field="3" count="1" selected="0">
            <x v="8"/>
          </reference>
          <reference field="4" count="1" selected="0">
            <x v="53"/>
          </reference>
          <reference field="5" count="1">
            <x v="104"/>
          </reference>
        </references>
      </pivotArea>
    </format>
    <format dxfId="3600">
      <pivotArea dataOnly="0" labelOnly="1" fieldPosition="0">
        <references count="6">
          <reference field="0" count="1" selected="0">
            <x v="22"/>
          </reference>
          <reference field="1" count="1" selected="0">
            <x v="20"/>
          </reference>
          <reference field="2" count="1" selected="0">
            <x v="16"/>
          </reference>
          <reference field="3" count="1" selected="0">
            <x v="8"/>
          </reference>
          <reference field="4" count="1" selected="0">
            <x v="53"/>
          </reference>
          <reference field="5" count="1">
            <x v="247"/>
          </reference>
        </references>
      </pivotArea>
    </format>
    <format dxfId="3599">
      <pivotArea dataOnly="0" labelOnly="1" fieldPosition="0">
        <references count="6">
          <reference field="0" count="1" selected="0">
            <x v="22"/>
          </reference>
          <reference field="1" count="1" selected="0">
            <x v="20"/>
          </reference>
          <reference field="2" count="1" selected="0">
            <x v="18"/>
          </reference>
          <reference field="3" count="1" selected="0">
            <x v="8"/>
          </reference>
          <reference field="4" count="1" selected="0">
            <x v="53"/>
          </reference>
          <reference field="5" count="1">
            <x v="617"/>
          </reference>
        </references>
      </pivotArea>
    </format>
    <format dxfId="3598">
      <pivotArea dataOnly="0" labelOnly="1" fieldPosition="0">
        <references count="6">
          <reference field="0" count="1" selected="0">
            <x v="22"/>
          </reference>
          <reference field="1" count="1" selected="0">
            <x v="20"/>
          </reference>
          <reference field="2" count="1" selected="0">
            <x v="19"/>
          </reference>
          <reference field="3" count="1" selected="0">
            <x v="8"/>
          </reference>
          <reference field="4" count="1" selected="0">
            <x v="53"/>
          </reference>
          <reference field="5" count="1">
            <x v="124"/>
          </reference>
        </references>
      </pivotArea>
    </format>
    <format dxfId="3597">
      <pivotArea dataOnly="0" labelOnly="1" fieldPosition="0">
        <references count="6">
          <reference field="0" count="1" selected="0">
            <x v="23"/>
          </reference>
          <reference field="1" count="1" selected="0">
            <x v="1"/>
          </reference>
          <reference field="2" count="1" selected="0">
            <x v="4"/>
          </reference>
          <reference field="3" count="1" selected="0">
            <x v="16"/>
          </reference>
          <reference field="4" count="1" selected="0">
            <x v="28"/>
          </reference>
          <reference field="5" count="1">
            <x v="467"/>
          </reference>
        </references>
      </pivotArea>
    </format>
    <format dxfId="3596">
      <pivotArea dataOnly="0" labelOnly="1" fieldPosition="0">
        <references count="6">
          <reference field="0" count="1" selected="0">
            <x v="23"/>
          </reference>
          <reference field="1" count="1" selected="0">
            <x v="1"/>
          </reference>
          <reference field="2" count="1" selected="0">
            <x v="6"/>
          </reference>
          <reference field="3" count="1" selected="0">
            <x v="16"/>
          </reference>
          <reference field="4" count="1" selected="0">
            <x v="28"/>
          </reference>
          <reference field="5" count="1">
            <x v="460"/>
          </reference>
        </references>
      </pivotArea>
    </format>
    <format dxfId="3595">
      <pivotArea dataOnly="0" labelOnly="1" fieldPosition="0">
        <references count="6">
          <reference field="0" count="1" selected="0">
            <x v="23"/>
          </reference>
          <reference field="1" count="1" selected="0">
            <x v="1"/>
          </reference>
          <reference field="2" count="1" selected="0">
            <x v="12"/>
          </reference>
          <reference field="3" count="1" selected="0">
            <x v="16"/>
          </reference>
          <reference field="4" count="1" selected="0">
            <x v="28"/>
          </reference>
          <reference field="5" count="1">
            <x v="461"/>
          </reference>
        </references>
      </pivotArea>
    </format>
    <format dxfId="3594">
      <pivotArea dataOnly="0" labelOnly="1" fieldPosition="0">
        <references count="6">
          <reference field="0" count="1" selected="0">
            <x v="23"/>
          </reference>
          <reference field="1" count="1" selected="0">
            <x v="1"/>
          </reference>
          <reference field="2" count="1" selected="0">
            <x v="14"/>
          </reference>
          <reference field="3" count="1" selected="0">
            <x v="16"/>
          </reference>
          <reference field="4" count="1" selected="0">
            <x v="28"/>
          </reference>
          <reference field="5" count="1">
            <x v="451"/>
          </reference>
        </references>
      </pivotArea>
    </format>
    <format dxfId="3593">
      <pivotArea dataOnly="0" labelOnly="1" fieldPosition="0">
        <references count="6">
          <reference field="0" count="1" selected="0">
            <x v="23"/>
          </reference>
          <reference field="1" count="1" selected="0">
            <x v="1"/>
          </reference>
          <reference field="2" count="1" selected="0">
            <x v="15"/>
          </reference>
          <reference field="3" count="1" selected="0">
            <x v="16"/>
          </reference>
          <reference field="4" count="1" selected="0">
            <x v="28"/>
          </reference>
          <reference field="5" count="1">
            <x v="458"/>
          </reference>
        </references>
      </pivotArea>
    </format>
    <format dxfId="3592">
      <pivotArea dataOnly="0" labelOnly="1" fieldPosition="0">
        <references count="6">
          <reference field="0" count="1" selected="0">
            <x v="23"/>
          </reference>
          <reference field="1" count="1" selected="0">
            <x v="1"/>
          </reference>
          <reference field="2" count="1" selected="0">
            <x v="18"/>
          </reference>
          <reference field="3" count="1" selected="0">
            <x v="16"/>
          </reference>
          <reference field="4" count="1" selected="0">
            <x v="28"/>
          </reference>
          <reference field="5" count="1">
            <x v="447"/>
          </reference>
        </references>
      </pivotArea>
    </format>
    <format dxfId="3591">
      <pivotArea dataOnly="0" labelOnly="1" fieldPosition="0">
        <references count="6">
          <reference field="0" count="1" selected="0">
            <x v="23"/>
          </reference>
          <reference field="1" count="1" selected="0">
            <x v="1"/>
          </reference>
          <reference field="2" count="1" selected="0">
            <x v="19"/>
          </reference>
          <reference field="3" count="1" selected="0">
            <x v="16"/>
          </reference>
          <reference field="4" count="1" selected="0">
            <x v="28"/>
          </reference>
          <reference field="5" count="1">
            <x v="450"/>
          </reference>
        </references>
      </pivotArea>
    </format>
    <format dxfId="3590">
      <pivotArea dataOnly="0" labelOnly="1" fieldPosition="0">
        <references count="6">
          <reference field="0" count="1" selected="0">
            <x v="23"/>
          </reference>
          <reference field="1" count="1" selected="0">
            <x v="1"/>
          </reference>
          <reference field="2" count="1" selected="0">
            <x v="24"/>
          </reference>
          <reference field="3" count="1" selected="0">
            <x v="16"/>
          </reference>
          <reference field="4" count="1" selected="0">
            <x v="28"/>
          </reference>
          <reference field="5" count="1">
            <x v="449"/>
          </reference>
        </references>
      </pivotArea>
    </format>
    <format dxfId="3589">
      <pivotArea dataOnly="0" labelOnly="1" fieldPosition="0">
        <references count="6">
          <reference field="0" count="1" selected="0">
            <x v="23"/>
          </reference>
          <reference field="1" count="1" selected="0">
            <x v="1"/>
          </reference>
          <reference field="2" count="1" selected="0">
            <x v="26"/>
          </reference>
          <reference field="3" count="1" selected="0">
            <x v="16"/>
          </reference>
          <reference field="4" count="1" selected="0">
            <x v="28"/>
          </reference>
          <reference field="5" count="1">
            <x v="472"/>
          </reference>
        </references>
      </pivotArea>
    </format>
    <format dxfId="3588">
      <pivotArea dataOnly="0" labelOnly="1" fieldPosition="0">
        <references count="6">
          <reference field="0" count="1" selected="0">
            <x v="23"/>
          </reference>
          <reference field="1" count="1" selected="0">
            <x v="1"/>
          </reference>
          <reference field="2" count="1" selected="0">
            <x v="27"/>
          </reference>
          <reference field="3" count="1" selected="0">
            <x v="16"/>
          </reference>
          <reference field="4" count="1" selected="0">
            <x v="28"/>
          </reference>
          <reference field="5" count="1">
            <x v="564"/>
          </reference>
        </references>
      </pivotArea>
    </format>
    <format dxfId="3587">
      <pivotArea dataOnly="0" labelOnly="1" fieldPosition="0">
        <references count="6">
          <reference field="0" count="1" selected="0">
            <x v="23"/>
          </reference>
          <reference field="1" count="1" selected="0">
            <x v="1"/>
          </reference>
          <reference field="2" count="1" selected="0">
            <x v="30"/>
          </reference>
          <reference field="3" count="1" selected="0">
            <x v="16"/>
          </reference>
          <reference field="4" count="1" selected="0">
            <x v="28"/>
          </reference>
          <reference field="5" count="1">
            <x v="88"/>
          </reference>
        </references>
      </pivotArea>
    </format>
    <format dxfId="3586">
      <pivotArea dataOnly="0" labelOnly="1" fieldPosition="0">
        <references count="6">
          <reference field="0" count="1" selected="0">
            <x v="23"/>
          </reference>
          <reference field="1" count="1" selected="0">
            <x v="2"/>
          </reference>
          <reference field="2" count="1" selected="0">
            <x v="16"/>
          </reference>
          <reference field="3" count="1" selected="0">
            <x v="16"/>
          </reference>
          <reference field="4" count="1" selected="0">
            <x v="80"/>
          </reference>
          <reference field="5" count="1">
            <x v="328"/>
          </reference>
        </references>
      </pivotArea>
    </format>
    <format dxfId="3585">
      <pivotArea dataOnly="0" labelOnly="1" fieldPosition="0">
        <references count="6">
          <reference field="0" count="1" selected="0">
            <x v="23"/>
          </reference>
          <reference field="1" count="1" selected="0">
            <x v="2"/>
          </reference>
          <reference field="2" count="1" selected="0">
            <x v="34"/>
          </reference>
          <reference field="3" count="1" selected="0">
            <x v="16"/>
          </reference>
          <reference field="4" count="1" selected="0">
            <x v="80"/>
          </reference>
          <reference field="5" count="1">
            <x v="263"/>
          </reference>
        </references>
      </pivotArea>
    </format>
    <format dxfId="3584">
      <pivotArea dataOnly="0" labelOnly="1" fieldPosition="0">
        <references count="6">
          <reference field="0" count="1" selected="0">
            <x v="23"/>
          </reference>
          <reference field="1" count="1" selected="0">
            <x v="2"/>
          </reference>
          <reference field="2" count="1" selected="0">
            <x v="41"/>
          </reference>
          <reference field="3" count="1" selected="0">
            <x v="16"/>
          </reference>
          <reference field="4" count="1" selected="0">
            <x v="80"/>
          </reference>
          <reference field="5" count="1">
            <x v="266"/>
          </reference>
        </references>
      </pivotArea>
    </format>
    <format dxfId="3583">
      <pivotArea dataOnly="0" labelOnly="1" fieldPosition="0">
        <references count="6">
          <reference field="0" count="1" selected="0">
            <x v="23"/>
          </reference>
          <reference field="1" count="1" selected="0">
            <x v="3"/>
          </reference>
          <reference field="2" count="1" selected="0">
            <x v="4"/>
          </reference>
          <reference field="3" count="1" selected="0">
            <x v="16"/>
          </reference>
          <reference field="4" count="1" selected="0">
            <x v="76"/>
          </reference>
          <reference field="5" count="1">
            <x v="498"/>
          </reference>
        </references>
      </pivotArea>
    </format>
    <format dxfId="3582">
      <pivotArea dataOnly="0" labelOnly="1" fieldPosition="0">
        <references count="6">
          <reference field="0" count="1" selected="0">
            <x v="23"/>
          </reference>
          <reference field="1" count="1" selected="0">
            <x v="4"/>
          </reference>
          <reference field="2" count="1" selected="0">
            <x v="24"/>
          </reference>
          <reference field="3" count="1" selected="0">
            <x v="16"/>
          </reference>
          <reference field="4" count="1" selected="0">
            <x v="25"/>
          </reference>
          <reference field="5" count="2">
            <x v="92"/>
            <x v="220"/>
          </reference>
        </references>
      </pivotArea>
    </format>
    <format dxfId="3581">
      <pivotArea dataOnly="0" labelOnly="1" fieldPosition="0">
        <references count="6">
          <reference field="0" count="1" selected="0">
            <x v="23"/>
          </reference>
          <reference field="1" count="1" selected="0">
            <x v="4"/>
          </reference>
          <reference field="2" count="1" selected="0">
            <x v="25"/>
          </reference>
          <reference field="3" count="1" selected="0">
            <x v="16"/>
          </reference>
          <reference field="4" count="1" selected="0">
            <x v="25"/>
          </reference>
          <reference field="5" count="2">
            <x v="96"/>
            <x v="217"/>
          </reference>
        </references>
      </pivotArea>
    </format>
    <format dxfId="3580">
      <pivotArea dataOnly="0" labelOnly="1" fieldPosition="0">
        <references count="6">
          <reference field="0" count="1" selected="0">
            <x v="23"/>
          </reference>
          <reference field="1" count="1" selected="0">
            <x v="4"/>
          </reference>
          <reference field="2" count="1" selected="0">
            <x v="26"/>
          </reference>
          <reference field="3" count="1" selected="0">
            <x v="16"/>
          </reference>
          <reference field="4" count="1" selected="0">
            <x v="25"/>
          </reference>
          <reference field="5" count="1">
            <x v="113"/>
          </reference>
        </references>
      </pivotArea>
    </format>
    <format dxfId="3579">
      <pivotArea dataOnly="0" labelOnly="1" fieldPosition="0">
        <references count="6">
          <reference field="0" count="1" selected="0">
            <x v="23"/>
          </reference>
          <reference field="1" count="1" selected="0">
            <x v="4"/>
          </reference>
          <reference field="2" count="1" selected="0">
            <x v="27"/>
          </reference>
          <reference field="3" count="1" selected="0">
            <x v="16"/>
          </reference>
          <reference field="4" count="1" selected="0">
            <x v="25"/>
          </reference>
          <reference field="5" count="2">
            <x v="80"/>
            <x v="100"/>
          </reference>
        </references>
      </pivotArea>
    </format>
    <format dxfId="3578">
      <pivotArea dataOnly="0" labelOnly="1" fieldPosition="0">
        <references count="6">
          <reference field="0" count="1" selected="0">
            <x v="23"/>
          </reference>
          <reference field="1" count="1" selected="0">
            <x v="4"/>
          </reference>
          <reference field="2" count="1" selected="0">
            <x v="28"/>
          </reference>
          <reference field="3" count="1" selected="0">
            <x v="16"/>
          </reference>
          <reference field="4" count="1" selected="0">
            <x v="25"/>
          </reference>
          <reference field="5" count="1">
            <x v="108"/>
          </reference>
        </references>
      </pivotArea>
    </format>
    <format dxfId="3577">
      <pivotArea dataOnly="0" labelOnly="1" fieldPosition="0">
        <references count="6">
          <reference field="0" count="1" selected="0">
            <x v="23"/>
          </reference>
          <reference field="1" count="1" selected="0">
            <x v="4"/>
          </reference>
          <reference field="2" count="1" selected="0">
            <x v="29"/>
          </reference>
          <reference field="3" count="1" selected="0">
            <x v="16"/>
          </reference>
          <reference field="4" count="1" selected="0">
            <x v="25"/>
          </reference>
          <reference field="5" count="1">
            <x v="87"/>
          </reference>
        </references>
      </pivotArea>
    </format>
    <format dxfId="3576">
      <pivotArea dataOnly="0" labelOnly="1" fieldPosition="0">
        <references count="6">
          <reference field="0" count="1" selected="0">
            <x v="23"/>
          </reference>
          <reference field="1" count="1" selected="0">
            <x v="17"/>
          </reference>
          <reference field="2" count="1" selected="0">
            <x v="24"/>
          </reference>
          <reference field="3" count="1" selected="0">
            <x v="16"/>
          </reference>
          <reference field="4" count="1" selected="0">
            <x v="0"/>
          </reference>
          <reference field="5" count="3">
            <x v="73"/>
            <x v="89"/>
            <x v="103"/>
          </reference>
        </references>
      </pivotArea>
    </format>
    <format dxfId="3575">
      <pivotArea dataOnly="0" labelOnly="1" fieldPosition="0">
        <references count="6">
          <reference field="0" count="1" selected="0">
            <x v="23"/>
          </reference>
          <reference field="1" count="1" selected="0">
            <x v="17"/>
          </reference>
          <reference field="2" count="1" selected="0">
            <x v="25"/>
          </reference>
          <reference field="3" count="1" selected="0">
            <x v="16"/>
          </reference>
          <reference field="4" count="1" selected="0">
            <x v="0"/>
          </reference>
          <reference field="5" count="3">
            <x v="55"/>
            <x v="72"/>
            <x v="114"/>
          </reference>
        </references>
      </pivotArea>
    </format>
    <format dxfId="3574">
      <pivotArea dataOnly="0" labelOnly="1" fieldPosition="0">
        <references count="6">
          <reference field="0" count="1" selected="0">
            <x v="23"/>
          </reference>
          <reference field="1" count="1" selected="0">
            <x v="17"/>
          </reference>
          <reference field="2" count="1" selected="0">
            <x v="26"/>
          </reference>
          <reference field="3" count="1" selected="0">
            <x v="16"/>
          </reference>
          <reference field="4" count="1" selected="0">
            <x v="0"/>
          </reference>
          <reference field="5" count="1">
            <x v="112"/>
          </reference>
        </references>
      </pivotArea>
    </format>
    <format dxfId="3573">
      <pivotArea dataOnly="0" labelOnly="1" fieldPosition="0">
        <references count="6">
          <reference field="0" count="1" selected="0">
            <x v="23"/>
          </reference>
          <reference field="1" count="1" selected="0">
            <x v="17"/>
          </reference>
          <reference field="2" count="1" selected="0">
            <x v="27"/>
          </reference>
          <reference field="3" count="1" selected="0">
            <x v="16"/>
          </reference>
          <reference field="4" count="1" selected="0">
            <x v="0"/>
          </reference>
          <reference field="5" count="1">
            <x v="102"/>
          </reference>
        </references>
      </pivotArea>
    </format>
    <format dxfId="3572">
      <pivotArea dataOnly="0" labelOnly="1" fieldPosition="0">
        <references count="6">
          <reference field="0" count="1" selected="0">
            <x v="23"/>
          </reference>
          <reference field="1" count="1" selected="0">
            <x v="17"/>
          </reference>
          <reference field="2" count="1" selected="0">
            <x v="28"/>
          </reference>
          <reference field="3" count="1" selected="0">
            <x v="16"/>
          </reference>
          <reference field="4" count="1" selected="0">
            <x v="0"/>
          </reference>
          <reference field="5" count="1">
            <x v="109"/>
          </reference>
        </references>
      </pivotArea>
    </format>
    <format dxfId="3571">
      <pivotArea dataOnly="0" labelOnly="1" fieldPosition="0">
        <references count="6">
          <reference field="0" count="1" selected="0">
            <x v="24"/>
          </reference>
          <reference field="1" count="1" selected="0">
            <x v="1"/>
          </reference>
          <reference field="2" count="1" selected="0">
            <x v="4"/>
          </reference>
          <reference field="3" count="1" selected="0">
            <x v="11"/>
          </reference>
          <reference field="4" count="1" selected="0">
            <x v="28"/>
          </reference>
          <reference field="5" count="1">
            <x v="467"/>
          </reference>
        </references>
      </pivotArea>
    </format>
    <format dxfId="3570">
      <pivotArea dataOnly="0" labelOnly="1" fieldPosition="0">
        <references count="6">
          <reference field="0" count="1" selected="0">
            <x v="24"/>
          </reference>
          <reference field="1" count="1" selected="0">
            <x v="1"/>
          </reference>
          <reference field="2" count="1" selected="0">
            <x v="6"/>
          </reference>
          <reference field="3" count="1" selected="0">
            <x v="11"/>
          </reference>
          <reference field="4" count="1" selected="0">
            <x v="28"/>
          </reference>
          <reference field="5" count="1">
            <x v="460"/>
          </reference>
        </references>
      </pivotArea>
    </format>
    <format dxfId="3569">
      <pivotArea dataOnly="0" labelOnly="1" fieldPosition="0">
        <references count="6">
          <reference field="0" count="1" selected="0">
            <x v="24"/>
          </reference>
          <reference field="1" count="1" selected="0">
            <x v="1"/>
          </reference>
          <reference field="2" count="1" selected="0">
            <x v="12"/>
          </reference>
          <reference field="3" count="1" selected="0">
            <x v="11"/>
          </reference>
          <reference field="4" count="1" selected="0">
            <x v="28"/>
          </reference>
          <reference field="5" count="1">
            <x v="461"/>
          </reference>
        </references>
      </pivotArea>
    </format>
    <format dxfId="3568">
      <pivotArea dataOnly="0" labelOnly="1" fieldPosition="0">
        <references count="6">
          <reference field="0" count="1" selected="0">
            <x v="24"/>
          </reference>
          <reference field="1" count="1" selected="0">
            <x v="1"/>
          </reference>
          <reference field="2" count="1" selected="0">
            <x v="14"/>
          </reference>
          <reference field="3" count="1" selected="0">
            <x v="11"/>
          </reference>
          <reference field="4" count="1" selected="0">
            <x v="28"/>
          </reference>
          <reference field="5" count="1">
            <x v="451"/>
          </reference>
        </references>
      </pivotArea>
    </format>
    <format dxfId="3567">
      <pivotArea dataOnly="0" labelOnly="1" fieldPosition="0">
        <references count="6">
          <reference field="0" count="1" selected="0">
            <x v="24"/>
          </reference>
          <reference field="1" count="1" selected="0">
            <x v="1"/>
          </reference>
          <reference field="2" count="1" selected="0">
            <x v="15"/>
          </reference>
          <reference field="3" count="1" selected="0">
            <x v="11"/>
          </reference>
          <reference field="4" count="1" selected="0">
            <x v="28"/>
          </reference>
          <reference field="5" count="1">
            <x v="458"/>
          </reference>
        </references>
      </pivotArea>
    </format>
    <format dxfId="3566">
      <pivotArea dataOnly="0" labelOnly="1" fieldPosition="0">
        <references count="6">
          <reference field="0" count="1" selected="0">
            <x v="24"/>
          </reference>
          <reference field="1" count="1" selected="0">
            <x v="1"/>
          </reference>
          <reference field="2" count="1" selected="0">
            <x v="18"/>
          </reference>
          <reference field="3" count="1" selected="0">
            <x v="11"/>
          </reference>
          <reference field="4" count="1" selected="0">
            <x v="28"/>
          </reference>
          <reference field="5" count="1">
            <x v="447"/>
          </reference>
        </references>
      </pivotArea>
    </format>
    <format dxfId="3565">
      <pivotArea dataOnly="0" labelOnly="1" fieldPosition="0">
        <references count="6">
          <reference field="0" count="1" selected="0">
            <x v="24"/>
          </reference>
          <reference field="1" count="1" selected="0">
            <x v="1"/>
          </reference>
          <reference field="2" count="1" selected="0">
            <x v="19"/>
          </reference>
          <reference field="3" count="1" selected="0">
            <x v="11"/>
          </reference>
          <reference field="4" count="1" selected="0">
            <x v="28"/>
          </reference>
          <reference field="5" count="1">
            <x v="450"/>
          </reference>
        </references>
      </pivotArea>
    </format>
    <format dxfId="3564">
      <pivotArea dataOnly="0" labelOnly="1" fieldPosition="0">
        <references count="6">
          <reference field="0" count="1" selected="0">
            <x v="24"/>
          </reference>
          <reference field="1" count="1" selected="0">
            <x v="1"/>
          </reference>
          <reference field="2" count="1" selected="0">
            <x v="24"/>
          </reference>
          <reference field="3" count="1" selected="0">
            <x v="11"/>
          </reference>
          <reference field="4" count="1" selected="0">
            <x v="28"/>
          </reference>
          <reference field="5" count="1">
            <x v="449"/>
          </reference>
        </references>
      </pivotArea>
    </format>
    <format dxfId="3563">
      <pivotArea dataOnly="0" labelOnly="1" fieldPosition="0">
        <references count="6">
          <reference field="0" count="1" selected="0">
            <x v="24"/>
          </reference>
          <reference field="1" count="1" selected="0">
            <x v="1"/>
          </reference>
          <reference field="2" count="1" selected="0">
            <x v="26"/>
          </reference>
          <reference field="3" count="1" selected="0">
            <x v="11"/>
          </reference>
          <reference field="4" count="1" selected="0">
            <x v="28"/>
          </reference>
          <reference field="5" count="1">
            <x v="472"/>
          </reference>
        </references>
      </pivotArea>
    </format>
    <format dxfId="3562">
      <pivotArea dataOnly="0" labelOnly="1" fieldPosition="0">
        <references count="6">
          <reference field="0" count="1" selected="0">
            <x v="24"/>
          </reference>
          <reference field="1" count="1" selected="0">
            <x v="1"/>
          </reference>
          <reference field="2" count="1" selected="0">
            <x v="27"/>
          </reference>
          <reference field="3" count="1" selected="0">
            <x v="11"/>
          </reference>
          <reference field="4" count="1" selected="0">
            <x v="28"/>
          </reference>
          <reference field="5" count="1">
            <x v="564"/>
          </reference>
        </references>
      </pivotArea>
    </format>
    <format dxfId="3561">
      <pivotArea dataOnly="0" labelOnly="1" fieldPosition="0">
        <references count="6">
          <reference field="0" count="1" selected="0">
            <x v="24"/>
          </reference>
          <reference field="1" count="1" selected="0">
            <x v="1"/>
          </reference>
          <reference field="2" count="1" selected="0">
            <x v="30"/>
          </reference>
          <reference field="3" count="1" selected="0">
            <x v="11"/>
          </reference>
          <reference field="4" count="1" selected="0">
            <x v="28"/>
          </reference>
          <reference field="5" count="1">
            <x v="88"/>
          </reference>
        </references>
      </pivotArea>
    </format>
    <format dxfId="3560">
      <pivotArea dataOnly="0" labelOnly="1" fieldPosition="0">
        <references count="6">
          <reference field="0" count="1" selected="0">
            <x v="24"/>
          </reference>
          <reference field="1" count="1" selected="0">
            <x v="1"/>
          </reference>
          <reference field="2" count="1" selected="0">
            <x v="48"/>
          </reference>
          <reference field="3" count="1" selected="0">
            <x v="11"/>
          </reference>
          <reference field="4" count="1" selected="0">
            <x v="28"/>
          </reference>
          <reference field="5" count="1">
            <x v="38"/>
          </reference>
        </references>
      </pivotArea>
    </format>
    <format dxfId="3559">
      <pivotArea dataOnly="0" labelOnly="1" fieldPosition="0">
        <references count="6">
          <reference field="0" count="1" selected="0">
            <x v="24"/>
          </reference>
          <reference field="1" count="1" selected="0">
            <x v="2"/>
          </reference>
          <reference field="2" count="1" selected="0">
            <x v="14"/>
          </reference>
          <reference field="3" count="1" selected="0">
            <x v="11"/>
          </reference>
          <reference field="4" count="1" selected="0">
            <x v="80"/>
          </reference>
          <reference field="5" count="1">
            <x v="331"/>
          </reference>
        </references>
      </pivotArea>
    </format>
    <format dxfId="3558">
      <pivotArea dataOnly="0" labelOnly="1" fieldPosition="0">
        <references count="6">
          <reference field="0" count="1" selected="0">
            <x v="24"/>
          </reference>
          <reference field="1" count="1" selected="0">
            <x v="2"/>
          </reference>
          <reference field="2" count="1" selected="0">
            <x v="72"/>
          </reference>
          <reference field="3" count="1" selected="0">
            <x v="11"/>
          </reference>
          <reference field="4" count="1" selected="0">
            <x v="80"/>
          </reference>
          <reference field="5" count="1">
            <x v="789"/>
          </reference>
        </references>
      </pivotArea>
    </format>
    <format dxfId="3557">
      <pivotArea dataOnly="0" labelOnly="1" fieldPosition="0">
        <references count="6">
          <reference field="0" count="1" selected="0">
            <x v="24"/>
          </reference>
          <reference field="1" count="1" selected="0">
            <x v="2"/>
          </reference>
          <reference field="2" count="1" selected="0">
            <x v="73"/>
          </reference>
          <reference field="3" count="1" selected="0">
            <x v="11"/>
          </reference>
          <reference field="4" count="1" selected="0">
            <x v="80"/>
          </reference>
          <reference field="5" count="1">
            <x v="790"/>
          </reference>
        </references>
      </pivotArea>
    </format>
    <format dxfId="3556">
      <pivotArea dataOnly="0" labelOnly="1" fieldPosition="0">
        <references count="6">
          <reference field="0" count="1" selected="0">
            <x v="24"/>
          </reference>
          <reference field="1" count="1" selected="0">
            <x v="3"/>
          </reference>
          <reference field="2" count="1" selected="0">
            <x v="11"/>
          </reference>
          <reference field="3" count="1" selected="0">
            <x v="11"/>
          </reference>
          <reference field="4" count="1" selected="0">
            <x v="76"/>
          </reference>
          <reference field="5" count="1">
            <x v="498"/>
          </reference>
        </references>
      </pivotArea>
    </format>
    <format dxfId="3555">
      <pivotArea dataOnly="0" labelOnly="1" fieldPosition="0">
        <references count="6">
          <reference field="0" count="1" selected="0">
            <x v="24"/>
          </reference>
          <reference field="1" count="1" selected="0">
            <x v="6"/>
          </reference>
          <reference field="2" count="1" selected="0">
            <x v="4"/>
          </reference>
          <reference field="3" count="1" selected="0">
            <x v="11"/>
          </reference>
          <reference field="4" count="1" selected="0">
            <x v="26"/>
          </reference>
          <reference field="5" count="1">
            <x v="544"/>
          </reference>
        </references>
      </pivotArea>
    </format>
    <format dxfId="3554">
      <pivotArea dataOnly="0" labelOnly="1" fieldPosition="0">
        <references count="6">
          <reference field="0" count="1" selected="0">
            <x v="24"/>
          </reference>
          <reference field="1" count="1" selected="0">
            <x v="6"/>
          </reference>
          <reference field="2" count="1" selected="0">
            <x v="6"/>
          </reference>
          <reference field="3" count="1" selected="0">
            <x v="11"/>
          </reference>
          <reference field="4" count="1" selected="0">
            <x v="26"/>
          </reference>
          <reference field="5" count="1">
            <x v="383"/>
          </reference>
        </references>
      </pivotArea>
    </format>
    <format dxfId="3553">
      <pivotArea dataOnly="0" labelOnly="1" fieldPosition="0">
        <references count="6">
          <reference field="0" count="1" selected="0">
            <x v="24"/>
          </reference>
          <reference field="1" count="1" selected="0">
            <x v="6"/>
          </reference>
          <reference field="2" count="1" selected="0">
            <x v="11"/>
          </reference>
          <reference field="3" count="1" selected="0">
            <x v="11"/>
          </reference>
          <reference field="4" count="1" selected="0">
            <x v="26"/>
          </reference>
          <reference field="5" count="1">
            <x v="595"/>
          </reference>
        </references>
      </pivotArea>
    </format>
    <format dxfId="3552">
      <pivotArea dataOnly="0" labelOnly="1" fieldPosition="0">
        <references count="6">
          <reference field="0" count="1" selected="0">
            <x v="24"/>
          </reference>
          <reference field="1" count="1" selected="0">
            <x v="6"/>
          </reference>
          <reference field="2" count="1" selected="0">
            <x v="12"/>
          </reference>
          <reference field="3" count="1" selected="0">
            <x v="11"/>
          </reference>
          <reference field="4" count="1" selected="0">
            <x v="26"/>
          </reference>
          <reference field="5" count="1">
            <x v="71"/>
          </reference>
        </references>
      </pivotArea>
    </format>
    <format dxfId="3551">
      <pivotArea dataOnly="0" labelOnly="1" fieldPosition="0">
        <references count="6">
          <reference field="0" count="1" selected="0">
            <x v="24"/>
          </reference>
          <reference field="1" count="1" selected="0">
            <x v="6"/>
          </reference>
          <reference field="2" count="1" selected="0">
            <x v="19"/>
          </reference>
          <reference field="3" count="1" selected="0">
            <x v="11"/>
          </reference>
          <reference field="4" count="1" selected="0">
            <x v="26"/>
          </reference>
          <reference field="5" count="1">
            <x v="195"/>
          </reference>
        </references>
      </pivotArea>
    </format>
    <format dxfId="3550">
      <pivotArea dataOnly="0" labelOnly="1" fieldPosition="0">
        <references count="6">
          <reference field="0" count="1" selected="0">
            <x v="24"/>
          </reference>
          <reference field="1" count="1" selected="0">
            <x v="6"/>
          </reference>
          <reference field="2" count="1" selected="0">
            <x v="20"/>
          </reference>
          <reference field="3" count="1" selected="0">
            <x v="11"/>
          </reference>
          <reference field="4" count="1" selected="0">
            <x v="26"/>
          </reference>
          <reference field="5" count="1">
            <x v="95"/>
          </reference>
        </references>
      </pivotArea>
    </format>
    <format dxfId="3549">
      <pivotArea dataOnly="0" labelOnly="1" fieldPosition="0">
        <references count="6">
          <reference field="0" count="1" selected="0">
            <x v="24"/>
          </reference>
          <reference field="1" count="1" selected="0">
            <x v="6"/>
          </reference>
          <reference field="2" count="1" selected="0">
            <x v="29"/>
          </reference>
          <reference field="3" count="1" selected="0">
            <x v="11"/>
          </reference>
          <reference field="4" count="1" selected="0">
            <x v="26"/>
          </reference>
          <reference field="5" count="1">
            <x v="156"/>
          </reference>
        </references>
      </pivotArea>
    </format>
    <format dxfId="3548">
      <pivotArea dataOnly="0" labelOnly="1" fieldPosition="0">
        <references count="6">
          <reference field="0" count="1" selected="0">
            <x v="24"/>
          </reference>
          <reference field="1" count="1" selected="0">
            <x v="6"/>
          </reference>
          <reference field="2" count="1" selected="0">
            <x v="36"/>
          </reference>
          <reference field="3" count="1" selected="0">
            <x v="11"/>
          </reference>
          <reference field="4" count="1" selected="0">
            <x v="26"/>
          </reference>
          <reference field="5" count="1">
            <x v="139"/>
          </reference>
        </references>
      </pivotArea>
    </format>
    <format dxfId="3547">
      <pivotArea dataOnly="0" labelOnly="1" fieldPosition="0">
        <references count="6">
          <reference field="0" count="1" selected="0">
            <x v="24"/>
          </reference>
          <reference field="1" count="1" selected="0">
            <x v="6"/>
          </reference>
          <reference field="2" count="1" selected="0">
            <x v="38"/>
          </reference>
          <reference field="3" count="1" selected="0">
            <x v="11"/>
          </reference>
          <reference field="4" count="1" selected="0">
            <x v="26"/>
          </reference>
          <reference field="5" count="1">
            <x v="547"/>
          </reference>
        </references>
      </pivotArea>
    </format>
    <format dxfId="3546">
      <pivotArea dataOnly="0" labelOnly="1" fieldPosition="0">
        <references count="6">
          <reference field="0" count="1" selected="0">
            <x v="24"/>
          </reference>
          <reference field="1" count="1" selected="0">
            <x v="28"/>
          </reference>
          <reference field="2" count="1" selected="0">
            <x v="4"/>
          </reference>
          <reference field="3" count="1" selected="0">
            <x v="11"/>
          </reference>
          <reference field="4" count="1" selected="0">
            <x v="65"/>
          </reference>
          <reference field="5" count="1">
            <x v="24"/>
          </reference>
        </references>
      </pivotArea>
    </format>
    <format dxfId="3545">
      <pivotArea dataOnly="0" labelOnly="1" fieldPosition="0">
        <references count="6">
          <reference field="0" count="1" selected="0">
            <x v="24"/>
          </reference>
          <reference field="1" count="1" selected="0">
            <x v="28"/>
          </reference>
          <reference field="2" count="1" selected="0">
            <x v="6"/>
          </reference>
          <reference field="3" count="1" selected="0">
            <x v="11"/>
          </reference>
          <reference field="4" count="1" selected="0">
            <x v="65"/>
          </reference>
          <reference field="5" count="1">
            <x v="614"/>
          </reference>
        </references>
      </pivotArea>
    </format>
    <format dxfId="3544">
      <pivotArea dataOnly="0" labelOnly="1" fieldPosition="0">
        <references count="6">
          <reference field="0" count="1" selected="0">
            <x v="24"/>
          </reference>
          <reference field="1" count="1" selected="0">
            <x v="28"/>
          </reference>
          <reference field="2" count="1" selected="0">
            <x v="8"/>
          </reference>
          <reference field="3" count="1" selected="0">
            <x v="11"/>
          </reference>
          <reference field="4" count="1" selected="0">
            <x v="65"/>
          </reference>
          <reference field="5" count="1">
            <x v="194"/>
          </reference>
        </references>
      </pivotArea>
    </format>
    <format dxfId="3543">
      <pivotArea dataOnly="0" labelOnly="1" fieldPosition="0">
        <references count="6">
          <reference field="0" count="1" selected="0">
            <x v="24"/>
          </reference>
          <reference field="1" count="1" selected="0">
            <x v="28"/>
          </reference>
          <reference field="2" count="1" selected="0">
            <x v="10"/>
          </reference>
          <reference field="3" count="1" selected="0">
            <x v="11"/>
          </reference>
          <reference field="4" count="1" selected="0">
            <x v="65"/>
          </reference>
          <reference field="5" count="1">
            <x v="42"/>
          </reference>
        </references>
      </pivotArea>
    </format>
    <format dxfId="3542">
      <pivotArea dataOnly="0" labelOnly="1" fieldPosition="0">
        <references count="6">
          <reference field="0" count="1" selected="0">
            <x v="24"/>
          </reference>
          <reference field="1" count="1" selected="0">
            <x v="28"/>
          </reference>
          <reference field="2" count="1" selected="0">
            <x v="11"/>
          </reference>
          <reference field="3" count="1" selected="0">
            <x v="11"/>
          </reference>
          <reference field="4" count="1" selected="0">
            <x v="65"/>
          </reference>
          <reference field="5" count="1">
            <x v="40"/>
          </reference>
        </references>
      </pivotArea>
    </format>
    <format dxfId="3541">
      <pivotArea dataOnly="0" labelOnly="1" fieldPosition="0">
        <references count="6">
          <reference field="0" count="1" selected="0">
            <x v="24"/>
          </reference>
          <reference field="1" count="1" selected="0">
            <x v="28"/>
          </reference>
          <reference field="2" count="1" selected="0">
            <x v="14"/>
          </reference>
          <reference field="3" count="1" selected="0">
            <x v="11"/>
          </reference>
          <reference field="4" count="1" selected="0">
            <x v="65"/>
          </reference>
          <reference field="5" count="2">
            <x v="51"/>
            <x v="788"/>
          </reference>
        </references>
      </pivotArea>
    </format>
    <format dxfId="3540">
      <pivotArea dataOnly="0" labelOnly="1" fieldPosition="0">
        <references count="6">
          <reference field="0" count="1" selected="0">
            <x v="24"/>
          </reference>
          <reference field="1" count="1" selected="0">
            <x v="3"/>
          </reference>
          <reference field="2" count="1" selected="0">
            <x v="11"/>
          </reference>
          <reference field="3" count="1" selected="0">
            <x v="14"/>
          </reference>
          <reference field="4" count="1" selected="0">
            <x v="76"/>
          </reference>
          <reference field="5" count="1">
            <x v="498"/>
          </reference>
        </references>
      </pivotArea>
    </format>
    <format dxfId="3539">
      <pivotArea dataOnly="0" labelOnly="1" fieldPosition="0">
        <references count="6">
          <reference field="0" count="1" selected="0">
            <x v="25"/>
          </reference>
          <reference field="1" count="1" selected="0">
            <x v="1"/>
          </reference>
          <reference field="2" count="1" selected="0">
            <x v="4"/>
          </reference>
          <reference field="3" count="1" selected="0">
            <x v="15"/>
          </reference>
          <reference field="4" count="1" selected="0">
            <x v="28"/>
          </reference>
          <reference field="5" count="1">
            <x v="467"/>
          </reference>
        </references>
      </pivotArea>
    </format>
    <format dxfId="3538">
      <pivotArea dataOnly="0" labelOnly="1" fieldPosition="0">
        <references count="6">
          <reference field="0" count="1" selected="0">
            <x v="25"/>
          </reference>
          <reference field="1" count="1" selected="0">
            <x v="1"/>
          </reference>
          <reference field="2" count="1" selected="0">
            <x v="6"/>
          </reference>
          <reference field="3" count="1" selected="0">
            <x v="15"/>
          </reference>
          <reference field="4" count="1" selected="0">
            <x v="28"/>
          </reference>
          <reference field="5" count="1">
            <x v="460"/>
          </reference>
        </references>
      </pivotArea>
    </format>
    <format dxfId="3537">
      <pivotArea dataOnly="0" labelOnly="1" fieldPosition="0">
        <references count="6">
          <reference field="0" count="1" selected="0">
            <x v="25"/>
          </reference>
          <reference field="1" count="1" selected="0">
            <x v="1"/>
          </reference>
          <reference field="2" count="1" selected="0">
            <x v="14"/>
          </reference>
          <reference field="3" count="1" selected="0">
            <x v="15"/>
          </reference>
          <reference field="4" count="1" selected="0">
            <x v="28"/>
          </reference>
          <reference field="5" count="1">
            <x v="451"/>
          </reference>
        </references>
      </pivotArea>
    </format>
    <format dxfId="3536">
      <pivotArea dataOnly="0" labelOnly="1" fieldPosition="0">
        <references count="6">
          <reference field="0" count="1" selected="0">
            <x v="25"/>
          </reference>
          <reference field="1" count="1" selected="0">
            <x v="1"/>
          </reference>
          <reference field="2" count="1" selected="0">
            <x v="15"/>
          </reference>
          <reference field="3" count="1" selected="0">
            <x v="15"/>
          </reference>
          <reference field="4" count="1" selected="0">
            <x v="28"/>
          </reference>
          <reference field="5" count="1">
            <x v="458"/>
          </reference>
        </references>
      </pivotArea>
    </format>
    <format dxfId="3535">
      <pivotArea dataOnly="0" labelOnly="1" fieldPosition="0">
        <references count="6">
          <reference field="0" count="1" selected="0">
            <x v="25"/>
          </reference>
          <reference field="1" count="1" selected="0">
            <x v="1"/>
          </reference>
          <reference field="2" count="1" selected="0">
            <x v="18"/>
          </reference>
          <reference field="3" count="1" selected="0">
            <x v="15"/>
          </reference>
          <reference field="4" count="1" selected="0">
            <x v="28"/>
          </reference>
          <reference field="5" count="1">
            <x v="447"/>
          </reference>
        </references>
      </pivotArea>
    </format>
    <format dxfId="3534">
      <pivotArea dataOnly="0" labelOnly="1" fieldPosition="0">
        <references count="6">
          <reference field="0" count="1" selected="0">
            <x v="25"/>
          </reference>
          <reference field="1" count="1" selected="0">
            <x v="1"/>
          </reference>
          <reference field="2" count="1" selected="0">
            <x v="19"/>
          </reference>
          <reference field="3" count="1" selected="0">
            <x v="15"/>
          </reference>
          <reference field="4" count="1" selected="0">
            <x v="28"/>
          </reference>
          <reference field="5" count="1">
            <x v="450"/>
          </reference>
        </references>
      </pivotArea>
    </format>
    <format dxfId="3533">
      <pivotArea dataOnly="0" labelOnly="1" fieldPosition="0">
        <references count="6">
          <reference field="0" count="1" selected="0">
            <x v="25"/>
          </reference>
          <reference field="1" count="1" selected="0">
            <x v="1"/>
          </reference>
          <reference field="2" count="1" selected="0">
            <x v="24"/>
          </reference>
          <reference field="3" count="1" selected="0">
            <x v="15"/>
          </reference>
          <reference field="4" count="1" selected="0">
            <x v="28"/>
          </reference>
          <reference field="5" count="1">
            <x v="450"/>
          </reference>
        </references>
      </pivotArea>
    </format>
    <format dxfId="3532">
      <pivotArea dataOnly="0" labelOnly="1" fieldPosition="0">
        <references count="6">
          <reference field="0" count="1" selected="0">
            <x v="25"/>
          </reference>
          <reference field="1" count="1" selected="0">
            <x v="1"/>
          </reference>
          <reference field="2" count="1" selected="0">
            <x v="26"/>
          </reference>
          <reference field="3" count="1" selected="0">
            <x v="15"/>
          </reference>
          <reference field="4" count="1" selected="0">
            <x v="28"/>
          </reference>
          <reference field="5" count="1">
            <x v="472"/>
          </reference>
        </references>
      </pivotArea>
    </format>
    <format dxfId="3531">
      <pivotArea dataOnly="0" labelOnly="1" fieldPosition="0">
        <references count="6">
          <reference field="0" count="1" selected="0">
            <x v="25"/>
          </reference>
          <reference field="1" count="1" selected="0">
            <x v="1"/>
          </reference>
          <reference field="2" count="1" selected="0">
            <x v="27"/>
          </reference>
          <reference field="3" count="1" selected="0">
            <x v="15"/>
          </reference>
          <reference field="4" count="1" selected="0">
            <x v="28"/>
          </reference>
          <reference field="5" count="1">
            <x v="564"/>
          </reference>
        </references>
      </pivotArea>
    </format>
    <format dxfId="3530">
      <pivotArea dataOnly="0" labelOnly="1" fieldPosition="0">
        <references count="6">
          <reference field="0" count="1" selected="0">
            <x v="25"/>
          </reference>
          <reference field="1" count="1" selected="0">
            <x v="1"/>
          </reference>
          <reference field="2" count="1" selected="0">
            <x v="30"/>
          </reference>
          <reference field="3" count="1" selected="0">
            <x v="15"/>
          </reference>
          <reference field="4" count="1" selected="0">
            <x v="28"/>
          </reference>
          <reference field="5" count="1">
            <x v="88"/>
          </reference>
        </references>
      </pivotArea>
    </format>
    <format dxfId="3529">
      <pivotArea dataOnly="0" labelOnly="1" fieldPosition="0">
        <references count="6">
          <reference field="0" count="1" selected="0">
            <x v="25"/>
          </reference>
          <reference field="1" count="1" selected="0">
            <x v="2"/>
          </reference>
          <reference field="2" count="1" selected="0">
            <x v="16"/>
          </reference>
          <reference field="3" count="1" selected="0">
            <x v="15"/>
          </reference>
          <reference field="4" count="1" selected="0">
            <x v="80"/>
          </reference>
          <reference field="5" count="1">
            <x v="328"/>
          </reference>
        </references>
      </pivotArea>
    </format>
    <format dxfId="3528">
      <pivotArea dataOnly="0" labelOnly="1" fieldPosition="0">
        <references count="6">
          <reference field="0" count="1" selected="0">
            <x v="25"/>
          </reference>
          <reference field="1" count="1" selected="0">
            <x v="2"/>
          </reference>
          <reference field="2" count="1" selected="0">
            <x v="34"/>
          </reference>
          <reference field="3" count="1" selected="0">
            <x v="15"/>
          </reference>
          <reference field="4" count="1" selected="0">
            <x v="80"/>
          </reference>
          <reference field="5" count="1">
            <x v="263"/>
          </reference>
        </references>
      </pivotArea>
    </format>
    <format dxfId="3527">
      <pivotArea dataOnly="0" labelOnly="1" fieldPosition="0">
        <references count="6">
          <reference field="0" count="1" selected="0">
            <x v="25"/>
          </reference>
          <reference field="1" count="1" selected="0">
            <x v="2"/>
          </reference>
          <reference field="2" count="1" selected="0">
            <x v="41"/>
          </reference>
          <reference field="3" count="1" selected="0">
            <x v="15"/>
          </reference>
          <reference field="4" count="1" selected="0">
            <x v="80"/>
          </reference>
          <reference field="5" count="1">
            <x v="266"/>
          </reference>
        </references>
      </pivotArea>
    </format>
    <format dxfId="3526">
      <pivotArea dataOnly="0" labelOnly="1" fieldPosition="0">
        <references count="6">
          <reference field="0" count="1" selected="0">
            <x v="25"/>
          </reference>
          <reference field="1" count="1" selected="0">
            <x v="3"/>
          </reference>
          <reference field="2" count="1" selected="0">
            <x v="4"/>
          </reference>
          <reference field="3" count="1" selected="0">
            <x v="15"/>
          </reference>
          <reference field="4" count="1" selected="0">
            <x v="76"/>
          </reference>
          <reference field="5" count="1">
            <x v="498"/>
          </reference>
        </references>
      </pivotArea>
    </format>
    <format dxfId="3525">
      <pivotArea dataOnly="0" labelOnly="1" fieldPosition="0">
        <references count="6">
          <reference field="0" count="1" selected="0">
            <x v="25"/>
          </reference>
          <reference field="1" count="1" selected="0">
            <x v="16"/>
          </reference>
          <reference field="2" count="1" selected="0">
            <x v="6"/>
          </reference>
          <reference field="3" count="1" selected="0">
            <x v="15"/>
          </reference>
          <reference field="4" count="1" selected="0">
            <x v="63"/>
          </reference>
          <reference field="5" count="1">
            <x v="52"/>
          </reference>
        </references>
      </pivotArea>
    </format>
    <format dxfId="3524">
      <pivotArea dataOnly="0" labelOnly="1" fieldPosition="0">
        <references count="6">
          <reference field="0" count="1" selected="0">
            <x v="25"/>
          </reference>
          <reference field="1" count="1" selected="0">
            <x v="16"/>
          </reference>
          <reference field="2" count="1" selected="0">
            <x v="16"/>
          </reference>
          <reference field="3" count="1" selected="0">
            <x v="15"/>
          </reference>
          <reference field="4" count="1" selected="0">
            <x v="63"/>
          </reference>
          <reference field="5" count="1">
            <x v="44"/>
          </reference>
        </references>
      </pivotArea>
    </format>
    <format dxfId="3523">
      <pivotArea dataOnly="0" labelOnly="1" fieldPosition="0">
        <references count="6">
          <reference field="0" count="1" selected="0">
            <x v="25"/>
          </reference>
          <reference field="1" count="1" selected="0">
            <x v="16"/>
          </reference>
          <reference field="2" count="1" selected="0">
            <x v="21"/>
          </reference>
          <reference field="3" count="1" selected="0">
            <x v="15"/>
          </reference>
          <reference field="4" count="1" selected="0">
            <x v="63"/>
          </reference>
          <reference field="5" count="1">
            <x v="541"/>
          </reference>
        </references>
      </pivotArea>
    </format>
    <format dxfId="3522">
      <pivotArea dataOnly="0" labelOnly="1" fieldPosition="0">
        <references count="6">
          <reference field="0" count="1" selected="0">
            <x v="25"/>
          </reference>
          <reference field="1" count="1" selected="0">
            <x v="16"/>
          </reference>
          <reference field="2" count="1" selected="0">
            <x v="22"/>
          </reference>
          <reference field="3" count="1" selected="0">
            <x v="15"/>
          </reference>
          <reference field="4" count="1" selected="0">
            <x v="63"/>
          </reference>
          <reference field="5" count="1">
            <x v="376"/>
          </reference>
        </references>
      </pivotArea>
    </format>
    <format dxfId="3521">
      <pivotArea dataOnly="0" labelOnly="1" fieldPosition="0">
        <references count="6">
          <reference field="0" count="1" selected="0">
            <x v="25"/>
          </reference>
          <reference field="1" count="1" selected="0">
            <x v="16"/>
          </reference>
          <reference field="2" count="1" selected="0">
            <x v="24"/>
          </reference>
          <reference field="3" count="1" selected="0">
            <x v="15"/>
          </reference>
          <reference field="4" count="1" selected="0">
            <x v="63"/>
          </reference>
          <reference field="5" count="1">
            <x v="117"/>
          </reference>
        </references>
      </pivotArea>
    </format>
    <format dxfId="3520">
      <pivotArea dataOnly="0" labelOnly="1" fieldPosition="0">
        <references count="6">
          <reference field="0" count="1" selected="0">
            <x v="25"/>
          </reference>
          <reference field="1" count="1" selected="0">
            <x v="16"/>
          </reference>
          <reference field="2" count="1" selected="0">
            <x v="28"/>
          </reference>
          <reference field="3" count="1" selected="0">
            <x v="15"/>
          </reference>
          <reference field="4" count="1" selected="0">
            <x v="63"/>
          </reference>
          <reference field="5" count="1">
            <x v="120"/>
          </reference>
        </references>
      </pivotArea>
    </format>
    <format dxfId="3519">
      <pivotArea dataOnly="0" labelOnly="1" fieldPosition="0">
        <references count="6">
          <reference field="0" count="1" selected="0">
            <x v="25"/>
          </reference>
          <reference field="1" count="1" selected="0">
            <x v="16"/>
          </reference>
          <reference field="2" count="1" selected="0">
            <x v="29"/>
          </reference>
          <reference field="3" count="1" selected="0">
            <x v="15"/>
          </reference>
          <reference field="4" count="1" selected="0">
            <x v="63"/>
          </reference>
          <reference field="5" count="1">
            <x v="384"/>
          </reference>
        </references>
      </pivotArea>
    </format>
    <format dxfId="3518">
      <pivotArea dataOnly="0" labelOnly="1" fieldPosition="0">
        <references count="6">
          <reference field="0" count="1" selected="0">
            <x v="25"/>
          </reference>
          <reference field="1" count="1" selected="0">
            <x v="16"/>
          </reference>
          <reference field="2" count="1" selected="0">
            <x v="30"/>
          </reference>
          <reference field="3" count="1" selected="0">
            <x v="15"/>
          </reference>
          <reference field="4" count="1" selected="0">
            <x v="63"/>
          </reference>
          <reference field="5" count="1">
            <x v="50"/>
          </reference>
        </references>
      </pivotArea>
    </format>
    <format dxfId="3517">
      <pivotArea dataOnly="0" labelOnly="1" fieldPosition="0">
        <references count="6">
          <reference field="0" count="1" selected="0">
            <x v="25"/>
          </reference>
          <reference field="1" count="1" selected="0">
            <x v="16"/>
          </reference>
          <reference field="2" count="1" selected="0">
            <x v="36"/>
          </reference>
          <reference field="3" count="1" selected="0">
            <x v="15"/>
          </reference>
          <reference field="4" count="1" selected="0">
            <x v="63"/>
          </reference>
          <reference field="5" count="1">
            <x v="69"/>
          </reference>
        </references>
      </pivotArea>
    </format>
    <format dxfId="3516">
      <pivotArea dataOnly="0" labelOnly="1" fieldPosition="0">
        <references count="6">
          <reference field="0" count="1" selected="0">
            <x v="25"/>
          </reference>
          <reference field="1" count="1" selected="0">
            <x v="18"/>
          </reference>
          <reference field="2" count="1" selected="0">
            <x v="4"/>
          </reference>
          <reference field="3" count="1" selected="0">
            <x v="15"/>
          </reference>
          <reference field="4" count="1" selected="0">
            <x v="82"/>
          </reference>
          <reference field="5" count="2">
            <x v="54"/>
            <x v="391"/>
          </reference>
        </references>
      </pivotArea>
    </format>
    <format dxfId="3515">
      <pivotArea dataOnly="0" labelOnly="1" fieldPosition="0">
        <references count="6">
          <reference field="0" count="1" selected="0">
            <x v="25"/>
          </reference>
          <reference field="1" count="1" selected="0">
            <x v="18"/>
          </reference>
          <reference field="2" count="1" selected="0">
            <x v="6"/>
          </reference>
          <reference field="3" count="1" selected="0">
            <x v="15"/>
          </reference>
          <reference field="4" count="1" selected="0">
            <x v="82"/>
          </reference>
          <reference field="5" count="2">
            <x v="53"/>
            <x v="136"/>
          </reference>
        </references>
      </pivotArea>
    </format>
    <format dxfId="3514">
      <pivotArea dataOnly="0" labelOnly="1" fieldPosition="0">
        <references count="6">
          <reference field="0" count="1" selected="0">
            <x v="25"/>
          </reference>
          <reference field="1" count="1" selected="0">
            <x v="18"/>
          </reference>
          <reference field="2" count="1" selected="0">
            <x v="8"/>
          </reference>
          <reference field="3" count="1" selected="0">
            <x v="15"/>
          </reference>
          <reference field="4" count="1" selected="0">
            <x v="82"/>
          </reference>
          <reference field="5" count="1">
            <x v="118"/>
          </reference>
        </references>
      </pivotArea>
    </format>
    <format dxfId="3513">
      <pivotArea dataOnly="0" labelOnly="1" fieldPosition="0">
        <references count="6">
          <reference field="0" count="1" selected="0">
            <x v="25"/>
          </reference>
          <reference field="1" count="1" selected="0">
            <x v="18"/>
          </reference>
          <reference field="2" count="1" selected="0">
            <x v="10"/>
          </reference>
          <reference field="3" count="1" selected="0">
            <x v="15"/>
          </reference>
          <reference field="4" count="1" selected="0">
            <x v="82"/>
          </reference>
          <reference field="5" count="2">
            <x v="98"/>
            <x v="107"/>
          </reference>
        </references>
      </pivotArea>
    </format>
    <format dxfId="3512">
      <pivotArea dataOnly="0" labelOnly="1" fieldPosition="0">
        <references count="6">
          <reference field="0" count="1" selected="0">
            <x v="25"/>
          </reference>
          <reference field="1" count="1" selected="0">
            <x v="18"/>
          </reference>
          <reference field="2" count="1" selected="0">
            <x v="11"/>
          </reference>
          <reference field="3" count="1" selected="0">
            <x v="15"/>
          </reference>
          <reference field="4" count="1" selected="0">
            <x v="82"/>
          </reference>
          <reference field="5" count="2">
            <x v="115"/>
            <x v="206"/>
          </reference>
        </references>
      </pivotArea>
    </format>
    <format dxfId="3511">
      <pivotArea dataOnly="0" labelOnly="1" fieldPosition="0">
        <references count="6">
          <reference field="0" count="1" selected="0">
            <x v="25"/>
          </reference>
          <reference field="1" count="1" selected="0">
            <x v="18"/>
          </reference>
          <reference field="2" count="1" selected="0">
            <x v="12"/>
          </reference>
          <reference field="3" count="1" selected="0">
            <x v="15"/>
          </reference>
          <reference field="4" count="1" selected="0">
            <x v="82"/>
          </reference>
          <reference field="5" count="2">
            <x v="67"/>
            <x v="504"/>
          </reference>
        </references>
      </pivotArea>
    </format>
    <format dxfId="3510">
      <pivotArea dataOnly="0" labelOnly="1" fieldPosition="0">
        <references count="6">
          <reference field="0" count="1" selected="0">
            <x v="25"/>
          </reference>
          <reference field="1" count="1" selected="0">
            <x v="18"/>
          </reference>
          <reference field="2" count="1" selected="0">
            <x v="14"/>
          </reference>
          <reference field="3" count="1" selected="0">
            <x v="15"/>
          </reference>
          <reference field="4" count="1" selected="0">
            <x v="82"/>
          </reference>
          <reference field="5" count="1">
            <x v="97"/>
          </reference>
        </references>
      </pivotArea>
    </format>
    <format dxfId="3509">
      <pivotArea dataOnly="0" labelOnly="1" fieldPosition="0">
        <references count="6">
          <reference field="0" count="1" selected="0">
            <x v="25"/>
          </reference>
          <reference field="1" count="1" selected="0">
            <x v="18"/>
          </reference>
          <reference field="2" count="1" selected="0">
            <x v="19"/>
          </reference>
          <reference field="3" count="1" selected="0">
            <x v="15"/>
          </reference>
          <reference field="4" count="1" selected="0">
            <x v="82"/>
          </reference>
          <reference field="5" count="1">
            <x v="492"/>
          </reference>
        </references>
      </pivotArea>
    </format>
    <format dxfId="3508">
      <pivotArea dataOnly="0" labelOnly="1" fieldPosition="0">
        <references count="6">
          <reference field="0" count="1" selected="0">
            <x v="25"/>
          </reference>
          <reference field="1" count="1" selected="0">
            <x v="18"/>
          </reference>
          <reference field="2" count="1" selected="0">
            <x v="20"/>
          </reference>
          <reference field="3" count="1" selected="0">
            <x v="15"/>
          </reference>
          <reference field="4" count="1" selected="0">
            <x v="82"/>
          </reference>
          <reference field="5" count="1">
            <x v="21"/>
          </reference>
        </references>
      </pivotArea>
    </format>
    <format dxfId="3507">
      <pivotArea dataOnly="0" labelOnly="1" fieldPosition="0">
        <references count="6">
          <reference field="0" count="1" selected="0">
            <x v="25"/>
          </reference>
          <reference field="1" count="1" selected="0">
            <x v="18"/>
          </reference>
          <reference field="2" count="1" selected="0">
            <x v="49"/>
          </reference>
          <reference field="3" count="1" selected="0">
            <x v="15"/>
          </reference>
          <reference field="4" count="1" selected="0">
            <x v="82"/>
          </reference>
          <reference field="5" count="1">
            <x v="503"/>
          </reference>
        </references>
      </pivotArea>
    </format>
    <format dxfId="3506">
      <pivotArea dataOnly="0" labelOnly="1" fieldPosition="0">
        <references count="6">
          <reference field="0" count="1" selected="0">
            <x v="26"/>
          </reference>
          <reference field="1" count="1" selected="0">
            <x v="1"/>
          </reference>
          <reference field="2" count="1" selected="0">
            <x v="4"/>
          </reference>
          <reference field="3" count="1" selected="0">
            <x v="14"/>
          </reference>
          <reference field="4" count="1" selected="0">
            <x v="28"/>
          </reference>
          <reference field="5" count="1">
            <x v="467"/>
          </reference>
        </references>
      </pivotArea>
    </format>
    <format dxfId="3505">
      <pivotArea dataOnly="0" labelOnly="1" fieldPosition="0">
        <references count="6">
          <reference field="0" count="1" selected="0">
            <x v="26"/>
          </reference>
          <reference field="1" count="1" selected="0">
            <x v="1"/>
          </reference>
          <reference field="2" count="1" selected="0">
            <x v="6"/>
          </reference>
          <reference field="3" count="1" selected="0">
            <x v="14"/>
          </reference>
          <reference field="4" count="1" selected="0">
            <x v="28"/>
          </reference>
          <reference field="5" count="1">
            <x v="460"/>
          </reference>
        </references>
      </pivotArea>
    </format>
    <format dxfId="3504">
      <pivotArea dataOnly="0" labelOnly="1" fieldPosition="0">
        <references count="6">
          <reference field="0" count="1" selected="0">
            <x v="26"/>
          </reference>
          <reference field="1" count="1" selected="0">
            <x v="1"/>
          </reference>
          <reference field="2" count="1" selected="0">
            <x v="12"/>
          </reference>
          <reference field="3" count="1" selected="0">
            <x v="14"/>
          </reference>
          <reference field="4" count="1" selected="0">
            <x v="28"/>
          </reference>
          <reference field="5" count="1">
            <x v="461"/>
          </reference>
        </references>
      </pivotArea>
    </format>
    <format dxfId="3503">
      <pivotArea dataOnly="0" labelOnly="1" fieldPosition="0">
        <references count="6">
          <reference field="0" count="1" selected="0">
            <x v="26"/>
          </reference>
          <reference field="1" count="1" selected="0">
            <x v="1"/>
          </reference>
          <reference field="2" count="1" selected="0">
            <x v="14"/>
          </reference>
          <reference field="3" count="1" selected="0">
            <x v="14"/>
          </reference>
          <reference field="4" count="1" selected="0">
            <x v="28"/>
          </reference>
          <reference field="5" count="1">
            <x v="451"/>
          </reference>
        </references>
      </pivotArea>
    </format>
    <format dxfId="3502">
      <pivotArea dataOnly="0" labelOnly="1" fieldPosition="0">
        <references count="6">
          <reference field="0" count="1" selected="0">
            <x v="26"/>
          </reference>
          <reference field="1" count="1" selected="0">
            <x v="1"/>
          </reference>
          <reference field="2" count="1" selected="0">
            <x v="15"/>
          </reference>
          <reference field="3" count="1" selected="0">
            <x v="14"/>
          </reference>
          <reference field="4" count="1" selected="0">
            <x v="28"/>
          </reference>
          <reference field="5" count="1">
            <x v="458"/>
          </reference>
        </references>
      </pivotArea>
    </format>
    <format dxfId="3501">
      <pivotArea dataOnly="0" labelOnly="1" fieldPosition="0">
        <references count="6">
          <reference field="0" count="1" selected="0">
            <x v="26"/>
          </reference>
          <reference field="1" count="1" selected="0">
            <x v="1"/>
          </reference>
          <reference field="2" count="1" selected="0">
            <x v="18"/>
          </reference>
          <reference field="3" count="1" selected="0">
            <x v="14"/>
          </reference>
          <reference field="4" count="1" selected="0">
            <x v="28"/>
          </reference>
          <reference field="5" count="1">
            <x v="447"/>
          </reference>
        </references>
      </pivotArea>
    </format>
    <format dxfId="3500">
      <pivotArea dataOnly="0" labelOnly="1" fieldPosition="0">
        <references count="6">
          <reference field="0" count="1" selected="0">
            <x v="26"/>
          </reference>
          <reference field="1" count="1" selected="0">
            <x v="1"/>
          </reference>
          <reference field="2" count="1" selected="0">
            <x v="19"/>
          </reference>
          <reference field="3" count="1" selected="0">
            <x v="14"/>
          </reference>
          <reference field="4" count="1" selected="0">
            <x v="28"/>
          </reference>
          <reference field="5" count="1">
            <x v="450"/>
          </reference>
        </references>
      </pivotArea>
    </format>
    <format dxfId="3499">
      <pivotArea dataOnly="0" labelOnly="1" fieldPosition="0">
        <references count="6">
          <reference field="0" count="1" selected="0">
            <x v="26"/>
          </reference>
          <reference field="1" count="1" selected="0">
            <x v="1"/>
          </reference>
          <reference field="2" count="1" selected="0">
            <x v="20"/>
          </reference>
          <reference field="3" count="1" selected="0">
            <x v="14"/>
          </reference>
          <reference field="4" count="1" selected="0">
            <x v="28"/>
          </reference>
          <reference field="5" count="1">
            <x v="468"/>
          </reference>
        </references>
      </pivotArea>
    </format>
    <format dxfId="3498">
      <pivotArea dataOnly="0" labelOnly="1" fieldPosition="0">
        <references count="6">
          <reference field="0" count="1" selected="0">
            <x v="26"/>
          </reference>
          <reference field="1" count="1" selected="0">
            <x v="1"/>
          </reference>
          <reference field="2" count="1" selected="0">
            <x v="24"/>
          </reference>
          <reference field="3" count="1" selected="0">
            <x v="14"/>
          </reference>
          <reference field="4" count="1" selected="0">
            <x v="28"/>
          </reference>
          <reference field="5" count="1">
            <x v="449"/>
          </reference>
        </references>
      </pivotArea>
    </format>
    <format dxfId="3497">
      <pivotArea dataOnly="0" labelOnly="1" fieldPosition="0">
        <references count="6">
          <reference field="0" count="1" selected="0">
            <x v="26"/>
          </reference>
          <reference field="1" count="1" selected="0">
            <x v="1"/>
          </reference>
          <reference field="2" count="1" selected="0">
            <x v="26"/>
          </reference>
          <reference field="3" count="1" selected="0">
            <x v="14"/>
          </reference>
          <reference field="4" count="1" selected="0">
            <x v="28"/>
          </reference>
          <reference field="5" count="1">
            <x v="472"/>
          </reference>
        </references>
      </pivotArea>
    </format>
    <format dxfId="3496">
      <pivotArea dataOnly="0" labelOnly="1" fieldPosition="0">
        <references count="6">
          <reference field="0" count="1" selected="0">
            <x v="26"/>
          </reference>
          <reference field="1" count="1" selected="0">
            <x v="1"/>
          </reference>
          <reference field="2" count="1" selected="0">
            <x v="27"/>
          </reference>
          <reference field="3" count="1" selected="0">
            <x v="14"/>
          </reference>
          <reference field="4" count="1" selected="0">
            <x v="28"/>
          </reference>
          <reference field="5" count="1">
            <x v="564"/>
          </reference>
        </references>
      </pivotArea>
    </format>
    <format dxfId="3495">
      <pivotArea dataOnly="0" labelOnly="1" fieldPosition="0">
        <references count="6">
          <reference field="0" count="1" selected="0">
            <x v="26"/>
          </reference>
          <reference field="1" count="1" selected="0">
            <x v="1"/>
          </reference>
          <reference field="2" count="1" selected="0">
            <x v="30"/>
          </reference>
          <reference field="3" count="1" selected="0">
            <x v="14"/>
          </reference>
          <reference field="4" count="1" selected="0">
            <x v="28"/>
          </reference>
          <reference field="5" count="1">
            <x v="88"/>
          </reference>
        </references>
      </pivotArea>
    </format>
    <format dxfId="3494">
      <pivotArea dataOnly="0" labelOnly="1" fieldPosition="0">
        <references count="6">
          <reference field="0" count="1" selected="0">
            <x v="26"/>
          </reference>
          <reference field="1" count="1" selected="0">
            <x v="2"/>
          </reference>
          <reference field="2" count="1" selected="0">
            <x v="16"/>
          </reference>
          <reference field="3" count="1" selected="0">
            <x v="14"/>
          </reference>
          <reference field="4" count="1" selected="0">
            <x v="80"/>
          </reference>
          <reference field="5" count="1">
            <x v="328"/>
          </reference>
        </references>
      </pivotArea>
    </format>
    <format dxfId="3493">
      <pivotArea dataOnly="0" labelOnly="1" fieldPosition="0">
        <references count="6">
          <reference field="0" count="1" selected="0">
            <x v="26"/>
          </reference>
          <reference field="1" count="1" selected="0">
            <x v="2"/>
          </reference>
          <reference field="2" count="1" selected="0">
            <x v="34"/>
          </reference>
          <reference field="3" count="1" selected="0">
            <x v="14"/>
          </reference>
          <reference field="4" count="1" selected="0">
            <x v="80"/>
          </reference>
          <reference field="5" count="1">
            <x v="263"/>
          </reference>
        </references>
      </pivotArea>
    </format>
    <format dxfId="3492">
      <pivotArea dataOnly="0" labelOnly="1" fieldPosition="0">
        <references count="6">
          <reference field="0" count="1" selected="0">
            <x v="26"/>
          </reference>
          <reference field="1" count="1" selected="0">
            <x v="2"/>
          </reference>
          <reference field="2" count="1" selected="0">
            <x v="41"/>
          </reference>
          <reference field="3" count="1" selected="0">
            <x v="14"/>
          </reference>
          <reference field="4" count="1" selected="0">
            <x v="80"/>
          </reference>
          <reference field="5" count="1">
            <x v="266"/>
          </reference>
        </references>
      </pivotArea>
    </format>
    <format dxfId="3491">
      <pivotArea dataOnly="0" labelOnly="1" fieldPosition="0">
        <references count="6">
          <reference field="0" count="1" selected="0">
            <x v="26"/>
          </reference>
          <reference field="1" count="1" selected="0">
            <x v="4"/>
          </reference>
          <reference field="2" count="1" selected="0">
            <x v="4"/>
          </reference>
          <reference field="3" count="1" selected="0">
            <x v="14"/>
          </reference>
          <reference field="4" count="1" selected="0">
            <x v="6"/>
          </reference>
          <reference field="5" count="1">
            <x v="6"/>
          </reference>
        </references>
      </pivotArea>
    </format>
    <format dxfId="3490">
      <pivotArea dataOnly="0" labelOnly="1" fieldPosition="0">
        <references count="6">
          <reference field="0" count="1" selected="0">
            <x v="26"/>
          </reference>
          <reference field="1" count="1" selected="0">
            <x v="4"/>
          </reference>
          <reference field="2" count="1" selected="0">
            <x v="8"/>
          </reference>
          <reference field="3" count="1" selected="0">
            <x v="14"/>
          </reference>
          <reference field="4" count="1" selected="0">
            <x v="6"/>
          </reference>
          <reference field="5" count="1">
            <x v="5"/>
          </reference>
        </references>
      </pivotArea>
    </format>
    <format dxfId="3489">
      <pivotArea dataOnly="0" labelOnly="1" fieldPosition="0">
        <references count="6">
          <reference field="0" count="1" selected="0">
            <x v="26"/>
          </reference>
          <reference field="1" count="1" selected="0">
            <x v="4"/>
          </reference>
          <reference field="2" count="1" selected="0">
            <x v="10"/>
          </reference>
          <reference field="3" count="1" selected="0">
            <x v="14"/>
          </reference>
          <reference field="4" count="1" selected="0">
            <x v="6"/>
          </reference>
          <reference field="5" count="1">
            <x v="556"/>
          </reference>
        </references>
      </pivotArea>
    </format>
    <format dxfId="3488">
      <pivotArea dataOnly="0" labelOnly="1" fieldPosition="0">
        <references count="6">
          <reference field="0" count="1" selected="0">
            <x v="26"/>
          </reference>
          <reference field="1" count="1" selected="0">
            <x v="4"/>
          </reference>
          <reference field="2" count="1" selected="0">
            <x v="11"/>
          </reference>
          <reference field="3" count="1" selected="0">
            <x v="14"/>
          </reference>
          <reference field="4" count="1" selected="0">
            <x v="6"/>
          </reference>
          <reference field="5" count="2">
            <x v="181"/>
            <x v="535"/>
          </reference>
        </references>
      </pivotArea>
    </format>
    <format dxfId="3487">
      <pivotArea dataOnly="0" labelOnly="1" fieldPosition="0">
        <references count="6">
          <reference field="0" count="1" selected="0">
            <x v="26"/>
          </reference>
          <reference field="1" count="1" selected="0">
            <x v="4"/>
          </reference>
          <reference field="2" count="1" selected="0">
            <x v="12"/>
          </reference>
          <reference field="3" count="1" selected="0">
            <x v="14"/>
          </reference>
          <reference field="4" count="1" selected="0">
            <x v="6"/>
          </reference>
          <reference field="5" count="2">
            <x v="182"/>
            <x v="373"/>
          </reference>
        </references>
      </pivotArea>
    </format>
    <format dxfId="3486">
      <pivotArea dataOnly="0" labelOnly="1" fieldPosition="0">
        <references count="6">
          <reference field="0" count="1" selected="0">
            <x v="26"/>
          </reference>
          <reference field="1" count="1" selected="0">
            <x v="4"/>
          </reference>
          <reference field="2" count="1" selected="0">
            <x v="14"/>
          </reference>
          <reference field="3" count="1" selected="0">
            <x v="14"/>
          </reference>
          <reference field="4" count="1" selected="0">
            <x v="6"/>
          </reference>
          <reference field="5" count="1">
            <x v="534"/>
          </reference>
        </references>
      </pivotArea>
    </format>
    <format dxfId="3485">
      <pivotArea dataOnly="0" labelOnly="1" fieldPosition="0">
        <references count="6">
          <reference field="0" count="1" selected="0">
            <x v="26"/>
          </reference>
          <reference field="1" count="1" selected="0">
            <x v="4"/>
          </reference>
          <reference field="2" count="1" selected="0">
            <x v="16"/>
          </reference>
          <reference field="3" count="1" selected="0">
            <x v="14"/>
          </reference>
          <reference field="4" count="1" selected="0">
            <x v="6"/>
          </reference>
          <reference field="5" count="1">
            <x v="133"/>
          </reference>
        </references>
      </pivotArea>
    </format>
    <format dxfId="3484">
      <pivotArea dataOnly="0" labelOnly="1" fieldPosition="0">
        <references count="6">
          <reference field="0" count="1" selected="0">
            <x v="26"/>
          </reference>
          <reference field="1" count="1" selected="0">
            <x v="6"/>
          </reference>
          <reference field="2" count="1" selected="0">
            <x v="6"/>
          </reference>
          <reference field="3" count="1" selected="0">
            <x v="14"/>
          </reference>
          <reference field="4" count="1" selected="0">
            <x v="56"/>
          </reference>
          <reference field="5" count="2">
            <x v="7"/>
            <x v="374"/>
          </reference>
        </references>
      </pivotArea>
    </format>
    <format dxfId="3483">
      <pivotArea dataOnly="0" labelOnly="1" fieldPosition="0">
        <references count="6">
          <reference field="0" count="1" selected="0">
            <x v="26"/>
          </reference>
          <reference field="1" count="1" selected="0">
            <x v="6"/>
          </reference>
          <reference field="2" count="1" selected="0">
            <x v="8"/>
          </reference>
          <reference field="3" count="1" selected="0">
            <x v="14"/>
          </reference>
          <reference field="4" count="1" selected="0">
            <x v="56"/>
          </reference>
          <reference field="5" count="2">
            <x v="375"/>
            <x v="615"/>
          </reference>
        </references>
      </pivotArea>
    </format>
    <format dxfId="3482">
      <pivotArea dataOnly="0" labelOnly="1" fieldPosition="0">
        <references count="6">
          <reference field="0" count="1" selected="0">
            <x v="26"/>
          </reference>
          <reference field="1" count="1" selected="0">
            <x v="6"/>
          </reference>
          <reference field="2" count="1" selected="0">
            <x v="10"/>
          </reference>
          <reference field="3" count="1" selected="0">
            <x v="14"/>
          </reference>
          <reference field="4" count="1" selected="0">
            <x v="56"/>
          </reference>
          <reference field="5" count="1">
            <x v="128"/>
          </reference>
        </references>
      </pivotArea>
    </format>
    <format dxfId="3481">
      <pivotArea dataOnly="0" labelOnly="1" fieldPosition="0">
        <references count="6">
          <reference field="0" count="1" selected="0">
            <x v="26"/>
          </reference>
          <reference field="1" count="1" selected="0">
            <x v="6"/>
          </reference>
          <reference field="2" count="1" selected="0">
            <x v="11"/>
          </reference>
          <reference field="3" count="1" selected="0">
            <x v="14"/>
          </reference>
          <reference field="4" count="1" selected="0">
            <x v="56"/>
          </reference>
          <reference field="5" count="1">
            <x v="175"/>
          </reference>
        </references>
      </pivotArea>
    </format>
    <format dxfId="3480">
      <pivotArea dataOnly="0" labelOnly="1" fieldPosition="0">
        <references count="6">
          <reference field="0" count="1" selected="0">
            <x v="26"/>
          </reference>
          <reference field="1" count="1" selected="0">
            <x v="6"/>
          </reference>
          <reference field="2" count="1" selected="0">
            <x v="14"/>
          </reference>
          <reference field="3" count="1" selected="0">
            <x v="14"/>
          </reference>
          <reference field="4" count="1" selected="0">
            <x v="56"/>
          </reference>
          <reference field="5" count="1">
            <x v="607"/>
          </reference>
        </references>
      </pivotArea>
    </format>
    <format dxfId="3479">
      <pivotArea dataOnly="0" labelOnly="1" fieldPosition="0">
        <references count="6">
          <reference field="0" count="1" selected="0">
            <x v="26"/>
          </reference>
          <reference field="1" count="1" selected="0">
            <x v="6"/>
          </reference>
          <reference field="2" count="1" selected="0">
            <x v="15"/>
          </reference>
          <reference field="3" count="1" selected="0">
            <x v="14"/>
          </reference>
          <reference field="4" count="1" selected="0">
            <x v="56"/>
          </reference>
          <reference field="5" count="1">
            <x v="606"/>
          </reference>
        </references>
      </pivotArea>
    </format>
    <format dxfId="3478">
      <pivotArea dataOnly="0" labelOnly="1" fieldPosition="0">
        <references count="6">
          <reference field="0" count="1" selected="0">
            <x v="26"/>
          </reference>
          <reference field="1" count="1" selected="0">
            <x v="6"/>
          </reference>
          <reference field="2" count="1" selected="0">
            <x v="16"/>
          </reference>
          <reference field="3" count="1" selected="0">
            <x v="14"/>
          </reference>
          <reference field="4" count="1" selected="0">
            <x v="56"/>
          </reference>
          <reference field="5" count="1">
            <x v="171"/>
          </reference>
        </references>
      </pivotArea>
    </format>
    <format dxfId="3477">
      <pivotArea dataOnly="0" labelOnly="1" fieldPosition="0">
        <references count="6">
          <reference field="0" count="1" selected="0">
            <x v="26"/>
          </reference>
          <reference field="1" count="1" selected="0">
            <x v="6"/>
          </reference>
          <reference field="2" count="1" selected="0">
            <x v="18"/>
          </reference>
          <reference field="3" count="1" selected="0">
            <x v="14"/>
          </reference>
          <reference field="4" count="1" selected="0">
            <x v="56"/>
          </reference>
          <reference field="5" count="1">
            <x v="620"/>
          </reference>
        </references>
      </pivotArea>
    </format>
    <format dxfId="3476">
      <pivotArea dataOnly="0" labelOnly="1" fieldPosition="0">
        <references count="6">
          <reference field="0" count="1" selected="0">
            <x v="27"/>
          </reference>
          <reference field="1" count="1" selected="0">
            <x v="1"/>
          </reference>
          <reference field="2" count="1" selected="0">
            <x v="2"/>
          </reference>
          <reference field="3" count="1" selected="0">
            <x v="34"/>
          </reference>
          <reference field="4" count="1" selected="0">
            <x v="28"/>
          </reference>
          <reference field="5" count="1">
            <x v="456"/>
          </reference>
        </references>
      </pivotArea>
    </format>
    <format dxfId="3475">
      <pivotArea dataOnly="0" labelOnly="1" fieldPosition="0">
        <references count="6">
          <reference field="0" count="1" selected="0">
            <x v="27"/>
          </reference>
          <reference field="1" count="1" selected="0">
            <x v="1"/>
          </reference>
          <reference field="2" count="1" selected="0">
            <x v="4"/>
          </reference>
          <reference field="3" count="1" selected="0">
            <x v="34"/>
          </reference>
          <reference field="4" count="1" selected="0">
            <x v="28"/>
          </reference>
          <reference field="5" count="1">
            <x v="467"/>
          </reference>
        </references>
      </pivotArea>
    </format>
    <format dxfId="3474">
      <pivotArea dataOnly="0" labelOnly="1" fieldPosition="0">
        <references count="6">
          <reference field="0" count="1" selected="0">
            <x v="27"/>
          </reference>
          <reference field="1" count="1" selected="0">
            <x v="1"/>
          </reference>
          <reference field="2" count="1" selected="0">
            <x v="6"/>
          </reference>
          <reference field="3" count="1" selected="0">
            <x v="34"/>
          </reference>
          <reference field="4" count="1" selected="0">
            <x v="28"/>
          </reference>
          <reference field="5" count="1">
            <x v="460"/>
          </reference>
        </references>
      </pivotArea>
    </format>
    <format dxfId="3473">
      <pivotArea dataOnly="0" labelOnly="1" fieldPosition="0">
        <references count="6">
          <reference field="0" count="1" selected="0">
            <x v="27"/>
          </reference>
          <reference field="1" count="1" selected="0">
            <x v="1"/>
          </reference>
          <reference field="2" count="1" selected="0">
            <x v="11"/>
          </reference>
          <reference field="3" count="1" selected="0">
            <x v="34"/>
          </reference>
          <reference field="4" count="1" selected="0">
            <x v="28"/>
          </reference>
          <reference field="5" count="1">
            <x v="452"/>
          </reference>
        </references>
      </pivotArea>
    </format>
    <format dxfId="3472">
      <pivotArea dataOnly="0" labelOnly="1" fieldPosition="0">
        <references count="6">
          <reference field="0" count="1" selected="0">
            <x v="27"/>
          </reference>
          <reference field="1" count="1" selected="0">
            <x v="1"/>
          </reference>
          <reference field="2" count="1" selected="0">
            <x v="12"/>
          </reference>
          <reference field="3" count="1" selected="0">
            <x v="34"/>
          </reference>
          <reference field="4" count="1" selected="0">
            <x v="28"/>
          </reference>
          <reference field="5" count="1">
            <x v="461"/>
          </reference>
        </references>
      </pivotArea>
    </format>
    <format dxfId="3471">
      <pivotArea dataOnly="0" labelOnly="1" fieldPosition="0">
        <references count="6">
          <reference field="0" count="1" selected="0">
            <x v="27"/>
          </reference>
          <reference field="1" count="1" selected="0">
            <x v="1"/>
          </reference>
          <reference field="2" count="1" selected="0">
            <x v="14"/>
          </reference>
          <reference field="3" count="1" selected="0">
            <x v="34"/>
          </reference>
          <reference field="4" count="1" selected="0">
            <x v="28"/>
          </reference>
          <reference field="5" count="1">
            <x v="451"/>
          </reference>
        </references>
      </pivotArea>
    </format>
    <format dxfId="3470">
      <pivotArea dataOnly="0" labelOnly="1" fieldPosition="0">
        <references count="6">
          <reference field="0" count="1" selected="0">
            <x v="27"/>
          </reference>
          <reference field="1" count="1" selected="0">
            <x v="1"/>
          </reference>
          <reference field="2" count="1" selected="0">
            <x v="15"/>
          </reference>
          <reference field="3" count="1" selected="0">
            <x v="34"/>
          </reference>
          <reference field="4" count="1" selected="0">
            <x v="28"/>
          </reference>
          <reference field="5" count="1">
            <x v="458"/>
          </reference>
        </references>
      </pivotArea>
    </format>
    <format dxfId="3469">
      <pivotArea dataOnly="0" labelOnly="1" fieldPosition="0">
        <references count="6">
          <reference field="0" count="1" selected="0">
            <x v="27"/>
          </reference>
          <reference field="1" count="1" selected="0">
            <x v="1"/>
          </reference>
          <reference field="2" count="1" selected="0">
            <x v="18"/>
          </reference>
          <reference field="3" count="1" selected="0">
            <x v="34"/>
          </reference>
          <reference field="4" count="1" selected="0">
            <x v="28"/>
          </reference>
          <reference field="5" count="1">
            <x v="447"/>
          </reference>
        </references>
      </pivotArea>
    </format>
    <format dxfId="3468">
      <pivotArea dataOnly="0" labelOnly="1" fieldPosition="0">
        <references count="6">
          <reference field="0" count="1" selected="0">
            <x v="27"/>
          </reference>
          <reference field="1" count="1" selected="0">
            <x v="1"/>
          </reference>
          <reference field="2" count="1" selected="0">
            <x v="19"/>
          </reference>
          <reference field="3" count="1" selected="0">
            <x v="34"/>
          </reference>
          <reference field="4" count="1" selected="0">
            <x v="28"/>
          </reference>
          <reference field="5" count="1">
            <x v="450"/>
          </reference>
        </references>
      </pivotArea>
    </format>
    <format dxfId="3467">
      <pivotArea dataOnly="0" labelOnly="1" fieldPosition="0">
        <references count="6">
          <reference field="0" count="1" selected="0">
            <x v="27"/>
          </reference>
          <reference field="1" count="1" selected="0">
            <x v="1"/>
          </reference>
          <reference field="2" count="1" selected="0">
            <x v="20"/>
          </reference>
          <reference field="3" count="1" selected="0">
            <x v="34"/>
          </reference>
          <reference field="4" count="1" selected="0">
            <x v="28"/>
          </reference>
          <reference field="5" count="1">
            <x v="468"/>
          </reference>
        </references>
      </pivotArea>
    </format>
    <format dxfId="3466">
      <pivotArea dataOnly="0" labelOnly="1" fieldPosition="0">
        <references count="6">
          <reference field="0" count="1" selected="0">
            <x v="27"/>
          </reference>
          <reference field="1" count="1" selected="0">
            <x v="1"/>
          </reference>
          <reference field="2" count="1" selected="0">
            <x v="22"/>
          </reference>
          <reference field="3" count="1" selected="0">
            <x v="34"/>
          </reference>
          <reference field="4" count="1" selected="0">
            <x v="28"/>
          </reference>
          <reference field="5" count="1">
            <x v="475"/>
          </reference>
        </references>
      </pivotArea>
    </format>
    <format dxfId="3465">
      <pivotArea dataOnly="0" labelOnly="1" fieldPosition="0">
        <references count="6">
          <reference field="0" count="1" selected="0">
            <x v="27"/>
          </reference>
          <reference field="1" count="1" selected="0">
            <x v="1"/>
          </reference>
          <reference field="2" count="1" selected="0">
            <x v="24"/>
          </reference>
          <reference field="3" count="1" selected="0">
            <x v="34"/>
          </reference>
          <reference field="4" count="1" selected="0">
            <x v="28"/>
          </reference>
          <reference field="5" count="1">
            <x v="449"/>
          </reference>
        </references>
      </pivotArea>
    </format>
    <format dxfId="3464">
      <pivotArea dataOnly="0" labelOnly="1" fieldPosition="0">
        <references count="6">
          <reference field="0" count="1" selected="0">
            <x v="27"/>
          </reference>
          <reference field="1" count="1" selected="0">
            <x v="1"/>
          </reference>
          <reference field="2" count="1" selected="0">
            <x v="26"/>
          </reference>
          <reference field="3" count="1" selected="0">
            <x v="34"/>
          </reference>
          <reference field="4" count="1" selected="0">
            <x v="28"/>
          </reference>
          <reference field="5" count="1">
            <x v="472"/>
          </reference>
        </references>
      </pivotArea>
    </format>
    <format dxfId="3463">
      <pivotArea dataOnly="0" labelOnly="1" fieldPosition="0">
        <references count="6">
          <reference field="0" count="1" selected="0">
            <x v="27"/>
          </reference>
          <reference field="1" count="1" selected="0">
            <x v="1"/>
          </reference>
          <reference field="2" count="1" selected="0">
            <x v="27"/>
          </reference>
          <reference field="3" count="1" selected="0">
            <x v="34"/>
          </reference>
          <reference field="4" count="1" selected="0">
            <x v="28"/>
          </reference>
          <reference field="5" count="1">
            <x v="564"/>
          </reference>
        </references>
      </pivotArea>
    </format>
    <format dxfId="3462">
      <pivotArea dataOnly="0" labelOnly="1" fieldPosition="0">
        <references count="6">
          <reference field="0" count="1" selected="0">
            <x v="27"/>
          </reference>
          <reference field="1" count="1" selected="0">
            <x v="1"/>
          </reference>
          <reference field="2" count="1" selected="0">
            <x v="28"/>
          </reference>
          <reference field="3" count="1" selected="0">
            <x v="34"/>
          </reference>
          <reference field="4" count="1" selected="0">
            <x v="28"/>
          </reference>
          <reference field="5" count="1">
            <x v="465"/>
          </reference>
        </references>
      </pivotArea>
    </format>
    <format dxfId="3461">
      <pivotArea dataOnly="0" labelOnly="1" fieldPosition="0">
        <references count="6">
          <reference field="0" count="1" selected="0">
            <x v="27"/>
          </reference>
          <reference field="1" count="1" selected="0">
            <x v="1"/>
          </reference>
          <reference field="2" count="1" selected="0">
            <x v="30"/>
          </reference>
          <reference field="3" count="1" selected="0">
            <x v="34"/>
          </reference>
          <reference field="4" count="1" selected="0">
            <x v="28"/>
          </reference>
          <reference field="5" count="1">
            <x v="561"/>
          </reference>
        </references>
      </pivotArea>
    </format>
    <format dxfId="3460">
      <pivotArea dataOnly="0" labelOnly="1" fieldPosition="0">
        <references count="6">
          <reference field="0" count="1" selected="0">
            <x v="27"/>
          </reference>
          <reference field="1" count="1" selected="0">
            <x v="1"/>
          </reference>
          <reference field="2" count="1" selected="0">
            <x v="49"/>
          </reference>
          <reference field="3" count="1" selected="0">
            <x v="34"/>
          </reference>
          <reference field="4" count="1" selected="0">
            <x v="28"/>
          </reference>
          <reference field="5" count="1">
            <x v="322"/>
          </reference>
        </references>
      </pivotArea>
    </format>
    <format dxfId="3459">
      <pivotArea dataOnly="0" labelOnly="1" fieldPosition="0">
        <references count="6">
          <reference field="0" count="1" selected="0">
            <x v="27"/>
          </reference>
          <reference field="1" count="1" selected="0">
            <x v="1"/>
          </reference>
          <reference field="2" count="1" selected="0">
            <x v="50"/>
          </reference>
          <reference field="3" count="1" selected="0">
            <x v="34"/>
          </reference>
          <reference field="4" count="1" selected="0">
            <x v="28"/>
          </reference>
          <reference field="5" count="1">
            <x v="324"/>
          </reference>
        </references>
      </pivotArea>
    </format>
    <format dxfId="3458">
      <pivotArea dataOnly="0" labelOnly="1" fieldPosition="0">
        <references count="6">
          <reference field="0" count="1" selected="0">
            <x v="27"/>
          </reference>
          <reference field="1" count="1" selected="0">
            <x v="1"/>
          </reference>
          <reference field="2" count="1" selected="0">
            <x v="51"/>
          </reference>
          <reference field="3" count="1" selected="0">
            <x v="34"/>
          </reference>
          <reference field="4" count="1" selected="0">
            <x v="28"/>
          </reference>
          <reference field="5" count="1">
            <x v="326"/>
          </reference>
        </references>
      </pivotArea>
    </format>
    <format dxfId="3457">
      <pivotArea dataOnly="0" labelOnly="1" fieldPosition="0">
        <references count="6">
          <reference field="0" count="1" selected="0">
            <x v="27"/>
          </reference>
          <reference field="1" count="1" selected="0">
            <x v="2"/>
          </reference>
          <reference field="2" count="1" selected="0">
            <x v="14"/>
          </reference>
          <reference field="3" count="1" selected="0">
            <x v="34"/>
          </reference>
          <reference field="4" count="1" selected="0">
            <x v="80"/>
          </reference>
          <reference field="5" count="1">
            <x v="331"/>
          </reference>
        </references>
      </pivotArea>
    </format>
    <format dxfId="3456">
      <pivotArea dataOnly="0" labelOnly="1" fieldPosition="0">
        <references count="6">
          <reference field="0" count="1" selected="0">
            <x v="27"/>
          </reference>
          <reference field="1" count="1" selected="0">
            <x v="2"/>
          </reference>
          <reference field="2" count="1" selected="0">
            <x v="16"/>
          </reference>
          <reference field="3" count="1" selected="0">
            <x v="34"/>
          </reference>
          <reference field="4" count="1" selected="0">
            <x v="80"/>
          </reference>
          <reference field="5" count="1">
            <x v="328"/>
          </reference>
        </references>
      </pivotArea>
    </format>
    <format dxfId="3455">
      <pivotArea dataOnly="0" labelOnly="1" fieldPosition="0">
        <references count="6">
          <reference field="0" count="1" selected="0">
            <x v="27"/>
          </reference>
          <reference field="1" count="1" selected="0">
            <x v="2"/>
          </reference>
          <reference field="2" count="1" selected="0">
            <x v="18"/>
          </reference>
          <reference field="3" count="1" selected="0">
            <x v="34"/>
          </reference>
          <reference field="4" count="1" selected="0">
            <x v="80"/>
          </reference>
          <reference field="5" count="1">
            <x v="320"/>
          </reference>
        </references>
      </pivotArea>
    </format>
    <format dxfId="3454">
      <pivotArea dataOnly="0" labelOnly="1" fieldPosition="0">
        <references count="6">
          <reference field="0" count="1" selected="0">
            <x v="27"/>
          </reference>
          <reference field="1" count="1" selected="0">
            <x v="2"/>
          </reference>
          <reference field="2" count="1" selected="0">
            <x v="29"/>
          </reference>
          <reference field="3" count="1" selected="0">
            <x v="34"/>
          </reference>
          <reference field="4" count="1" selected="0">
            <x v="80"/>
          </reference>
          <reference field="5" count="1">
            <x v="270"/>
          </reference>
        </references>
      </pivotArea>
    </format>
    <format dxfId="3453">
      <pivotArea dataOnly="0" labelOnly="1" fieldPosition="0">
        <references count="6">
          <reference field="0" count="1" selected="0">
            <x v="27"/>
          </reference>
          <reference field="1" count="1" selected="0">
            <x v="2"/>
          </reference>
          <reference field="2" count="1" selected="0">
            <x v="31"/>
          </reference>
          <reference field="3" count="1" selected="0">
            <x v="34"/>
          </reference>
          <reference field="4" count="1" selected="0">
            <x v="80"/>
          </reference>
          <reference field="5" count="1">
            <x v="259"/>
          </reference>
        </references>
      </pivotArea>
    </format>
    <format dxfId="3452">
      <pivotArea dataOnly="0" labelOnly="1" fieldPosition="0">
        <references count="6">
          <reference field="0" count="1" selected="0">
            <x v="27"/>
          </reference>
          <reference field="1" count="1" selected="0">
            <x v="2"/>
          </reference>
          <reference field="2" count="1" selected="0">
            <x v="33"/>
          </reference>
          <reference field="3" count="1" selected="0">
            <x v="34"/>
          </reference>
          <reference field="4" count="1" selected="0">
            <x v="80"/>
          </reference>
          <reference field="5" count="1">
            <x v="265"/>
          </reference>
        </references>
      </pivotArea>
    </format>
    <format dxfId="3451">
      <pivotArea dataOnly="0" labelOnly="1" fieldPosition="0">
        <references count="6">
          <reference field="0" count="1" selected="0">
            <x v="27"/>
          </reference>
          <reference field="1" count="1" selected="0">
            <x v="2"/>
          </reference>
          <reference field="2" count="1" selected="0">
            <x v="34"/>
          </reference>
          <reference field="3" count="1" selected="0">
            <x v="34"/>
          </reference>
          <reference field="4" count="1" selected="0">
            <x v="80"/>
          </reference>
          <reference field="5" count="1">
            <x v="263"/>
          </reference>
        </references>
      </pivotArea>
    </format>
    <format dxfId="3450">
      <pivotArea dataOnly="0" labelOnly="1" fieldPosition="0">
        <references count="6">
          <reference field="0" count="1" selected="0">
            <x v="27"/>
          </reference>
          <reference field="1" count="1" selected="0">
            <x v="2"/>
          </reference>
          <reference field="2" count="1" selected="0">
            <x v="38"/>
          </reference>
          <reference field="3" count="1" selected="0">
            <x v="34"/>
          </reference>
          <reference field="4" count="1" selected="0">
            <x v="80"/>
          </reference>
          <reference field="5" count="1">
            <x v="272"/>
          </reference>
        </references>
      </pivotArea>
    </format>
    <format dxfId="3449">
      <pivotArea dataOnly="0" labelOnly="1" fieldPosition="0">
        <references count="6">
          <reference field="0" count="1" selected="0">
            <x v="27"/>
          </reference>
          <reference field="1" count="1" selected="0">
            <x v="2"/>
          </reference>
          <reference field="2" count="1" selected="0">
            <x v="41"/>
          </reference>
          <reference field="3" count="1" selected="0">
            <x v="34"/>
          </reference>
          <reference field="4" count="1" selected="0">
            <x v="80"/>
          </reference>
          <reference field="5" count="1">
            <x v="266"/>
          </reference>
        </references>
      </pivotArea>
    </format>
    <format dxfId="3448">
      <pivotArea dataOnly="0" labelOnly="1" fieldPosition="0">
        <references count="6">
          <reference field="0" count="1" selected="0">
            <x v="27"/>
          </reference>
          <reference field="1" count="1" selected="0">
            <x v="2"/>
          </reference>
          <reference field="2" count="1" selected="0">
            <x v="54"/>
          </reference>
          <reference field="3" count="1" selected="0">
            <x v="34"/>
          </reference>
          <reference field="4" count="1" selected="0">
            <x v="80"/>
          </reference>
          <reference field="5" count="1">
            <x v="580"/>
          </reference>
        </references>
      </pivotArea>
    </format>
    <format dxfId="3447">
      <pivotArea dataOnly="0" labelOnly="1" fieldPosition="0">
        <references count="6">
          <reference field="0" count="1" selected="0">
            <x v="27"/>
          </reference>
          <reference field="1" count="1" selected="0">
            <x v="2"/>
          </reference>
          <reference field="2" count="1" selected="0">
            <x v="56"/>
          </reference>
          <reference field="3" count="1" selected="0">
            <x v="34"/>
          </reference>
          <reference field="4" count="1" selected="0">
            <x v="80"/>
          </reference>
          <reference field="5" count="1">
            <x v="576"/>
          </reference>
        </references>
      </pivotArea>
    </format>
    <format dxfId="3446">
      <pivotArea dataOnly="0" labelOnly="1" fieldPosition="0">
        <references count="6">
          <reference field="0" count="1" selected="0">
            <x v="27"/>
          </reference>
          <reference field="1" count="1" selected="0">
            <x v="3"/>
          </reference>
          <reference field="2" count="1" selected="0">
            <x v="4"/>
          </reference>
          <reference field="3" count="1" selected="0">
            <x v="34"/>
          </reference>
          <reference field="4" count="1" selected="0">
            <x v="76"/>
          </reference>
          <reference field="5" count="1">
            <x v="498"/>
          </reference>
        </references>
      </pivotArea>
    </format>
    <format dxfId="3445">
      <pivotArea dataOnly="0" labelOnly="1" fieldPosition="0">
        <references count="6">
          <reference field="0" count="1" selected="0">
            <x v="27"/>
          </reference>
          <reference field="1" count="1" selected="0">
            <x v="3"/>
          </reference>
          <reference field="2" count="1" selected="0">
            <x v="12"/>
          </reference>
          <reference field="3" count="1" selected="0">
            <x v="34"/>
          </reference>
          <reference field="4" count="1" selected="0">
            <x v="76"/>
          </reference>
          <reference field="5" count="1">
            <x v="14"/>
          </reference>
        </references>
      </pivotArea>
    </format>
    <format dxfId="3444">
      <pivotArea dataOnly="0" labelOnly="1" fieldPosition="0">
        <references count="6">
          <reference field="0" count="1" selected="0">
            <x v="27"/>
          </reference>
          <reference field="1" count="1" selected="0">
            <x v="4"/>
          </reference>
          <reference field="2" count="1" selected="0">
            <x v="4"/>
          </reference>
          <reference field="3" count="1" selected="0">
            <x v="34"/>
          </reference>
          <reference field="4" count="1" selected="0">
            <x v="61"/>
          </reference>
          <reference field="5" count="1">
            <x v="204"/>
          </reference>
        </references>
      </pivotArea>
    </format>
    <format dxfId="3443">
      <pivotArea dataOnly="0" labelOnly="1" fieldPosition="0">
        <references count="6">
          <reference field="0" count="1" selected="0">
            <x v="27"/>
          </reference>
          <reference field="1" count="1" selected="0">
            <x v="4"/>
          </reference>
          <reference field="2" count="1" selected="0">
            <x v="6"/>
          </reference>
          <reference field="3" count="1" selected="0">
            <x v="34"/>
          </reference>
          <reference field="4" count="1" selected="0">
            <x v="61"/>
          </reference>
          <reference field="5" count="1">
            <x v="62"/>
          </reference>
        </references>
      </pivotArea>
    </format>
    <format dxfId="3442">
      <pivotArea dataOnly="0" labelOnly="1" fieldPosition="0">
        <references count="6">
          <reference field="0" count="1" selected="0">
            <x v="27"/>
          </reference>
          <reference field="1" count="1" selected="0">
            <x v="4"/>
          </reference>
          <reference field="2" count="1" selected="0">
            <x v="8"/>
          </reference>
          <reference field="3" count="1" selected="0">
            <x v="34"/>
          </reference>
          <reference field="4" count="1" selected="0">
            <x v="61"/>
          </reference>
          <reference field="5" count="1">
            <x v="562"/>
          </reference>
        </references>
      </pivotArea>
    </format>
    <format dxfId="3441">
      <pivotArea dataOnly="0" labelOnly="1" fieldPosition="0">
        <references count="6">
          <reference field="0" count="1" selected="0">
            <x v="27"/>
          </reference>
          <reference field="1" count="1" selected="0">
            <x v="4"/>
          </reference>
          <reference field="2" count="1" selected="0">
            <x v="10"/>
          </reference>
          <reference field="3" count="1" selected="0">
            <x v="34"/>
          </reference>
          <reference field="4" count="1" selected="0">
            <x v="61"/>
          </reference>
          <reference field="5" count="1">
            <x v="565"/>
          </reference>
        </references>
      </pivotArea>
    </format>
    <format dxfId="3440">
      <pivotArea dataOnly="0" labelOnly="1" fieldPosition="0">
        <references count="6">
          <reference field="0" count="1" selected="0">
            <x v="27"/>
          </reference>
          <reference field="1" count="1" selected="0">
            <x v="4"/>
          </reference>
          <reference field="2" count="1" selected="0">
            <x v="11"/>
          </reference>
          <reference field="3" count="1" selected="0">
            <x v="34"/>
          </reference>
          <reference field="4" count="1" selected="0">
            <x v="61"/>
          </reference>
          <reference field="5" count="1">
            <x v="77"/>
          </reference>
        </references>
      </pivotArea>
    </format>
    <format dxfId="3439">
      <pivotArea dataOnly="0" labelOnly="1" fieldPosition="0">
        <references count="6">
          <reference field="0" count="1" selected="0">
            <x v="27"/>
          </reference>
          <reference field="1" count="1" selected="0">
            <x v="4"/>
          </reference>
          <reference field="2" count="1" selected="0">
            <x v="12"/>
          </reference>
          <reference field="3" count="1" selected="0">
            <x v="34"/>
          </reference>
          <reference field="4" count="1" selected="0">
            <x v="61"/>
          </reference>
          <reference field="5" count="1">
            <x v="123"/>
          </reference>
        </references>
      </pivotArea>
    </format>
    <format dxfId="3438">
      <pivotArea dataOnly="0" labelOnly="1" fieldPosition="0">
        <references count="6">
          <reference field="0" count="1" selected="0">
            <x v="27"/>
          </reference>
          <reference field="1" count="1" selected="0">
            <x v="4"/>
          </reference>
          <reference field="2" count="1" selected="0">
            <x v="14"/>
          </reference>
          <reference field="3" count="1" selected="0">
            <x v="34"/>
          </reference>
          <reference field="4" count="1" selected="0">
            <x v="61"/>
          </reference>
          <reference field="5" count="1">
            <x v="392"/>
          </reference>
        </references>
      </pivotArea>
    </format>
    <format dxfId="3437">
      <pivotArea dataOnly="0" labelOnly="1" fieldPosition="0">
        <references count="6">
          <reference field="0" count="1" selected="0">
            <x v="27"/>
          </reference>
          <reference field="1" count="1" selected="0">
            <x v="4"/>
          </reference>
          <reference field="2" count="1" selected="0">
            <x v="15"/>
          </reference>
          <reference field="3" count="1" selected="0">
            <x v="34"/>
          </reference>
          <reference field="4" count="1" selected="0">
            <x v="61"/>
          </reference>
          <reference field="5" count="1">
            <x v="603"/>
          </reference>
        </references>
      </pivotArea>
    </format>
    <format dxfId="3436">
      <pivotArea dataOnly="0" labelOnly="1" fieldPosition="0">
        <references count="6">
          <reference field="0" count="1" selected="0">
            <x v="27"/>
          </reference>
          <reference field="1" count="1" selected="0">
            <x v="4"/>
          </reference>
          <reference field="2" count="1" selected="0">
            <x v="16"/>
          </reference>
          <reference field="3" count="1" selected="0">
            <x v="34"/>
          </reference>
          <reference field="4" count="1" selected="0">
            <x v="61"/>
          </reference>
          <reference field="5" count="1">
            <x v="41"/>
          </reference>
        </references>
      </pivotArea>
    </format>
    <format dxfId="3435">
      <pivotArea dataOnly="0" labelOnly="1" fieldPosition="0">
        <references count="6">
          <reference field="0" count="1" selected="0">
            <x v="27"/>
          </reference>
          <reference field="1" count="1" selected="0">
            <x v="4"/>
          </reference>
          <reference field="2" count="1" selected="0">
            <x v="18"/>
          </reference>
          <reference field="3" count="1" selected="0">
            <x v="34"/>
          </reference>
          <reference field="4" count="1" selected="0">
            <x v="61"/>
          </reference>
          <reference field="5" count="1">
            <x v="386"/>
          </reference>
        </references>
      </pivotArea>
    </format>
    <format dxfId="3434">
      <pivotArea dataOnly="0" labelOnly="1" fieldPosition="0">
        <references count="6">
          <reference field="0" count="1" selected="0">
            <x v="27"/>
          </reference>
          <reference field="1" count="1" selected="0">
            <x v="4"/>
          </reference>
          <reference field="2" count="1" selected="0">
            <x v="19"/>
          </reference>
          <reference field="3" count="1" selected="0">
            <x v="34"/>
          </reference>
          <reference field="4" count="1" selected="0">
            <x v="61"/>
          </reference>
          <reference field="5" count="1">
            <x v="587"/>
          </reference>
        </references>
      </pivotArea>
    </format>
    <format dxfId="3433">
      <pivotArea dataOnly="0" labelOnly="1" fieldPosition="0">
        <references count="6">
          <reference field="0" count="1" selected="0">
            <x v="28"/>
          </reference>
          <reference field="1" count="1" selected="0">
            <x v="1"/>
          </reference>
          <reference field="2" count="1" selected="0">
            <x v="4"/>
          </reference>
          <reference field="3" count="1" selected="0">
            <x v="27"/>
          </reference>
          <reference field="4" count="1" selected="0">
            <x v="28"/>
          </reference>
          <reference field="5" count="1">
            <x v="467"/>
          </reference>
        </references>
      </pivotArea>
    </format>
    <format dxfId="3432">
      <pivotArea dataOnly="0" labelOnly="1" fieldPosition="0">
        <references count="6">
          <reference field="0" count="1" selected="0">
            <x v="28"/>
          </reference>
          <reference field="1" count="1" selected="0">
            <x v="1"/>
          </reference>
          <reference field="2" count="1" selected="0">
            <x v="6"/>
          </reference>
          <reference field="3" count="1" selected="0">
            <x v="27"/>
          </reference>
          <reference field="4" count="1" selected="0">
            <x v="28"/>
          </reference>
          <reference field="5" count="1">
            <x v="460"/>
          </reference>
        </references>
      </pivotArea>
    </format>
    <format dxfId="3431">
      <pivotArea dataOnly="0" labelOnly="1" fieldPosition="0">
        <references count="6">
          <reference field="0" count="1" selected="0">
            <x v="28"/>
          </reference>
          <reference field="1" count="1" selected="0">
            <x v="1"/>
          </reference>
          <reference field="2" count="1" selected="0">
            <x v="12"/>
          </reference>
          <reference field="3" count="1" selected="0">
            <x v="27"/>
          </reference>
          <reference field="4" count="1" selected="0">
            <x v="28"/>
          </reference>
          <reference field="5" count="1">
            <x v="461"/>
          </reference>
        </references>
      </pivotArea>
    </format>
    <format dxfId="3430">
      <pivotArea dataOnly="0" labelOnly="1" fieldPosition="0">
        <references count="6">
          <reference field="0" count="1" selected="0">
            <x v="28"/>
          </reference>
          <reference field="1" count="1" selected="0">
            <x v="1"/>
          </reference>
          <reference field="2" count="1" selected="0">
            <x v="14"/>
          </reference>
          <reference field="3" count="1" selected="0">
            <x v="27"/>
          </reference>
          <reference field="4" count="1" selected="0">
            <x v="28"/>
          </reference>
          <reference field="5" count="1">
            <x v="451"/>
          </reference>
        </references>
      </pivotArea>
    </format>
    <format dxfId="3429">
      <pivotArea dataOnly="0" labelOnly="1" fieldPosition="0">
        <references count="6">
          <reference field="0" count="1" selected="0">
            <x v="28"/>
          </reference>
          <reference field="1" count="1" selected="0">
            <x v="1"/>
          </reference>
          <reference field="2" count="1" selected="0">
            <x v="15"/>
          </reference>
          <reference field="3" count="1" selected="0">
            <x v="27"/>
          </reference>
          <reference field="4" count="1" selected="0">
            <x v="28"/>
          </reference>
          <reference field="5" count="1">
            <x v="458"/>
          </reference>
        </references>
      </pivotArea>
    </format>
    <format dxfId="3428">
      <pivotArea dataOnly="0" labelOnly="1" fieldPosition="0">
        <references count="6">
          <reference field="0" count="1" selected="0">
            <x v="28"/>
          </reference>
          <reference field="1" count="1" selected="0">
            <x v="1"/>
          </reference>
          <reference field="2" count="1" selected="0">
            <x v="18"/>
          </reference>
          <reference field="3" count="1" selected="0">
            <x v="27"/>
          </reference>
          <reference field="4" count="1" selected="0">
            <x v="28"/>
          </reference>
          <reference field="5" count="1">
            <x v="447"/>
          </reference>
        </references>
      </pivotArea>
    </format>
    <format dxfId="3427">
      <pivotArea dataOnly="0" labelOnly="1" fieldPosition="0">
        <references count="6">
          <reference field="0" count="1" selected="0">
            <x v="28"/>
          </reference>
          <reference field="1" count="1" selected="0">
            <x v="1"/>
          </reference>
          <reference field="2" count="1" selected="0">
            <x v="19"/>
          </reference>
          <reference field="3" count="1" selected="0">
            <x v="27"/>
          </reference>
          <reference field="4" count="1" selected="0">
            <x v="28"/>
          </reference>
          <reference field="5" count="1">
            <x v="450"/>
          </reference>
        </references>
      </pivotArea>
    </format>
    <format dxfId="3426">
      <pivotArea dataOnly="0" labelOnly="1" fieldPosition="0">
        <references count="6">
          <reference field="0" count="1" selected="0">
            <x v="28"/>
          </reference>
          <reference field="1" count="1" selected="0">
            <x v="1"/>
          </reference>
          <reference field="2" count="1" selected="0">
            <x v="20"/>
          </reference>
          <reference field="3" count="1" selected="0">
            <x v="27"/>
          </reference>
          <reference field="4" count="1" selected="0">
            <x v="28"/>
          </reference>
          <reference field="5" count="1">
            <x v="468"/>
          </reference>
        </references>
      </pivotArea>
    </format>
    <format dxfId="3425">
      <pivotArea dataOnly="0" labelOnly="1" fieldPosition="0">
        <references count="6">
          <reference field="0" count="1" selected="0">
            <x v="28"/>
          </reference>
          <reference field="1" count="1" selected="0">
            <x v="1"/>
          </reference>
          <reference field="2" count="1" selected="0">
            <x v="24"/>
          </reference>
          <reference field="3" count="1" selected="0">
            <x v="27"/>
          </reference>
          <reference field="4" count="1" selected="0">
            <x v="28"/>
          </reference>
          <reference field="5" count="1">
            <x v="449"/>
          </reference>
        </references>
      </pivotArea>
    </format>
    <format dxfId="3424">
      <pivotArea dataOnly="0" labelOnly="1" fieldPosition="0">
        <references count="6">
          <reference field="0" count="1" selected="0">
            <x v="28"/>
          </reference>
          <reference field="1" count="1" selected="0">
            <x v="1"/>
          </reference>
          <reference field="2" count="1" selected="0">
            <x v="26"/>
          </reference>
          <reference field="3" count="1" selected="0">
            <x v="27"/>
          </reference>
          <reference field="4" count="1" selected="0">
            <x v="28"/>
          </reference>
          <reference field="5" count="1">
            <x v="472"/>
          </reference>
        </references>
      </pivotArea>
    </format>
    <format dxfId="3423">
      <pivotArea dataOnly="0" labelOnly="1" fieldPosition="0">
        <references count="6">
          <reference field="0" count="1" selected="0">
            <x v="28"/>
          </reference>
          <reference field="1" count="1" selected="0">
            <x v="1"/>
          </reference>
          <reference field="2" count="1" selected="0">
            <x v="27"/>
          </reference>
          <reference field="3" count="1" selected="0">
            <x v="27"/>
          </reference>
          <reference field="4" count="1" selected="0">
            <x v="28"/>
          </reference>
          <reference field="5" count="1">
            <x v="564"/>
          </reference>
        </references>
      </pivotArea>
    </format>
    <format dxfId="3422">
      <pivotArea dataOnly="0" labelOnly="1" fieldPosition="0">
        <references count="6">
          <reference field="0" count="1" selected="0">
            <x v="28"/>
          </reference>
          <reference field="1" count="1" selected="0">
            <x v="1"/>
          </reference>
          <reference field="2" count="1" selected="0">
            <x v="28"/>
          </reference>
          <reference field="3" count="1" selected="0">
            <x v="27"/>
          </reference>
          <reference field="4" count="1" selected="0">
            <x v="28"/>
          </reference>
          <reference field="5" count="1">
            <x v="465"/>
          </reference>
        </references>
      </pivotArea>
    </format>
    <format dxfId="3421">
      <pivotArea dataOnly="0" labelOnly="1" fieldPosition="0">
        <references count="6">
          <reference field="0" count="1" selected="0">
            <x v="28"/>
          </reference>
          <reference field="1" count="1" selected="0">
            <x v="1"/>
          </reference>
          <reference field="2" count="1" selected="0">
            <x v="30"/>
          </reference>
          <reference field="3" count="1" selected="0">
            <x v="27"/>
          </reference>
          <reference field="4" count="1" selected="0">
            <x v="28"/>
          </reference>
          <reference field="5" count="1">
            <x v="88"/>
          </reference>
        </references>
      </pivotArea>
    </format>
    <format dxfId="3420">
      <pivotArea dataOnly="0" labelOnly="1" fieldPosition="0">
        <references count="6">
          <reference field="0" count="1" selected="0">
            <x v="28"/>
          </reference>
          <reference field="1" count="1" selected="0">
            <x v="1"/>
          </reference>
          <reference field="2" count="1" selected="0">
            <x v="45"/>
          </reference>
          <reference field="3" count="1" selected="0">
            <x v="27"/>
          </reference>
          <reference field="4" count="1" selected="0">
            <x v="28"/>
          </reference>
          <reference field="5" count="1">
            <x v="464"/>
          </reference>
        </references>
      </pivotArea>
    </format>
    <format dxfId="3419">
      <pivotArea dataOnly="0" labelOnly="1" fieldPosition="0">
        <references count="6">
          <reference field="0" count="1" selected="0">
            <x v="28"/>
          </reference>
          <reference field="1" count="1" selected="0">
            <x v="2"/>
          </reference>
          <reference field="2" count="1" selected="0">
            <x v="16"/>
          </reference>
          <reference field="3" count="1" selected="0">
            <x v="27"/>
          </reference>
          <reference field="4" count="1" selected="0">
            <x v="80"/>
          </reference>
          <reference field="5" count="1">
            <x v="328"/>
          </reference>
        </references>
      </pivotArea>
    </format>
    <format dxfId="3418">
      <pivotArea dataOnly="0" labelOnly="1" fieldPosition="0">
        <references count="6">
          <reference field="0" count="1" selected="0">
            <x v="28"/>
          </reference>
          <reference field="1" count="1" selected="0">
            <x v="2"/>
          </reference>
          <reference field="2" count="1" selected="0">
            <x v="31"/>
          </reference>
          <reference field="3" count="1" selected="0">
            <x v="27"/>
          </reference>
          <reference field="4" count="1" selected="0">
            <x v="80"/>
          </reference>
          <reference field="5" count="1">
            <x v="259"/>
          </reference>
        </references>
      </pivotArea>
    </format>
    <format dxfId="3417">
      <pivotArea dataOnly="0" labelOnly="1" fieldPosition="0">
        <references count="6">
          <reference field="0" count="1" selected="0">
            <x v="28"/>
          </reference>
          <reference field="1" count="1" selected="0">
            <x v="2"/>
          </reference>
          <reference field="2" count="1" selected="0">
            <x v="34"/>
          </reference>
          <reference field="3" count="1" selected="0">
            <x v="27"/>
          </reference>
          <reference field="4" count="1" selected="0">
            <x v="80"/>
          </reference>
          <reference field="5" count="1">
            <x v="263"/>
          </reference>
        </references>
      </pivotArea>
    </format>
    <format dxfId="3416">
      <pivotArea dataOnly="0" labelOnly="1" fieldPosition="0">
        <references count="6">
          <reference field="0" count="1" selected="0">
            <x v="28"/>
          </reference>
          <reference field="1" count="1" selected="0">
            <x v="2"/>
          </reference>
          <reference field="2" count="1" selected="0">
            <x v="38"/>
          </reference>
          <reference field="3" count="1" selected="0">
            <x v="27"/>
          </reference>
          <reference field="4" count="1" selected="0">
            <x v="80"/>
          </reference>
          <reference field="5" count="1">
            <x v="266"/>
          </reference>
        </references>
      </pivotArea>
    </format>
    <format dxfId="3415">
      <pivotArea dataOnly="0" labelOnly="1" fieldPosition="0">
        <references count="6">
          <reference field="0" count="1" selected="0">
            <x v="28"/>
          </reference>
          <reference field="1" count="1" selected="0">
            <x v="2"/>
          </reference>
          <reference field="2" count="1" selected="0">
            <x v="41"/>
          </reference>
          <reference field="3" count="1" selected="0">
            <x v="27"/>
          </reference>
          <reference field="4" count="1" selected="0">
            <x v="80"/>
          </reference>
          <reference field="5" count="1">
            <x v="266"/>
          </reference>
        </references>
      </pivotArea>
    </format>
    <format dxfId="3414">
      <pivotArea dataOnly="0" labelOnly="1" fieldPosition="0">
        <references count="6">
          <reference field="0" count="1" selected="0">
            <x v="28"/>
          </reference>
          <reference field="1" count="1" selected="0">
            <x v="3"/>
          </reference>
          <reference field="2" count="1" selected="0">
            <x v="4"/>
          </reference>
          <reference field="3" count="1" selected="0">
            <x v="27"/>
          </reference>
          <reference field="4" count="1" selected="0">
            <x v="76"/>
          </reference>
          <reference field="5" count="1">
            <x v="498"/>
          </reference>
        </references>
      </pivotArea>
    </format>
    <format dxfId="3413">
      <pivotArea dataOnly="0" labelOnly="1" fieldPosition="0">
        <references count="6">
          <reference field="0" count="1" selected="0">
            <x v="28"/>
          </reference>
          <reference field="1" count="1" selected="0">
            <x v="12"/>
          </reference>
          <reference field="2" count="1" selected="0">
            <x v="4"/>
          </reference>
          <reference field="3" count="1" selected="0">
            <x v="27"/>
          </reference>
          <reference field="4" count="1" selected="0">
            <x v="3"/>
          </reference>
          <reference field="5" count="1">
            <x v="167"/>
          </reference>
        </references>
      </pivotArea>
    </format>
    <format dxfId="3412">
      <pivotArea dataOnly="0" labelOnly="1" fieldPosition="0">
        <references count="6">
          <reference field="0" count="1" selected="0">
            <x v="28"/>
          </reference>
          <reference field="1" count="1" selected="0">
            <x v="12"/>
          </reference>
          <reference field="2" count="1" selected="0">
            <x v="6"/>
          </reference>
          <reference field="3" count="1" selected="0">
            <x v="27"/>
          </reference>
          <reference field="4" count="1" selected="0">
            <x v="3"/>
          </reference>
          <reference field="5" count="1">
            <x v="283"/>
          </reference>
        </references>
      </pivotArea>
    </format>
    <format dxfId="3411">
      <pivotArea dataOnly="0" labelOnly="1" fieldPosition="0">
        <references count="6">
          <reference field="0" count="1" selected="0">
            <x v="28"/>
          </reference>
          <reference field="1" count="1" selected="0">
            <x v="12"/>
          </reference>
          <reference field="2" count="1" selected="0">
            <x v="8"/>
          </reference>
          <reference field="3" count="1" selected="0">
            <x v="27"/>
          </reference>
          <reference field="4" count="1" selected="0">
            <x v="3"/>
          </reference>
          <reference field="5" count="1">
            <x v="367"/>
          </reference>
        </references>
      </pivotArea>
    </format>
    <format dxfId="3410">
      <pivotArea dataOnly="0" labelOnly="1" fieldPosition="0">
        <references count="6">
          <reference field="0" count="1" selected="0">
            <x v="28"/>
          </reference>
          <reference field="1" count="1" selected="0">
            <x v="12"/>
          </reference>
          <reference field="2" count="1" selected="0">
            <x v="15"/>
          </reference>
          <reference field="3" count="1" selected="0">
            <x v="27"/>
          </reference>
          <reference field="4" count="1" selected="0">
            <x v="3"/>
          </reference>
          <reference field="5" count="1">
            <x v="29"/>
          </reference>
        </references>
      </pivotArea>
    </format>
    <format dxfId="3409">
      <pivotArea dataOnly="0" labelOnly="1" fieldPosition="0">
        <references count="6">
          <reference field="0" count="1" selected="0">
            <x v="28"/>
          </reference>
          <reference field="1" count="1" selected="0">
            <x v="12"/>
          </reference>
          <reference field="2" count="1" selected="0">
            <x v="16"/>
          </reference>
          <reference field="3" count="1" selected="0">
            <x v="27"/>
          </reference>
          <reference field="4" count="1" selected="0">
            <x v="3"/>
          </reference>
          <reference field="5" count="1">
            <x v="137"/>
          </reference>
        </references>
      </pivotArea>
    </format>
    <format dxfId="3408">
      <pivotArea dataOnly="0" labelOnly="1" fieldPosition="0">
        <references count="6">
          <reference field="0" count="1" selected="0">
            <x v="28"/>
          </reference>
          <reference field="1" count="1" selected="0">
            <x v="12"/>
          </reference>
          <reference field="2" count="1" selected="0">
            <x v="18"/>
          </reference>
          <reference field="3" count="1" selected="0">
            <x v="27"/>
          </reference>
          <reference field="4" count="1" selected="0">
            <x v="3"/>
          </reference>
          <reference field="5" count="1">
            <x v="106"/>
          </reference>
        </references>
      </pivotArea>
    </format>
    <format dxfId="3407">
      <pivotArea dataOnly="0" labelOnly="1" fieldPosition="0">
        <references count="6">
          <reference field="0" count="1" selected="0">
            <x v="28"/>
          </reference>
          <reference field="1" count="1" selected="0">
            <x v="12"/>
          </reference>
          <reference field="2" count="1" selected="0">
            <x v="19"/>
          </reference>
          <reference field="3" count="1" selected="0">
            <x v="27"/>
          </reference>
          <reference field="4" count="1" selected="0">
            <x v="3"/>
          </reference>
          <reference field="5" count="1">
            <x v="339"/>
          </reference>
        </references>
      </pivotArea>
    </format>
    <format dxfId="3406">
      <pivotArea dataOnly="0" labelOnly="1" fieldPosition="0">
        <references count="6">
          <reference field="0" count="1" selected="0">
            <x v="28"/>
          </reference>
          <reference field="1" count="1" selected="0">
            <x v="12"/>
          </reference>
          <reference field="2" count="1" selected="0">
            <x v="20"/>
          </reference>
          <reference field="3" count="1" selected="0">
            <x v="27"/>
          </reference>
          <reference field="4" count="1" selected="0">
            <x v="3"/>
          </reference>
          <reference field="5" count="1">
            <x v="30"/>
          </reference>
        </references>
      </pivotArea>
    </format>
    <format dxfId="3405">
      <pivotArea dataOnly="0" labelOnly="1" fieldPosition="0">
        <references count="6">
          <reference field="0" count="1" selected="0">
            <x v="28"/>
          </reference>
          <reference field="1" count="1" selected="0">
            <x v="13"/>
          </reference>
          <reference field="2" count="1" selected="0">
            <x v="4"/>
          </reference>
          <reference field="3" count="1" selected="0">
            <x v="27"/>
          </reference>
          <reference field="4" count="1" selected="0">
            <x v="2"/>
          </reference>
          <reference field="5" count="1">
            <x v="184"/>
          </reference>
        </references>
      </pivotArea>
    </format>
    <format dxfId="3404">
      <pivotArea dataOnly="0" labelOnly="1" fieldPosition="0">
        <references count="6">
          <reference field="0" count="1" selected="0">
            <x v="29"/>
          </reference>
          <reference field="1" count="1" selected="0">
            <x v="1"/>
          </reference>
          <reference field="2" count="1" selected="0">
            <x v="4"/>
          </reference>
          <reference field="3" count="1" selected="0">
            <x v="29"/>
          </reference>
          <reference field="4" count="1" selected="0">
            <x v="28"/>
          </reference>
          <reference field="5" count="1">
            <x v="467"/>
          </reference>
        </references>
      </pivotArea>
    </format>
    <format dxfId="3403">
      <pivotArea dataOnly="0" labelOnly="1" fieldPosition="0">
        <references count="6">
          <reference field="0" count="1" selected="0">
            <x v="29"/>
          </reference>
          <reference field="1" count="1" selected="0">
            <x v="1"/>
          </reference>
          <reference field="2" count="1" selected="0">
            <x v="6"/>
          </reference>
          <reference field="3" count="1" selected="0">
            <x v="29"/>
          </reference>
          <reference field="4" count="1" selected="0">
            <x v="28"/>
          </reference>
          <reference field="5" count="1">
            <x v="460"/>
          </reference>
        </references>
      </pivotArea>
    </format>
    <format dxfId="3402">
      <pivotArea dataOnly="0" labelOnly="1" fieldPosition="0">
        <references count="6">
          <reference field="0" count="1" selected="0">
            <x v="29"/>
          </reference>
          <reference field="1" count="1" selected="0">
            <x v="1"/>
          </reference>
          <reference field="2" count="1" selected="0">
            <x v="10"/>
          </reference>
          <reference field="3" count="1" selected="0">
            <x v="29"/>
          </reference>
          <reference field="4" count="1" selected="0">
            <x v="28"/>
          </reference>
          <reference field="5" count="1">
            <x v="457"/>
          </reference>
        </references>
      </pivotArea>
    </format>
    <format dxfId="3401">
      <pivotArea dataOnly="0" labelOnly="1" fieldPosition="0">
        <references count="6">
          <reference field="0" count="1" selected="0">
            <x v="29"/>
          </reference>
          <reference field="1" count="1" selected="0">
            <x v="1"/>
          </reference>
          <reference field="2" count="1" selected="0">
            <x v="12"/>
          </reference>
          <reference field="3" count="1" selected="0">
            <x v="29"/>
          </reference>
          <reference field="4" count="1" selected="0">
            <x v="28"/>
          </reference>
          <reference field="5" count="1">
            <x v="461"/>
          </reference>
        </references>
      </pivotArea>
    </format>
    <format dxfId="3400">
      <pivotArea dataOnly="0" labelOnly="1" fieldPosition="0">
        <references count="6">
          <reference field="0" count="1" selected="0">
            <x v="29"/>
          </reference>
          <reference field="1" count="1" selected="0">
            <x v="1"/>
          </reference>
          <reference field="2" count="1" selected="0">
            <x v="14"/>
          </reference>
          <reference field="3" count="1" selected="0">
            <x v="29"/>
          </reference>
          <reference field="4" count="1" selected="0">
            <x v="28"/>
          </reference>
          <reference field="5" count="1">
            <x v="451"/>
          </reference>
        </references>
      </pivotArea>
    </format>
    <format dxfId="3399">
      <pivotArea dataOnly="0" labelOnly="1" fieldPosition="0">
        <references count="6">
          <reference field="0" count="1" selected="0">
            <x v="29"/>
          </reference>
          <reference field="1" count="1" selected="0">
            <x v="1"/>
          </reference>
          <reference field="2" count="1" selected="0">
            <x v="15"/>
          </reference>
          <reference field="3" count="1" selected="0">
            <x v="29"/>
          </reference>
          <reference field="4" count="1" selected="0">
            <x v="28"/>
          </reference>
          <reference field="5" count="1">
            <x v="458"/>
          </reference>
        </references>
      </pivotArea>
    </format>
    <format dxfId="3398">
      <pivotArea dataOnly="0" labelOnly="1" fieldPosition="0">
        <references count="6">
          <reference field="0" count="1" selected="0">
            <x v="29"/>
          </reference>
          <reference field="1" count="1" selected="0">
            <x v="1"/>
          </reference>
          <reference field="2" count="1" selected="0">
            <x v="18"/>
          </reference>
          <reference field="3" count="1" selected="0">
            <x v="29"/>
          </reference>
          <reference field="4" count="1" selected="0">
            <x v="28"/>
          </reference>
          <reference field="5" count="1">
            <x v="447"/>
          </reference>
        </references>
      </pivotArea>
    </format>
    <format dxfId="3397">
      <pivotArea dataOnly="0" labelOnly="1" fieldPosition="0">
        <references count="6">
          <reference field="0" count="1" selected="0">
            <x v="29"/>
          </reference>
          <reference field="1" count="1" selected="0">
            <x v="1"/>
          </reference>
          <reference field="2" count="1" selected="0">
            <x v="19"/>
          </reference>
          <reference field="3" count="1" selected="0">
            <x v="29"/>
          </reference>
          <reference field="4" count="1" selected="0">
            <x v="28"/>
          </reference>
          <reference field="5" count="1">
            <x v="450"/>
          </reference>
        </references>
      </pivotArea>
    </format>
    <format dxfId="3396">
      <pivotArea dataOnly="0" labelOnly="1" fieldPosition="0">
        <references count="6">
          <reference field="0" count="1" selected="0">
            <x v="29"/>
          </reference>
          <reference field="1" count="1" selected="0">
            <x v="1"/>
          </reference>
          <reference field="2" count="1" selected="0">
            <x v="20"/>
          </reference>
          <reference field="3" count="1" selected="0">
            <x v="29"/>
          </reference>
          <reference field="4" count="1" selected="0">
            <x v="28"/>
          </reference>
          <reference field="5" count="1">
            <x v="468"/>
          </reference>
        </references>
      </pivotArea>
    </format>
    <format dxfId="3395">
      <pivotArea dataOnly="0" labelOnly="1" fieldPosition="0">
        <references count="6">
          <reference field="0" count="1" selected="0">
            <x v="29"/>
          </reference>
          <reference field="1" count="1" selected="0">
            <x v="1"/>
          </reference>
          <reference field="2" count="1" selected="0">
            <x v="24"/>
          </reference>
          <reference field="3" count="1" selected="0">
            <x v="29"/>
          </reference>
          <reference field="4" count="1" selected="0">
            <x v="28"/>
          </reference>
          <reference field="5" count="1">
            <x v="449"/>
          </reference>
        </references>
      </pivotArea>
    </format>
    <format dxfId="3394">
      <pivotArea dataOnly="0" labelOnly="1" fieldPosition="0">
        <references count="6">
          <reference field="0" count="1" selected="0">
            <x v="29"/>
          </reference>
          <reference field="1" count="1" selected="0">
            <x v="1"/>
          </reference>
          <reference field="2" count="1" selected="0">
            <x v="26"/>
          </reference>
          <reference field="3" count="1" selected="0">
            <x v="29"/>
          </reference>
          <reference field="4" count="1" selected="0">
            <x v="28"/>
          </reference>
          <reference field="5" count="1">
            <x v="472"/>
          </reference>
        </references>
      </pivotArea>
    </format>
    <format dxfId="3393">
      <pivotArea dataOnly="0" labelOnly="1" fieldPosition="0">
        <references count="6">
          <reference field="0" count="1" selected="0">
            <x v="29"/>
          </reference>
          <reference field="1" count="1" selected="0">
            <x v="1"/>
          </reference>
          <reference field="2" count="1" selected="0">
            <x v="27"/>
          </reference>
          <reference field="3" count="1" selected="0">
            <x v="29"/>
          </reference>
          <reference field="4" count="1" selected="0">
            <x v="28"/>
          </reference>
          <reference field="5" count="1">
            <x v="564"/>
          </reference>
        </references>
      </pivotArea>
    </format>
    <format dxfId="3392">
      <pivotArea dataOnly="0" labelOnly="1" fieldPosition="0">
        <references count="6">
          <reference field="0" count="1" selected="0">
            <x v="29"/>
          </reference>
          <reference field="1" count="1" selected="0">
            <x v="1"/>
          </reference>
          <reference field="2" count="1" selected="0">
            <x v="30"/>
          </reference>
          <reference field="3" count="1" selected="0">
            <x v="29"/>
          </reference>
          <reference field="4" count="1" selected="0">
            <x v="28"/>
          </reference>
          <reference field="5" count="2">
            <x v="88"/>
            <x v="439"/>
          </reference>
        </references>
      </pivotArea>
    </format>
    <format dxfId="3391">
      <pivotArea dataOnly="0" labelOnly="1" fieldPosition="0">
        <references count="6">
          <reference field="0" count="1" selected="0">
            <x v="29"/>
          </reference>
          <reference field="1" count="1" selected="0">
            <x v="1"/>
          </reference>
          <reference field="2" count="1" selected="0">
            <x v="55"/>
          </reference>
          <reference field="3" count="1" selected="0">
            <x v="29"/>
          </reference>
          <reference field="4" count="1" selected="0">
            <x v="28"/>
          </reference>
          <reference field="5" count="1">
            <x v="322"/>
          </reference>
        </references>
      </pivotArea>
    </format>
    <format dxfId="3390">
      <pivotArea dataOnly="0" labelOnly="1" fieldPosition="0">
        <references count="6">
          <reference field="0" count="1" selected="0">
            <x v="29"/>
          </reference>
          <reference field="1" count="1" selected="0">
            <x v="2"/>
          </reference>
          <reference field="2" count="1" selected="0">
            <x v="12"/>
          </reference>
          <reference field="3" count="1" selected="0">
            <x v="29"/>
          </reference>
          <reference field="4" count="1" selected="0">
            <x v="80"/>
          </reference>
          <reference field="5" count="1">
            <x v="332"/>
          </reference>
        </references>
      </pivotArea>
    </format>
    <format dxfId="3389">
      <pivotArea dataOnly="0" labelOnly="1" fieldPosition="0">
        <references count="6">
          <reference field="0" count="1" selected="0">
            <x v="29"/>
          </reference>
          <reference field="1" count="1" selected="0">
            <x v="2"/>
          </reference>
          <reference field="2" count="1" selected="0">
            <x v="14"/>
          </reference>
          <reference field="3" count="1" selected="0">
            <x v="29"/>
          </reference>
          <reference field="4" count="1" selected="0">
            <x v="80"/>
          </reference>
          <reference field="5" count="1">
            <x v="331"/>
          </reference>
        </references>
      </pivotArea>
    </format>
    <format dxfId="3388">
      <pivotArea dataOnly="0" labelOnly="1" fieldPosition="0">
        <references count="6">
          <reference field="0" count="1" selected="0">
            <x v="29"/>
          </reference>
          <reference field="1" count="1" selected="0">
            <x v="2"/>
          </reference>
          <reference field="2" count="1" selected="0">
            <x v="29"/>
          </reference>
          <reference field="3" count="1" selected="0">
            <x v="29"/>
          </reference>
          <reference field="4" count="1" selected="0">
            <x v="80"/>
          </reference>
          <reference field="5" count="1">
            <x v="270"/>
          </reference>
        </references>
      </pivotArea>
    </format>
    <format dxfId="3387">
      <pivotArea dataOnly="0" labelOnly="1" fieldPosition="0">
        <references count="6">
          <reference field="0" count="1" selected="0">
            <x v="29"/>
          </reference>
          <reference field="1" count="1" selected="0">
            <x v="2"/>
          </reference>
          <reference field="2" count="1" selected="0">
            <x v="31"/>
          </reference>
          <reference field="3" count="1" selected="0">
            <x v="29"/>
          </reference>
          <reference field="4" count="1" selected="0">
            <x v="80"/>
          </reference>
          <reference field="5" count="1">
            <x v="259"/>
          </reference>
        </references>
      </pivotArea>
    </format>
    <format dxfId="3386">
      <pivotArea dataOnly="0" labelOnly="1" fieldPosition="0">
        <references count="6">
          <reference field="0" count="1" selected="0">
            <x v="29"/>
          </reference>
          <reference field="1" count="1" selected="0">
            <x v="2"/>
          </reference>
          <reference field="2" count="1" selected="0">
            <x v="34"/>
          </reference>
          <reference field="3" count="1" selected="0">
            <x v="29"/>
          </reference>
          <reference field="4" count="1" selected="0">
            <x v="80"/>
          </reference>
          <reference field="5" count="1">
            <x v="263"/>
          </reference>
        </references>
      </pivotArea>
    </format>
    <format dxfId="3385">
      <pivotArea dataOnly="0" labelOnly="1" fieldPosition="0">
        <references count="6">
          <reference field="0" count="1" selected="0">
            <x v="29"/>
          </reference>
          <reference field="1" count="1" selected="0">
            <x v="2"/>
          </reference>
          <reference field="2" count="1" selected="0">
            <x v="40"/>
          </reference>
          <reference field="3" count="1" selected="0">
            <x v="29"/>
          </reference>
          <reference field="4" count="1" selected="0">
            <x v="80"/>
          </reference>
          <reference field="5" count="1">
            <x v="268"/>
          </reference>
        </references>
      </pivotArea>
    </format>
    <format dxfId="3384">
      <pivotArea dataOnly="0" labelOnly="1" fieldPosition="0">
        <references count="6">
          <reference field="0" count="1" selected="0">
            <x v="29"/>
          </reference>
          <reference field="1" count="1" selected="0">
            <x v="2"/>
          </reference>
          <reference field="2" count="1" selected="0">
            <x v="41"/>
          </reference>
          <reference field="3" count="1" selected="0">
            <x v="29"/>
          </reference>
          <reference field="4" count="1" selected="0">
            <x v="80"/>
          </reference>
          <reference field="5" count="1">
            <x v="274"/>
          </reference>
        </references>
      </pivotArea>
    </format>
    <format dxfId="3383">
      <pivotArea dataOnly="0" labelOnly="1" fieldPosition="0">
        <references count="6">
          <reference field="0" count="1" selected="0">
            <x v="29"/>
          </reference>
          <reference field="1" count="1" selected="0">
            <x v="3"/>
          </reference>
          <reference field="2" count="1" selected="0">
            <x v="4"/>
          </reference>
          <reference field="3" count="1" selected="0">
            <x v="29"/>
          </reference>
          <reference field="4" count="1" selected="0">
            <x v="76"/>
          </reference>
          <reference field="5" count="1">
            <x v="498"/>
          </reference>
        </references>
      </pivotArea>
    </format>
    <format dxfId="3382">
      <pivotArea dataOnly="0" labelOnly="1" fieldPosition="0">
        <references count="6">
          <reference field="0" count="1" selected="0">
            <x v="29"/>
          </reference>
          <reference field="1" count="1" selected="0">
            <x v="6"/>
          </reference>
          <reference field="2" count="1" selected="0">
            <x v="4"/>
          </reference>
          <reference field="3" count="1" selected="0">
            <x v="29"/>
          </reference>
          <reference field="4" count="1" selected="0">
            <x v="75"/>
          </reference>
          <reference field="5" count="1">
            <x v="25"/>
          </reference>
        </references>
      </pivotArea>
    </format>
    <format dxfId="3381">
      <pivotArea dataOnly="0" labelOnly="1" fieldPosition="0">
        <references count="6">
          <reference field="0" count="1" selected="0">
            <x v="29"/>
          </reference>
          <reference field="1" count="1" selected="0">
            <x v="6"/>
          </reference>
          <reference field="2" count="1" selected="0">
            <x v="12"/>
          </reference>
          <reference field="3" count="1" selected="0">
            <x v="29"/>
          </reference>
          <reference field="4" count="1" selected="0">
            <x v="75"/>
          </reference>
          <reference field="5" count="1">
            <x v="93"/>
          </reference>
        </references>
      </pivotArea>
    </format>
    <format dxfId="3380">
      <pivotArea dataOnly="0" labelOnly="1" fieldPosition="0">
        <references count="6">
          <reference field="0" count="1" selected="0">
            <x v="29"/>
          </reference>
          <reference field="1" count="1" selected="0">
            <x v="6"/>
          </reference>
          <reference field="2" count="1" selected="0">
            <x v="14"/>
          </reference>
          <reference field="3" count="1" selected="0">
            <x v="29"/>
          </reference>
          <reference field="4" count="1" selected="0">
            <x v="75"/>
          </reference>
          <reference field="5" count="1">
            <x v="604"/>
          </reference>
        </references>
      </pivotArea>
    </format>
    <format dxfId="3379">
      <pivotArea dataOnly="0" labelOnly="1" fieldPosition="0">
        <references count="6">
          <reference field="0" count="1" selected="0">
            <x v="29"/>
          </reference>
          <reference field="1" count="1" selected="0">
            <x v="16"/>
          </reference>
          <reference field="2" count="1" selected="0">
            <x v="31"/>
          </reference>
          <reference field="3" count="1" selected="0">
            <x v="29"/>
          </reference>
          <reference field="4" count="1" selected="0">
            <x v="64"/>
          </reference>
          <reference field="5" count="1">
            <x v="39"/>
          </reference>
        </references>
      </pivotArea>
    </format>
    <format dxfId="3378">
      <pivotArea dataOnly="0" labelOnly="1" fieldPosition="0">
        <references count="6">
          <reference field="0" count="1" selected="0">
            <x v="30"/>
          </reference>
          <reference field="1" count="1" selected="0">
            <x v="1"/>
          </reference>
          <reference field="2" count="1" selected="0">
            <x v="4"/>
          </reference>
          <reference field="3" count="1" selected="0">
            <x v="22"/>
          </reference>
          <reference field="4" count="1" selected="0">
            <x v="28"/>
          </reference>
          <reference field="5" count="1">
            <x v="467"/>
          </reference>
        </references>
      </pivotArea>
    </format>
    <format dxfId="3377">
      <pivotArea dataOnly="0" labelOnly="1" fieldPosition="0">
        <references count="6">
          <reference field="0" count="1" selected="0">
            <x v="30"/>
          </reference>
          <reference field="1" count="1" selected="0">
            <x v="1"/>
          </reference>
          <reference field="2" count="1" selected="0">
            <x v="6"/>
          </reference>
          <reference field="3" count="1" selected="0">
            <x v="22"/>
          </reference>
          <reference field="4" count="1" selected="0">
            <x v="28"/>
          </reference>
          <reference field="5" count="1">
            <x v="460"/>
          </reference>
        </references>
      </pivotArea>
    </format>
    <format dxfId="3376">
      <pivotArea dataOnly="0" labelOnly="1" fieldPosition="0">
        <references count="6">
          <reference field="0" count="1" selected="0">
            <x v="30"/>
          </reference>
          <reference field="1" count="1" selected="0">
            <x v="1"/>
          </reference>
          <reference field="2" count="1" selected="0">
            <x v="12"/>
          </reference>
          <reference field="3" count="1" selected="0">
            <x v="22"/>
          </reference>
          <reference field="4" count="1" selected="0">
            <x v="28"/>
          </reference>
          <reference field="5" count="1">
            <x v="461"/>
          </reference>
        </references>
      </pivotArea>
    </format>
    <format dxfId="3375">
      <pivotArea dataOnly="0" labelOnly="1" fieldPosition="0">
        <references count="6">
          <reference field="0" count="1" selected="0">
            <x v="30"/>
          </reference>
          <reference field="1" count="1" selected="0">
            <x v="1"/>
          </reference>
          <reference field="2" count="1" selected="0">
            <x v="14"/>
          </reference>
          <reference field="3" count="1" selected="0">
            <x v="22"/>
          </reference>
          <reference field="4" count="1" selected="0">
            <x v="28"/>
          </reference>
          <reference field="5" count="1">
            <x v="451"/>
          </reference>
        </references>
      </pivotArea>
    </format>
    <format dxfId="3374">
      <pivotArea dataOnly="0" labelOnly="1" fieldPosition="0">
        <references count="6">
          <reference field="0" count="1" selected="0">
            <x v="30"/>
          </reference>
          <reference field="1" count="1" selected="0">
            <x v="1"/>
          </reference>
          <reference field="2" count="1" selected="0">
            <x v="15"/>
          </reference>
          <reference field="3" count="1" selected="0">
            <x v="22"/>
          </reference>
          <reference field="4" count="1" selected="0">
            <x v="28"/>
          </reference>
          <reference field="5" count="1">
            <x v="458"/>
          </reference>
        </references>
      </pivotArea>
    </format>
    <format dxfId="3373">
      <pivotArea dataOnly="0" labelOnly="1" fieldPosition="0">
        <references count="6">
          <reference field="0" count="1" selected="0">
            <x v="30"/>
          </reference>
          <reference field="1" count="1" selected="0">
            <x v="1"/>
          </reference>
          <reference field="2" count="1" selected="0">
            <x v="18"/>
          </reference>
          <reference field="3" count="1" selected="0">
            <x v="22"/>
          </reference>
          <reference field="4" count="1" selected="0">
            <x v="28"/>
          </reference>
          <reference field="5" count="1">
            <x v="447"/>
          </reference>
        </references>
      </pivotArea>
    </format>
    <format dxfId="3372">
      <pivotArea dataOnly="0" labelOnly="1" fieldPosition="0">
        <references count="6">
          <reference field="0" count="1" selected="0">
            <x v="30"/>
          </reference>
          <reference field="1" count="1" selected="0">
            <x v="1"/>
          </reference>
          <reference field="2" count="1" selected="0">
            <x v="19"/>
          </reference>
          <reference field="3" count="1" selected="0">
            <x v="22"/>
          </reference>
          <reference field="4" count="1" selected="0">
            <x v="28"/>
          </reference>
          <reference field="5" count="1">
            <x v="450"/>
          </reference>
        </references>
      </pivotArea>
    </format>
    <format dxfId="3371">
      <pivotArea dataOnly="0" labelOnly="1" fieldPosition="0">
        <references count="6">
          <reference field="0" count="1" selected="0">
            <x v="30"/>
          </reference>
          <reference field="1" count="1" selected="0">
            <x v="1"/>
          </reference>
          <reference field="2" count="1" selected="0">
            <x v="20"/>
          </reference>
          <reference field="3" count="1" selected="0">
            <x v="22"/>
          </reference>
          <reference field="4" count="1" selected="0">
            <x v="28"/>
          </reference>
          <reference field="5" count="1">
            <x v="468"/>
          </reference>
        </references>
      </pivotArea>
    </format>
    <format dxfId="3370">
      <pivotArea dataOnly="0" labelOnly="1" fieldPosition="0">
        <references count="6">
          <reference field="0" count="1" selected="0">
            <x v="30"/>
          </reference>
          <reference field="1" count="1" selected="0">
            <x v="1"/>
          </reference>
          <reference field="2" count="1" selected="0">
            <x v="24"/>
          </reference>
          <reference field="3" count="1" selected="0">
            <x v="22"/>
          </reference>
          <reference field="4" count="1" selected="0">
            <x v="28"/>
          </reference>
          <reference field="5" count="1">
            <x v="449"/>
          </reference>
        </references>
      </pivotArea>
    </format>
    <format dxfId="3369">
      <pivotArea dataOnly="0" labelOnly="1" fieldPosition="0">
        <references count="6">
          <reference field="0" count="1" selected="0">
            <x v="30"/>
          </reference>
          <reference field="1" count="1" selected="0">
            <x v="1"/>
          </reference>
          <reference field="2" count="1" selected="0">
            <x v="26"/>
          </reference>
          <reference field="3" count="1" selected="0">
            <x v="22"/>
          </reference>
          <reference field="4" count="1" selected="0">
            <x v="28"/>
          </reference>
          <reference field="5" count="1">
            <x v="472"/>
          </reference>
        </references>
      </pivotArea>
    </format>
    <format dxfId="3368">
      <pivotArea dataOnly="0" labelOnly="1" fieldPosition="0">
        <references count="6">
          <reference field="0" count="1" selected="0">
            <x v="30"/>
          </reference>
          <reference field="1" count="1" selected="0">
            <x v="1"/>
          </reference>
          <reference field="2" count="1" selected="0">
            <x v="27"/>
          </reference>
          <reference field="3" count="1" selected="0">
            <x v="22"/>
          </reference>
          <reference field="4" count="1" selected="0">
            <x v="28"/>
          </reference>
          <reference field="5" count="1">
            <x v="564"/>
          </reference>
        </references>
      </pivotArea>
    </format>
    <format dxfId="3367">
      <pivotArea dataOnly="0" labelOnly="1" fieldPosition="0">
        <references count="6">
          <reference field="0" count="1" selected="0">
            <x v="30"/>
          </reference>
          <reference field="1" count="1" selected="0">
            <x v="1"/>
          </reference>
          <reference field="2" count="1" selected="0">
            <x v="28"/>
          </reference>
          <reference field="3" count="1" selected="0">
            <x v="22"/>
          </reference>
          <reference field="4" count="1" selected="0">
            <x v="28"/>
          </reference>
          <reference field="5" count="1">
            <x v="465"/>
          </reference>
        </references>
      </pivotArea>
    </format>
    <format dxfId="3366">
      <pivotArea dataOnly="0" labelOnly="1" fieldPosition="0">
        <references count="6">
          <reference field="0" count="1" selected="0">
            <x v="30"/>
          </reference>
          <reference field="1" count="1" selected="0">
            <x v="1"/>
          </reference>
          <reference field="2" count="1" selected="0">
            <x v="30"/>
          </reference>
          <reference field="3" count="1" selected="0">
            <x v="22"/>
          </reference>
          <reference field="4" count="1" selected="0">
            <x v="28"/>
          </reference>
          <reference field="5" count="1">
            <x v="88"/>
          </reference>
        </references>
      </pivotArea>
    </format>
    <format dxfId="3365">
      <pivotArea dataOnly="0" labelOnly="1" fieldPosition="0">
        <references count="6">
          <reference field="0" count="1" selected="0">
            <x v="30"/>
          </reference>
          <reference field="1" count="1" selected="0">
            <x v="1"/>
          </reference>
          <reference field="2" count="1" selected="0">
            <x v="45"/>
          </reference>
          <reference field="3" count="1" selected="0">
            <x v="22"/>
          </reference>
          <reference field="4" count="1" selected="0">
            <x v="28"/>
          </reference>
          <reference field="5" count="1">
            <x v="464"/>
          </reference>
        </references>
      </pivotArea>
    </format>
    <format dxfId="3364">
      <pivotArea dataOnly="0" labelOnly="1" fieldPosition="0">
        <references count="6">
          <reference field="0" count="1" selected="0">
            <x v="30"/>
          </reference>
          <reference field="1" count="1" selected="0">
            <x v="1"/>
          </reference>
          <reference field="2" count="1" selected="0">
            <x v="61"/>
          </reference>
          <reference field="3" count="1" selected="0">
            <x v="22"/>
          </reference>
          <reference field="4" count="1" selected="0">
            <x v="28"/>
          </reference>
          <reference field="5" count="1">
            <x v="278"/>
          </reference>
        </references>
      </pivotArea>
    </format>
    <format dxfId="3363">
      <pivotArea dataOnly="0" labelOnly="1" fieldPosition="0">
        <references count="6">
          <reference field="0" count="1" selected="0">
            <x v="30"/>
          </reference>
          <reference field="1" count="1" selected="0">
            <x v="1"/>
          </reference>
          <reference field="2" count="1" selected="0">
            <x v="63"/>
          </reference>
          <reference field="3" count="1" selected="0">
            <x v="22"/>
          </reference>
          <reference field="4" count="1" selected="0">
            <x v="28"/>
          </reference>
          <reference field="5" count="1">
            <x v="14"/>
          </reference>
        </references>
      </pivotArea>
    </format>
    <format dxfId="3362">
      <pivotArea dataOnly="0" labelOnly="1" fieldPosition="0">
        <references count="6">
          <reference field="0" count="1" selected="0">
            <x v="30"/>
          </reference>
          <reference field="1" count="1" selected="0">
            <x v="2"/>
          </reference>
          <reference field="2" count="1" selected="0">
            <x v="8"/>
          </reference>
          <reference field="3" count="1" selected="0">
            <x v="22"/>
          </reference>
          <reference field="4" count="1" selected="0">
            <x v="80"/>
          </reference>
          <reference field="5" count="1">
            <x v="208"/>
          </reference>
        </references>
      </pivotArea>
    </format>
    <format dxfId="3361">
      <pivotArea dataOnly="0" labelOnly="1" fieldPosition="0">
        <references count="6">
          <reference field="0" count="1" selected="0">
            <x v="30"/>
          </reference>
          <reference field="1" count="1" selected="0">
            <x v="2"/>
          </reference>
          <reference field="2" count="1" selected="0">
            <x v="11"/>
          </reference>
          <reference field="3" count="1" selected="0">
            <x v="22"/>
          </reference>
          <reference field="4" count="1" selected="0">
            <x v="80"/>
          </reference>
          <reference field="5" count="1">
            <x v="317"/>
          </reference>
        </references>
      </pivotArea>
    </format>
    <format dxfId="3360">
      <pivotArea dataOnly="0" labelOnly="1" fieldPosition="0">
        <references count="6">
          <reference field="0" count="1" selected="0">
            <x v="30"/>
          </reference>
          <reference field="1" count="1" selected="0">
            <x v="2"/>
          </reference>
          <reference field="2" count="1" selected="0">
            <x v="14"/>
          </reference>
          <reference field="3" count="1" selected="0">
            <x v="22"/>
          </reference>
          <reference field="4" count="1" selected="0">
            <x v="80"/>
          </reference>
          <reference field="5" count="1">
            <x v="331"/>
          </reference>
        </references>
      </pivotArea>
    </format>
    <format dxfId="3359">
      <pivotArea dataOnly="0" labelOnly="1" fieldPosition="0">
        <references count="6">
          <reference field="0" count="1" selected="0">
            <x v="30"/>
          </reference>
          <reference field="1" count="1" selected="0">
            <x v="2"/>
          </reference>
          <reference field="2" count="1" selected="0">
            <x v="16"/>
          </reference>
          <reference field="3" count="1" selected="0">
            <x v="22"/>
          </reference>
          <reference field="4" count="1" selected="0">
            <x v="80"/>
          </reference>
          <reference field="5" count="1">
            <x v="328"/>
          </reference>
        </references>
      </pivotArea>
    </format>
    <format dxfId="3358">
      <pivotArea dataOnly="0" labelOnly="1" fieldPosition="0">
        <references count="6">
          <reference field="0" count="1" selected="0">
            <x v="30"/>
          </reference>
          <reference field="1" count="1" selected="0">
            <x v="2"/>
          </reference>
          <reference field="2" count="1" selected="0">
            <x v="18"/>
          </reference>
          <reference field="3" count="1" selected="0">
            <x v="22"/>
          </reference>
          <reference field="4" count="1" selected="0">
            <x v="80"/>
          </reference>
          <reference field="5" count="1">
            <x v="319"/>
          </reference>
        </references>
      </pivotArea>
    </format>
    <format dxfId="3357">
      <pivotArea dataOnly="0" labelOnly="1" fieldPosition="0">
        <references count="6">
          <reference field="0" count="1" selected="0">
            <x v="30"/>
          </reference>
          <reference field="1" count="1" selected="0">
            <x v="2"/>
          </reference>
          <reference field="2" count="1" selected="0">
            <x v="19"/>
          </reference>
          <reference field="3" count="1" selected="0">
            <x v="22"/>
          </reference>
          <reference field="4" count="1" selected="0">
            <x v="80"/>
          </reference>
          <reference field="5" count="1">
            <x v="333"/>
          </reference>
        </references>
      </pivotArea>
    </format>
    <format dxfId="3356">
      <pivotArea dataOnly="0" labelOnly="1" fieldPosition="0">
        <references count="6">
          <reference field="0" count="1" selected="0">
            <x v="30"/>
          </reference>
          <reference field="1" count="1" selected="0">
            <x v="2"/>
          </reference>
          <reference field="2" count="1" selected="0">
            <x v="31"/>
          </reference>
          <reference field="3" count="1" selected="0">
            <x v="22"/>
          </reference>
          <reference field="4" count="1" selected="0">
            <x v="80"/>
          </reference>
          <reference field="5" count="1">
            <x v="259"/>
          </reference>
        </references>
      </pivotArea>
    </format>
    <format dxfId="3355">
      <pivotArea dataOnly="0" labelOnly="1" fieldPosition="0">
        <references count="6">
          <reference field="0" count="1" selected="0">
            <x v="30"/>
          </reference>
          <reference field="1" count="1" selected="0">
            <x v="2"/>
          </reference>
          <reference field="2" count="1" selected="0">
            <x v="34"/>
          </reference>
          <reference field="3" count="1" selected="0">
            <x v="22"/>
          </reference>
          <reference field="4" count="1" selected="0">
            <x v="80"/>
          </reference>
          <reference field="5" count="1">
            <x v="263"/>
          </reference>
        </references>
      </pivotArea>
    </format>
    <format dxfId="3354">
      <pivotArea dataOnly="0" labelOnly="1" fieldPosition="0">
        <references count="6">
          <reference field="0" count="1" selected="0">
            <x v="30"/>
          </reference>
          <reference field="1" count="1" selected="0">
            <x v="2"/>
          </reference>
          <reference field="2" count="1" selected="0">
            <x v="41"/>
          </reference>
          <reference field="3" count="1" selected="0">
            <x v="22"/>
          </reference>
          <reference field="4" count="1" selected="0">
            <x v="80"/>
          </reference>
          <reference field="5" count="1">
            <x v="266"/>
          </reference>
        </references>
      </pivotArea>
    </format>
    <format dxfId="3353">
      <pivotArea dataOnly="0" labelOnly="1" fieldPosition="0">
        <references count="6">
          <reference field="0" count="1" selected="0">
            <x v="30"/>
          </reference>
          <reference field="1" count="1" selected="0">
            <x v="3"/>
          </reference>
          <reference field="2" count="1" selected="0">
            <x v="4"/>
          </reference>
          <reference field="3" count="1" selected="0">
            <x v="22"/>
          </reference>
          <reference field="4" count="1" selected="0">
            <x v="76"/>
          </reference>
          <reference field="5" count="1">
            <x v="498"/>
          </reference>
        </references>
      </pivotArea>
    </format>
    <format dxfId="3352">
      <pivotArea dataOnly="0" labelOnly="1" fieldPosition="0">
        <references count="6">
          <reference field="0" count="1" selected="0">
            <x v="30"/>
          </reference>
          <reference field="1" count="1" selected="0">
            <x v="8"/>
          </reference>
          <reference field="2" count="1" selected="0">
            <x v="24"/>
          </reference>
          <reference field="3" count="1" selected="0">
            <x v="22"/>
          </reference>
          <reference field="4" count="1" selected="0">
            <x v="17"/>
          </reference>
          <reference field="5" count="1">
            <x v="431"/>
          </reference>
        </references>
      </pivotArea>
    </format>
    <format dxfId="3351">
      <pivotArea dataOnly="0" labelOnly="1" fieldPosition="0">
        <references count="6">
          <reference field="0" count="1" selected="0">
            <x v="30"/>
          </reference>
          <reference field="1" count="1" selected="0">
            <x v="8"/>
          </reference>
          <reference field="2" count="1" selected="0">
            <x v="43"/>
          </reference>
          <reference field="3" count="1" selected="0">
            <x v="22"/>
          </reference>
          <reference field="4" count="1" selected="0">
            <x v="17"/>
          </reference>
          <reference field="5" count="1">
            <x v="66"/>
          </reference>
        </references>
      </pivotArea>
    </format>
    <format dxfId="3350">
      <pivotArea dataOnly="0" labelOnly="1" fieldPosition="0">
        <references count="6">
          <reference field="0" count="1" selected="0">
            <x v="30"/>
          </reference>
          <reference field="1" count="1" selected="0">
            <x v="8"/>
          </reference>
          <reference field="2" count="1" selected="0">
            <x v="44"/>
          </reference>
          <reference field="3" count="1" selected="0">
            <x v="22"/>
          </reference>
          <reference field="4" count="1" selected="0">
            <x v="17"/>
          </reference>
          <reference field="5" count="1">
            <x v="290"/>
          </reference>
        </references>
      </pivotArea>
    </format>
    <format dxfId="3349">
      <pivotArea dataOnly="0" labelOnly="1" fieldPosition="0">
        <references count="6">
          <reference field="0" count="1" selected="0">
            <x v="30"/>
          </reference>
          <reference field="1" count="1" selected="0">
            <x v="8"/>
          </reference>
          <reference field="2" count="1" selected="0">
            <x v="45"/>
          </reference>
          <reference field="3" count="1" selected="0">
            <x v="22"/>
          </reference>
          <reference field="4" count="1" selected="0">
            <x v="17"/>
          </reference>
          <reference field="5" count="1">
            <x v="543"/>
          </reference>
        </references>
      </pivotArea>
    </format>
    <format dxfId="3348">
      <pivotArea dataOnly="0" labelOnly="1" fieldPosition="0">
        <references count="6">
          <reference field="0" count="1" selected="0">
            <x v="30"/>
          </reference>
          <reference field="1" count="1" selected="0">
            <x v="8"/>
          </reference>
          <reference field="2" count="1" selected="0">
            <x v="46"/>
          </reference>
          <reference field="3" count="1" selected="0">
            <x v="22"/>
          </reference>
          <reference field="4" count="1" selected="0">
            <x v="17"/>
          </reference>
          <reference field="5" count="1">
            <x v="65"/>
          </reference>
        </references>
      </pivotArea>
    </format>
    <format dxfId="3347">
      <pivotArea dataOnly="0" labelOnly="1" fieldPosition="0">
        <references count="6">
          <reference field="0" count="1" selected="0">
            <x v="30"/>
          </reference>
          <reference field="1" count="1" selected="0">
            <x v="8"/>
          </reference>
          <reference field="2" count="1" selected="0">
            <x v="48"/>
          </reference>
          <reference field="3" count="1" selected="0">
            <x v="22"/>
          </reference>
          <reference field="4" count="1" selected="0">
            <x v="17"/>
          </reference>
          <reference field="5" count="1">
            <x v="20"/>
          </reference>
        </references>
      </pivotArea>
    </format>
    <format dxfId="3346">
      <pivotArea dataOnly="0" labelOnly="1" fieldPosition="0">
        <references count="6">
          <reference field="0" count="1" selected="0">
            <x v="30"/>
          </reference>
          <reference field="1" count="1" selected="0">
            <x v="8"/>
          </reference>
          <reference field="2" count="1" selected="0">
            <x v="50"/>
          </reference>
          <reference field="3" count="1" selected="0">
            <x v="22"/>
          </reference>
          <reference field="4" count="1" selected="0">
            <x v="17"/>
          </reference>
          <reference field="5" count="1">
            <x v="551"/>
          </reference>
        </references>
      </pivotArea>
    </format>
    <format dxfId="3345">
      <pivotArea dataOnly="0" labelOnly="1" fieldPosition="0">
        <references count="6">
          <reference field="0" count="1" selected="0">
            <x v="30"/>
          </reference>
          <reference field="1" count="1" selected="0">
            <x v="8"/>
          </reference>
          <reference field="2" count="1" selected="0">
            <x v="53"/>
          </reference>
          <reference field="3" count="1" selected="0">
            <x v="22"/>
          </reference>
          <reference field="4" count="1" selected="0">
            <x v="17"/>
          </reference>
          <reference field="5" count="1">
            <x v="550"/>
          </reference>
        </references>
      </pivotArea>
    </format>
    <format dxfId="3344">
      <pivotArea dataOnly="0" labelOnly="1" fieldPosition="0">
        <references count="6">
          <reference field="0" count="1" selected="0">
            <x v="30"/>
          </reference>
          <reference field="1" count="1" selected="0">
            <x v="8"/>
          </reference>
          <reference field="2" count="1" selected="0">
            <x v="54"/>
          </reference>
          <reference field="3" count="1" selected="0">
            <x v="22"/>
          </reference>
          <reference field="4" count="1" selected="0">
            <x v="17"/>
          </reference>
          <reference field="5" count="1">
            <x v="549"/>
          </reference>
        </references>
      </pivotArea>
    </format>
    <format dxfId="3343">
      <pivotArea dataOnly="0" labelOnly="1" fieldPosition="0">
        <references count="6">
          <reference field="0" count="1" selected="0">
            <x v="30"/>
          </reference>
          <reference field="1" count="1" selected="0">
            <x v="8"/>
          </reference>
          <reference field="2" count="1" selected="0">
            <x v="55"/>
          </reference>
          <reference field="3" count="1" selected="0">
            <x v="22"/>
          </reference>
          <reference field="4" count="1" selected="0">
            <x v="17"/>
          </reference>
          <reference field="5" count="1">
            <x v="520"/>
          </reference>
        </references>
      </pivotArea>
    </format>
    <format dxfId="3342">
      <pivotArea dataOnly="0" labelOnly="1" fieldPosition="0">
        <references count="6">
          <reference field="0" count="1" selected="0">
            <x v="30"/>
          </reference>
          <reference field="1" count="1" selected="0">
            <x v="8"/>
          </reference>
          <reference field="2" count="1" selected="0">
            <x v="56"/>
          </reference>
          <reference field="3" count="1" selected="0">
            <x v="22"/>
          </reference>
          <reference field="4" count="1" selected="0">
            <x v="17"/>
          </reference>
          <reference field="5" count="1">
            <x v="231"/>
          </reference>
        </references>
      </pivotArea>
    </format>
    <format dxfId="3341">
      <pivotArea dataOnly="0" labelOnly="1" fieldPosition="0">
        <references count="6">
          <reference field="0" count="1" selected="0">
            <x v="30"/>
          </reference>
          <reference field="1" count="1" selected="0">
            <x v="8"/>
          </reference>
          <reference field="2" count="1" selected="0">
            <x v="58"/>
          </reference>
          <reference field="3" count="1" selected="0">
            <x v="22"/>
          </reference>
          <reference field="4" count="1" selected="0">
            <x v="17"/>
          </reference>
          <reference field="5" count="1">
            <x v="141"/>
          </reference>
        </references>
      </pivotArea>
    </format>
    <format dxfId="3340">
      <pivotArea dataOnly="0" labelOnly="1" fieldPosition="0">
        <references count="6">
          <reference field="0" count="1" selected="0">
            <x v="30"/>
          </reference>
          <reference field="1" count="1" selected="0">
            <x v="8"/>
          </reference>
          <reference field="2" count="1" selected="0">
            <x v="60"/>
          </reference>
          <reference field="3" count="1" selected="0">
            <x v="22"/>
          </reference>
          <reference field="4" count="1" selected="0">
            <x v="17"/>
          </reference>
          <reference field="5" count="1">
            <x v="537"/>
          </reference>
        </references>
      </pivotArea>
    </format>
    <format dxfId="3339">
      <pivotArea dataOnly="0" labelOnly="1" fieldPosition="0">
        <references count="6">
          <reference field="0" count="1" selected="0">
            <x v="30"/>
          </reference>
          <reference field="1" count="1" selected="0">
            <x v="8"/>
          </reference>
          <reference field="2" count="1" selected="0">
            <x v="61"/>
          </reference>
          <reference field="3" count="1" selected="0">
            <x v="22"/>
          </reference>
          <reference field="4" count="1" selected="0">
            <x v="17"/>
          </reference>
          <reference field="5" count="1">
            <x v="279"/>
          </reference>
        </references>
      </pivotArea>
    </format>
    <format dxfId="3338">
      <pivotArea dataOnly="0" labelOnly="1" fieldPosition="0">
        <references count="6">
          <reference field="0" count="1" selected="0">
            <x v="30"/>
          </reference>
          <reference field="1" count="1" selected="0">
            <x v="8"/>
          </reference>
          <reference field="2" count="1" selected="0">
            <x v="62"/>
          </reference>
          <reference field="3" count="1" selected="0">
            <x v="22"/>
          </reference>
          <reference field="4" count="1" selected="0">
            <x v="17"/>
          </reference>
          <reference field="5" count="1">
            <x v="489"/>
          </reference>
        </references>
      </pivotArea>
    </format>
    <format dxfId="3337">
      <pivotArea dataOnly="0" labelOnly="1" fieldPosition="0">
        <references count="6">
          <reference field="0" count="1" selected="0">
            <x v="30"/>
          </reference>
          <reference field="1" count="1" selected="0">
            <x v="8"/>
          </reference>
          <reference field="2" count="1" selected="0">
            <x v="64"/>
          </reference>
          <reference field="3" count="1" selected="0">
            <x v="22"/>
          </reference>
          <reference field="4" count="1" selected="0">
            <x v="17"/>
          </reference>
          <reference field="5" count="1">
            <x v="432"/>
          </reference>
        </references>
      </pivotArea>
    </format>
    <format dxfId="3336">
      <pivotArea dataOnly="0" labelOnly="1" fieldPosition="0">
        <references count="6">
          <reference field="0" count="1" selected="0">
            <x v="30"/>
          </reference>
          <reference field="1" count="1" selected="0">
            <x v="17"/>
          </reference>
          <reference field="2" count="1" selected="0">
            <x v="15"/>
          </reference>
          <reference field="3" count="1" selected="0">
            <x v="22"/>
          </reference>
          <reference field="4" count="1" selected="0">
            <x v="17"/>
          </reference>
          <reference field="5" count="1">
            <x v="540"/>
          </reference>
        </references>
      </pivotArea>
    </format>
    <format dxfId="3335">
      <pivotArea dataOnly="0" labelOnly="1" fieldPosition="0">
        <references count="6">
          <reference field="0" count="1" selected="0">
            <x v="31"/>
          </reference>
          <reference field="1" count="1" selected="0">
            <x v="1"/>
          </reference>
          <reference field="2" count="1" selected="0">
            <x v="4"/>
          </reference>
          <reference field="3" count="1" selected="0">
            <x v="5"/>
          </reference>
          <reference field="4" count="1" selected="0">
            <x v="28"/>
          </reference>
          <reference field="5" count="1">
            <x v="467"/>
          </reference>
        </references>
      </pivotArea>
    </format>
    <format dxfId="3334">
      <pivotArea dataOnly="0" labelOnly="1" fieldPosition="0">
        <references count="6">
          <reference field="0" count="1" selected="0">
            <x v="31"/>
          </reference>
          <reference field="1" count="1" selected="0">
            <x v="1"/>
          </reference>
          <reference field="2" count="1" selected="0">
            <x v="6"/>
          </reference>
          <reference field="3" count="1" selected="0">
            <x v="5"/>
          </reference>
          <reference field="4" count="1" selected="0">
            <x v="28"/>
          </reference>
          <reference field="5" count="1">
            <x v="460"/>
          </reference>
        </references>
      </pivotArea>
    </format>
    <format dxfId="3333">
      <pivotArea dataOnly="0" labelOnly="1" fieldPosition="0">
        <references count="6">
          <reference field="0" count="1" selected="0">
            <x v="31"/>
          </reference>
          <reference field="1" count="1" selected="0">
            <x v="1"/>
          </reference>
          <reference field="2" count="1" selected="0">
            <x v="9"/>
          </reference>
          <reference field="3" count="1" selected="0">
            <x v="5"/>
          </reference>
          <reference field="4" count="1" selected="0">
            <x v="28"/>
          </reference>
          <reference field="5" count="1">
            <x v="563"/>
          </reference>
        </references>
      </pivotArea>
    </format>
    <format dxfId="3332">
      <pivotArea dataOnly="0" labelOnly="1" fieldPosition="0">
        <references count="6">
          <reference field="0" count="1" selected="0">
            <x v="31"/>
          </reference>
          <reference field="1" count="1" selected="0">
            <x v="1"/>
          </reference>
          <reference field="2" count="1" selected="0">
            <x v="11"/>
          </reference>
          <reference field="3" count="1" selected="0">
            <x v="5"/>
          </reference>
          <reference field="4" count="1" selected="0">
            <x v="28"/>
          </reference>
          <reference field="5" count="1">
            <x v="453"/>
          </reference>
        </references>
      </pivotArea>
    </format>
    <format dxfId="3331">
      <pivotArea dataOnly="0" labelOnly="1" fieldPosition="0">
        <references count="6">
          <reference field="0" count="1" selected="0">
            <x v="31"/>
          </reference>
          <reference field="1" count="1" selected="0">
            <x v="1"/>
          </reference>
          <reference field="2" count="1" selected="0">
            <x v="12"/>
          </reference>
          <reference field="3" count="1" selected="0">
            <x v="5"/>
          </reference>
          <reference field="4" count="1" selected="0">
            <x v="28"/>
          </reference>
          <reference field="5" count="1">
            <x v="461"/>
          </reference>
        </references>
      </pivotArea>
    </format>
    <format dxfId="3330">
      <pivotArea dataOnly="0" labelOnly="1" fieldPosition="0">
        <references count="6">
          <reference field="0" count="1" selected="0">
            <x v="31"/>
          </reference>
          <reference field="1" count="1" selected="0">
            <x v="1"/>
          </reference>
          <reference field="2" count="1" selected="0">
            <x v="14"/>
          </reference>
          <reference field="3" count="1" selected="0">
            <x v="5"/>
          </reference>
          <reference field="4" count="1" selected="0">
            <x v="28"/>
          </reference>
          <reference field="5" count="1">
            <x v="451"/>
          </reference>
        </references>
      </pivotArea>
    </format>
    <format dxfId="3329">
      <pivotArea dataOnly="0" labelOnly="1" fieldPosition="0">
        <references count="6">
          <reference field="0" count="1" selected="0">
            <x v="31"/>
          </reference>
          <reference field="1" count="1" selected="0">
            <x v="1"/>
          </reference>
          <reference field="2" count="1" selected="0">
            <x v="15"/>
          </reference>
          <reference field="3" count="1" selected="0">
            <x v="5"/>
          </reference>
          <reference field="4" count="1" selected="0">
            <x v="28"/>
          </reference>
          <reference field="5" count="1">
            <x v="458"/>
          </reference>
        </references>
      </pivotArea>
    </format>
    <format dxfId="3328">
      <pivotArea dataOnly="0" labelOnly="1" fieldPosition="0">
        <references count="6">
          <reference field="0" count="1" selected="0">
            <x v="31"/>
          </reference>
          <reference field="1" count="1" selected="0">
            <x v="1"/>
          </reference>
          <reference field="2" count="1" selected="0">
            <x v="18"/>
          </reference>
          <reference field="3" count="1" selected="0">
            <x v="5"/>
          </reference>
          <reference field="4" count="1" selected="0">
            <x v="28"/>
          </reference>
          <reference field="5" count="1">
            <x v="447"/>
          </reference>
        </references>
      </pivotArea>
    </format>
    <format dxfId="3327">
      <pivotArea dataOnly="0" labelOnly="1" fieldPosition="0">
        <references count="6">
          <reference field="0" count="1" selected="0">
            <x v="31"/>
          </reference>
          <reference field="1" count="1" selected="0">
            <x v="1"/>
          </reference>
          <reference field="2" count="1" selected="0">
            <x v="19"/>
          </reference>
          <reference field="3" count="1" selected="0">
            <x v="5"/>
          </reference>
          <reference field="4" count="1" selected="0">
            <x v="28"/>
          </reference>
          <reference field="5" count="1">
            <x v="450"/>
          </reference>
        </references>
      </pivotArea>
    </format>
    <format dxfId="3326">
      <pivotArea dataOnly="0" labelOnly="1" fieldPosition="0">
        <references count="6">
          <reference field="0" count="1" selected="0">
            <x v="31"/>
          </reference>
          <reference field="1" count="1" selected="0">
            <x v="1"/>
          </reference>
          <reference field="2" count="1" selected="0">
            <x v="20"/>
          </reference>
          <reference field="3" count="1" selected="0">
            <x v="5"/>
          </reference>
          <reference field="4" count="1" selected="0">
            <x v="28"/>
          </reference>
          <reference field="5" count="1">
            <x v="468"/>
          </reference>
        </references>
      </pivotArea>
    </format>
    <format dxfId="3325">
      <pivotArea dataOnly="0" labelOnly="1" fieldPosition="0">
        <references count="6">
          <reference field="0" count="1" selected="0">
            <x v="31"/>
          </reference>
          <reference field="1" count="1" selected="0">
            <x v="1"/>
          </reference>
          <reference field="2" count="1" selected="0">
            <x v="24"/>
          </reference>
          <reference field="3" count="1" selected="0">
            <x v="5"/>
          </reference>
          <reference field="4" count="1" selected="0">
            <x v="28"/>
          </reference>
          <reference field="5" count="1">
            <x v="449"/>
          </reference>
        </references>
      </pivotArea>
    </format>
    <format dxfId="3324">
      <pivotArea dataOnly="0" labelOnly="1" fieldPosition="0">
        <references count="6">
          <reference field="0" count="1" selected="0">
            <x v="31"/>
          </reference>
          <reference field="1" count="1" selected="0">
            <x v="1"/>
          </reference>
          <reference field="2" count="1" selected="0">
            <x v="26"/>
          </reference>
          <reference field="3" count="1" selected="0">
            <x v="5"/>
          </reference>
          <reference field="4" count="1" selected="0">
            <x v="28"/>
          </reference>
          <reference field="5" count="1">
            <x v="472"/>
          </reference>
        </references>
      </pivotArea>
    </format>
    <format dxfId="3323">
      <pivotArea dataOnly="0" labelOnly="1" fieldPosition="0">
        <references count="6">
          <reference field="0" count="1" selected="0">
            <x v="31"/>
          </reference>
          <reference field="1" count="1" selected="0">
            <x v="1"/>
          </reference>
          <reference field="2" count="1" selected="0">
            <x v="27"/>
          </reference>
          <reference field="3" count="1" selected="0">
            <x v="5"/>
          </reference>
          <reference field="4" count="1" selected="0">
            <x v="28"/>
          </reference>
          <reference field="5" count="1">
            <x v="564"/>
          </reference>
        </references>
      </pivotArea>
    </format>
    <format dxfId="3322">
      <pivotArea dataOnly="0" labelOnly="1" fieldPosition="0">
        <references count="6">
          <reference field="0" count="1" selected="0">
            <x v="31"/>
          </reference>
          <reference field="1" count="1" selected="0">
            <x v="1"/>
          </reference>
          <reference field="2" count="1" selected="0">
            <x v="28"/>
          </reference>
          <reference field="3" count="1" selected="0">
            <x v="5"/>
          </reference>
          <reference field="4" count="1" selected="0">
            <x v="28"/>
          </reference>
          <reference field="5" count="1">
            <x v="465"/>
          </reference>
        </references>
      </pivotArea>
    </format>
    <format dxfId="3321">
      <pivotArea dataOnly="0" labelOnly="1" fieldPosition="0">
        <references count="6">
          <reference field="0" count="1" selected="0">
            <x v="31"/>
          </reference>
          <reference field="1" count="1" selected="0">
            <x v="1"/>
          </reference>
          <reference field="2" count="1" selected="0">
            <x v="64"/>
          </reference>
          <reference field="3" count="1" selected="0">
            <x v="5"/>
          </reference>
          <reference field="4" count="1" selected="0">
            <x v="28"/>
          </reference>
          <reference field="5" count="1">
            <x v="545"/>
          </reference>
        </references>
      </pivotArea>
    </format>
    <format dxfId="3320">
      <pivotArea dataOnly="0" labelOnly="1" fieldPosition="0">
        <references count="6">
          <reference field="0" count="1" selected="0">
            <x v="31"/>
          </reference>
          <reference field="1" count="1" selected="0">
            <x v="2"/>
          </reference>
          <reference field="2" count="1" selected="0">
            <x v="17"/>
          </reference>
          <reference field="3" count="1" selected="0">
            <x v="5"/>
          </reference>
          <reference field="4" count="1" selected="0">
            <x v="80"/>
          </reference>
          <reference field="5" count="1">
            <x v="328"/>
          </reference>
        </references>
      </pivotArea>
    </format>
    <format dxfId="3319">
      <pivotArea dataOnly="0" labelOnly="1" fieldPosition="0">
        <references count="6">
          <reference field="0" count="1" selected="0">
            <x v="31"/>
          </reference>
          <reference field="1" count="1" selected="0">
            <x v="2"/>
          </reference>
          <reference field="2" count="1" selected="0">
            <x v="32"/>
          </reference>
          <reference field="3" count="1" selected="0">
            <x v="5"/>
          </reference>
          <reference field="4" count="1" selected="0">
            <x v="80"/>
          </reference>
          <reference field="5" count="1">
            <x v="259"/>
          </reference>
        </references>
      </pivotArea>
    </format>
    <format dxfId="3318">
      <pivotArea dataOnly="0" labelOnly="1" fieldPosition="0">
        <references count="6">
          <reference field="0" count="1" selected="0">
            <x v="31"/>
          </reference>
          <reference field="1" count="1" selected="0">
            <x v="2"/>
          </reference>
          <reference field="2" count="1" selected="0">
            <x v="35"/>
          </reference>
          <reference field="3" count="1" selected="0">
            <x v="5"/>
          </reference>
          <reference field="4" count="1" selected="0">
            <x v="80"/>
          </reference>
          <reference field="5" count="1">
            <x v="263"/>
          </reference>
        </references>
      </pivotArea>
    </format>
    <format dxfId="3317">
      <pivotArea dataOnly="0" labelOnly="1" fieldPosition="0">
        <references count="6">
          <reference field="0" count="1" selected="0">
            <x v="31"/>
          </reference>
          <reference field="1" count="1" selected="0">
            <x v="2"/>
          </reference>
          <reference field="2" count="1" selected="0">
            <x v="39"/>
          </reference>
          <reference field="3" count="1" selected="0">
            <x v="5"/>
          </reference>
          <reference field="4" count="1" selected="0">
            <x v="80"/>
          </reference>
          <reference field="5" count="1">
            <x v="268"/>
          </reference>
        </references>
      </pivotArea>
    </format>
    <format dxfId="3316">
      <pivotArea dataOnly="0" labelOnly="1" fieldPosition="0">
        <references count="6">
          <reference field="0" count="1" selected="0">
            <x v="31"/>
          </reference>
          <reference field="1" count="1" selected="0">
            <x v="2"/>
          </reference>
          <reference field="2" count="1" selected="0">
            <x v="42"/>
          </reference>
          <reference field="3" count="1" selected="0">
            <x v="5"/>
          </reference>
          <reference field="4" count="1" selected="0">
            <x v="80"/>
          </reference>
          <reference field="5" count="1">
            <x v="266"/>
          </reference>
        </references>
      </pivotArea>
    </format>
    <format dxfId="3315">
      <pivotArea dataOnly="0" labelOnly="1" fieldPosition="0">
        <references count="6">
          <reference field="0" count="1" selected="0">
            <x v="31"/>
          </reference>
          <reference field="1" count="1" selected="0">
            <x v="2"/>
          </reference>
          <reference field="2" count="1" selected="0">
            <x v="45"/>
          </reference>
          <reference field="3" count="1" selected="0">
            <x v="5"/>
          </reference>
          <reference field="4" count="1" selected="0">
            <x v="80"/>
          </reference>
          <reference field="5" count="1">
            <x v="258"/>
          </reference>
        </references>
      </pivotArea>
    </format>
    <format dxfId="3314">
      <pivotArea dataOnly="0" labelOnly="1" fieldPosition="0">
        <references count="6">
          <reference field="0" count="1" selected="0">
            <x v="31"/>
          </reference>
          <reference field="1" count="1" selected="0">
            <x v="3"/>
          </reference>
          <reference field="2" count="1" selected="0">
            <x v="10"/>
          </reference>
          <reference field="3" count="1" selected="0">
            <x v="5"/>
          </reference>
          <reference field="4" count="1" selected="0">
            <x v="76"/>
          </reference>
          <reference field="5" count="1">
            <x v="502"/>
          </reference>
        </references>
      </pivotArea>
    </format>
    <format dxfId="3313">
      <pivotArea dataOnly="0" labelOnly="1" fieldPosition="0">
        <references count="6">
          <reference field="0" count="1" selected="0">
            <x v="31"/>
          </reference>
          <reference field="1" count="1" selected="0">
            <x v="3"/>
          </reference>
          <reference field="2" count="1" selected="0">
            <x v="11"/>
          </reference>
          <reference field="3" count="1" selected="0">
            <x v="5"/>
          </reference>
          <reference field="4" count="1" selected="0">
            <x v="76"/>
          </reference>
          <reference field="5" count="1">
            <x v="296"/>
          </reference>
        </references>
      </pivotArea>
    </format>
    <format dxfId="3312">
      <pivotArea dataOnly="0" labelOnly="1" fieldPosition="0">
        <references count="6">
          <reference field="0" count="1" selected="0">
            <x v="31"/>
          </reference>
          <reference field="1" count="1" selected="0">
            <x v="23"/>
          </reference>
          <reference field="2" count="1" selected="0">
            <x v="5"/>
          </reference>
          <reference field="3" count="1" selected="0">
            <x v="5"/>
          </reference>
          <reference field="4" count="1" selected="0">
            <x v="12"/>
          </reference>
          <reference field="5" count="1">
            <x v="300"/>
          </reference>
        </references>
      </pivotArea>
    </format>
    <format dxfId="3311">
      <pivotArea dataOnly="0" labelOnly="1" fieldPosition="0">
        <references count="6">
          <reference field="0" count="1" selected="0">
            <x v="31"/>
          </reference>
          <reference field="1" count="1" selected="0">
            <x v="23"/>
          </reference>
          <reference field="2" count="1" selected="0">
            <x v="7"/>
          </reference>
          <reference field="3" count="1" selected="0">
            <x v="5"/>
          </reference>
          <reference field="4" count="1" selected="0">
            <x v="12"/>
          </reference>
          <reference field="5" count="1">
            <x v="302"/>
          </reference>
        </references>
      </pivotArea>
    </format>
    <format dxfId="3310">
      <pivotArea dataOnly="0" labelOnly="1" fieldPosition="0">
        <references count="6">
          <reference field="0" count="1" selected="0">
            <x v="31"/>
          </reference>
          <reference field="1" count="1" selected="0">
            <x v="23"/>
          </reference>
          <reference field="2" count="1" selected="0">
            <x v="13"/>
          </reference>
          <reference field="3" count="1" selected="0">
            <x v="5"/>
          </reference>
          <reference field="4" count="1" selected="0">
            <x v="12"/>
          </reference>
          <reference field="5" count="1">
            <x v="402"/>
          </reference>
        </references>
      </pivotArea>
    </format>
    <format dxfId="3309">
      <pivotArea dataOnly="0" labelOnly="1" fieldPosition="0">
        <references count="6">
          <reference field="0" count="1" selected="0">
            <x v="31"/>
          </reference>
          <reference field="1" count="1" selected="0">
            <x v="24"/>
          </reference>
          <reference field="2" count="1" selected="0">
            <x v="9"/>
          </reference>
          <reference field="3" count="1" selected="0">
            <x v="5"/>
          </reference>
          <reference field="4" count="1" selected="0">
            <x v="12"/>
          </reference>
          <reference field="5" count="1">
            <x v="196"/>
          </reference>
        </references>
      </pivotArea>
    </format>
    <format dxfId="3308">
      <pivotArea dataOnly="0" labelOnly="1" fieldPosition="0">
        <references count="6">
          <reference field="0" count="1" selected="0">
            <x v="31"/>
          </reference>
          <reference field="1" count="1" selected="0">
            <x v="24"/>
          </reference>
          <reference field="2" count="1" selected="0">
            <x v="22"/>
          </reference>
          <reference field="3" count="1" selected="0">
            <x v="5"/>
          </reference>
          <reference field="4" count="1" selected="0">
            <x v="12"/>
          </reference>
          <reference field="5" count="1">
            <x v="299"/>
          </reference>
        </references>
      </pivotArea>
    </format>
    <format dxfId="3307">
      <pivotArea dataOnly="0" labelOnly="1" fieldPosition="0">
        <references count="6">
          <reference field="0" count="1" selected="0">
            <x v="31"/>
          </reference>
          <reference field="1" count="1" selected="0">
            <x v="29"/>
          </reference>
          <reference field="2" count="1" selected="0">
            <x v="10"/>
          </reference>
          <reference field="3" count="1" selected="0">
            <x v="5"/>
          </reference>
          <reference field="4" count="1" selected="0">
            <x v="14"/>
          </reference>
          <reference field="5" count="1">
            <x v="140"/>
          </reference>
        </references>
      </pivotArea>
    </format>
    <format dxfId="3306">
      <pivotArea dataOnly="0" labelOnly="1" fieldPosition="0">
        <references count="6">
          <reference field="0" count="1" selected="0">
            <x v="31"/>
          </reference>
          <reference field="1" count="1" selected="0">
            <x v="29"/>
          </reference>
          <reference field="2" count="1" selected="0">
            <x v="14"/>
          </reference>
          <reference field="3" count="1" selected="0">
            <x v="5"/>
          </reference>
          <reference field="4" count="1" selected="0">
            <x v="14"/>
          </reference>
          <reference field="5" count="1">
            <x v="381"/>
          </reference>
        </references>
      </pivotArea>
    </format>
    <format dxfId="3305">
      <pivotArea dataOnly="0" labelOnly="1" fieldPosition="0">
        <references count="6">
          <reference field="0" count="1" selected="0">
            <x v="31"/>
          </reference>
          <reference field="1" count="1" selected="0">
            <x v="29"/>
          </reference>
          <reference field="2" count="1" selected="0">
            <x v="17"/>
          </reference>
          <reference field="3" count="1" selected="0">
            <x v="5"/>
          </reference>
          <reference field="4" count="1" selected="0">
            <x v="14"/>
          </reference>
          <reference field="5" count="1">
            <x v="494"/>
          </reference>
        </references>
      </pivotArea>
    </format>
    <format dxfId="3304">
      <pivotArea dataOnly="0" labelOnly="1" fieldPosition="0">
        <references count="6">
          <reference field="0" count="1" selected="0">
            <x v="31"/>
          </reference>
          <reference field="1" count="1" selected="0">
            <x v="29"/>
          </reference>
          <reference field="2" count="1" selected="0">
            <x v="18"/>
          </reference>
          <reference field="3" count="1" selected="0">
            <x v="5"/>
          </reference>
          <reference field="4" count="1" selected="0">
            <x v="14"/>
          </reference>
          <reference field="5" count="1">
            <x v="251"/>
          </reference>
        </references>
      </pivotArea>
    </format>
    <format dxfId="3303">
      <pivotArea dataOnly="0" labelOnly="1" fieldPosition="0">
        <references count="6">
          <reference field="0" count="1" selected="0">
            <x v="31"/>
          </reference>
          <reference field="1" count="1" selected="0">
            <x v="29"/>
          </reference>
          <reference field="2" count="1" selected="0">
            <x v="30"/>
          </reference>
          <reference field="3" count="1" selected="0">
            <x v="5"/>
          </reference>
          <reference field="4" count="1" selected="0">
            <x v="14"/>
          </reference>
          <reference field="5" count="1">
            <x v="86"/>
          </reference>
        </references>
      </pivotArea>
    </format>
    <format dxfId="3302">
      <pivotArea dataOnly="0" labelOnly="1" fieldPosition="0">
        <references count="6">
          <reference field="0" count="1" selected="0">
            <x v="31"/>
          </reference>
          <reference field="1" count="1" selected="0">
            <x v="29"/>
          </reference>
          <reference field="2" count="1" selected="0">
            <x v="33"/>
          </reference>
          <reference field="3" count="1" selected="0">
            <x v="5"/>
          </reference>
          <reference field="4" count="1" selected="0">
            <x v="14"/>
          </reference>
          <reference field="5" count="1">
            <x v="445"/>
          </reference>
        </references>
      </pivotArea>
    </format>
    <format dxfId="3301">
      <pivotArea dataOnly="0" labelOnly="1" fieldPosition="0">
        <references count="6">
          <reference field="0" count="1" selected="0">
            <x v="31"/>
          </reference>
          <reference field="1" count="1" selected="0">
            <x v="29"/>
          </reference>
          <reference field="2" count="1" selected="0">
            <x v="34"/>
          </reference>
          <reference field="3" count="1" selected="0">
            <x v="5"/>
          </reference>
          <reference field="4" count="1" selected="0">
            <x v="14"/>
          </reference>
          <reference field="5" count="1">
            <x v="285"/>
          </reference>
        </references>
      </pivotArea>
    </format>
    <format dxfId="3300">
      <pivotArea dataOnly="0" labelOnly="1" fieldPosition="0">
        <references count="6">
          <reference field="0" count="1" selected="0">
            <x v="32"/>
          </reference>
          <reference field="1" count="1" selected="0">
            <x v="1"/>
          </reference>
          <reference field="2" count="1" selected="0">
            <x v="4"/>
          </reference>
          <reference field="3" count="1" selected="0">
            <x v="28"/>
          </reference>
          <reference field="4" count="1" selected="0">
            <x v="28"/>
          </reference>
          <reference field="5" count="1">
            <x v="467"/>
          </reference>
        </references>
      </pivotArea>
    </format>
    <format dxfId="3299">
      <pivotArea dataOnly="0" labelOnly="1" fieldPosition="0">
        <references count="6">
          <reference field="0" count="1" selected="0">
            <x v="32"/>
          </reference>
          <reference field="1" count="1" selected="0">
            <x v="1"/>
          </reference>
          <reference field="2" count="1" selected="0">
            <x v="6"/>
          </reference>
          <reference field="3" count="1" selected="0">
            <x v="28"/>
          </reference>
          <reference field="4" count="1" selected="0">
            <x v="28"/>
          </reference>
          <reference field="5" count="1">
            <x v="460"/>
          </reference>
        </references>
      </pivotArea>
    </format>
    <format dxfId="3298">
      <pivotArea dataOnly="0" labelOnly="1" fieldPosition="0">
        <references count="6">
          <reference field="0" count="1" selected="0">
            <x v="32"/>
          </reference>
          <reference field="1" count="1" selected="0">
            <x v="1"/>
          </reference>
          <reference field="2" count="1" selected="0">
            <x v="12"/>
          </reference>
          <reference field="3" count="1" selected="0">
            <x v="28"/>
          </reference>
          <reference field="4" count="1" selected="0">
            <x v="28"/>
          </reference>
          <reference field="5" count="1">
            <x v="461"/>
          </reference>
        </references>
      </pivotArea>
    </format>
    <format dxfId="3297">
      <pivotArea dataOnly="0" labelOnly="1" fieldPosition="0">
        <references count="6">
          <reference field="0" count="1" selected="0">
            <x v="32"/>
          </reference>
          <reference field="1" count="1" selected="0">
            <x v="1"/>
          </reference>
          <reference field="2" count="1" selected="0">
            <x v="14"/>
          </reference>
          <reference field="3" count="1" selected="0">
            <x v="28"/>
          </reference>
          <reference field="4" count="1" selected="0">
            <x v="28"/>
          </reference>
          <reference field="5" count="1">
            <x v="451"/>
          </reference>
        </references>
      </pivotArea>
    </format>
    <format dxfId="3296">
      <pivotArea dataOnly="0" labelOnly="1" fieldPosition="0">
        <references count="6">
          <reference field="0" count="1" selected="0">
            <x v="32"/>
          </reference>
          <reference field="1" count="1" selected="0">
            <x v="1"/>
          </reference>
          <reference field="2" count="1" selected="0">
            <x v="15"/>
          </reference>
          <reference field="3" count="1" selected="0">
            <x v="28"/>
          </reference>
          <reference field="4" count="1" selected="0">
            <x v="28"/>
          </reference>
          <reference field="5" count="1">
            <x v="458"/>
          </reference>
        </references>
      </pivotArea>
    </format>
    <format dxfId="3295">
      <pivotArea dataOnly="0" labelOnly="1" fieldPosition="0">
        <references count="6">
          <reference field="0" count="1" selected="0">
            <x v="32"/>
          </reference>
          <reference field="1" count="1" selected="0">
            <x v="1"/>
          </reference>
          <reference field="2" count="1" selected="0">
            <x v="18"/>
          </reference>
          <reference field="3" count="1" selected="0">
            <x v="28"/>
          </reference>
          <reference field="4" count="1" selected="0">
            <x v="28"/>
          </reference>
          <reference field="5" count="1">
            <x v="447"/>
          </reference>
        </references>
      </pivotArea>
    </format>
    <format dxfId="3294">
      <pivotArea dataOnly="0" labelOnly="1" fieldPosition="0">
        <references count="6">
          <reference field="0" count="1" selected="0">
            <x v="32"/>
          </reference>
          <reference field="1" count="1" selected="0">
            <x v="1"/>
          </reference>
          <reference field="2" count="1" selected="0">
            <x v="19"/>
          </reference>
          <reference field="3" count="1" selected="0">
            <x v="28"/>
          </reference>
          <reference field="4" count="1" selected="0">
            <x v="28"/>
          </reference>
          <reference field="5" count="1">
            <x v="450"/>
          </reference>
        </references>
      </pivotArea>
    </format>
    <format dxfId="3293">
      <pivotArea dataOnly="0" labelOnly="1" fieldPosition="0">
        <references count="6">
          <reference field="0" count="1" selected="0">
            <x v="32"/>
          </reference>
          <reference field="1" count="1" selected="0">
            <x v="1"/>
          </reference>
          <reference field="2" count="1" selected="0">
            <x v="20"/>
          </reference>
          <reference field="3" count="1" selected="0">
            <x v="28"/>
          </reference>
          <reference field="4" count="1" selected="0">
            <x v="28"/>
          </reference>
          <reference field="5" count="1">
            <x v="468"/>
          </reference>
        </references>
      </pivotArea>
    </format>
    <format dxfId="3292">
      <pivotArea dataOnly="0" labelOnly="1" fieldPosition="0">
        <references count="6">
          <reference field="0" count="1" selected="0">
            <x v="32"/>
          </reference>
          <reference field="1" count="1" selected="0">
            <x v="1"/>
          </reference>
          <reference field="2" count="1" selected="0">
            <x v="24"/>
          </reference>
          <reference field="3" count="1" selected="0">
            <x v="28"/>
          </reference>
          <reference field="4" count="1" selected="0">
            <x v="28"/>
          </reference>
          <reference field="5" count="1">
            <x v="449"/>
          </reference>
        </references>
      </pivotArea>
    </format>
    <format dxfId="3291">
      <pivotArea dataOnly="0" labelOnly="1" fieldPosition="0">
        <references count="6">
          <reference field="0" count="1" selected="0">
            <x v="32"/>
          </reference>
          <reference field="1" count="1" selected="0">
            <x v="1"/>
          </reference>
          <reference field="2" count="1" selected="0">
            <x v="26"/>
          </reference>
          <reference field="3" count="1" selected="0">
            <x v="28"/>
          </reference>
          <reference field="4" count="1" selected="0">
            <x v="28"/>
          </reference>
          <reference field="5" count="1">
            <x v="472"/>
          </reference>
        </references>
      </pivotArea>
    </format>
    <format dxfId="3290">
      <pivotArea dataOnly="0" labelOnly="1" fieldPosition="0">
        <references count="6">
          <reference field="0" count="1" selected="0">
            <x v="32"/>
          </reference>
          <reference field="1" count="1" selected="0">
            <x v="1"/>
          </reference>
          <reference field="2" count="1" selected="0">
            <x v="27"/>
          </reference>
          <reference field="3" count="1" selected="0">
            <x v="28"/>
          </reference>
          <reference field="4" count="1" selected="0">
            <x v="28"/>
          </reference>
          <reference field="5" count="1">
            <x v="564"/>
          </reference>
        </references>
      </pivotArea>
    </format>
    <format dxfId="3289">
      <pivotArea dataOnly="0" labelOnly="1" fieldPosition="0">
        <references count="6">
          <reference field="0" count="1" selected="0">
            <x v="32"/>
          </reference>
          <reference field="1" count="1" selected="0">
            <x v="1"/>
          </reference>
          <reference field="2" count="1" selected="0">
            <x v="28"/>
          </reference>
          <reference field="3" count="1" selected="0">
            <x v="28"/>
          </reference>
          <reference field="4" count="1" selected="0">
            <x v="28"/>
          </reference>
          <reference field="5" count="1">
            <x v="465"/>
          </reference>
        </references>
      </pivotArea>
    </format>
    <format dxfId="3288">
      <pivotArea dataOnly="0" labelOnly="1" fieldPosition="0">
        <references count="6">
          <reference field="0" count="1" selected="0">
            <x v="32"/>
          </reference>
          <reference field="1" count="1" selected="0">
            <x v="1"/>
          </reference>
          <reference field="2" count="1" selected="0">
            <x v="30"/>
          </reference>
          <reference field="3" count="1" selected="0">
            <x v="28"/>
          </reference>
          <reference field="4" count="1" selected="0">
            <x v="28"/>
          </reference>
          <reference field="5" count="1">
            <x v="88"/>
          </reference>
        </references>
      </pivotArea>
    </format>
    <format dxfId="3287">
      <pivotArea dataOnly="0" labelOnly="1" fieldPosition="0">
        <references count="6">
          <reference field="0" count="1" selected="0">
            <x v="32"/>
          </reference>
          <reference field="1" count="1" selected="0">
            <x v="1"/>
          </reference>
          <reference field="2" count="1" selected="0">
            <x v="45"/>
          </reference>
          <reference field="3" count="1" selected="0">
            <x v="28"/>
          </reference>
          <reference field="4" count="1" selected="0">
            <x v="28"/>
          </reference>
          <reference field="5" count="1">
            <x v="464"/>
          </reference>
        </references>
      </pivotArea>
    </format>
    <format dxfId="3286">
      <pivotArea dataOnly="0" labelOnly="1" fieldPosition="0">
        <references count="6">
          <reference field="0" count="1" selected="0">
            <x v="32"/>
          </reference>
          <reference field="1" count="1" selected="0">
            <x v="1"/>
          </reference>
          <reference field="2" count="1" selected="0">
            <x v="55"/>
          </reference>
          <reference field="3" count="1" selected="0">
            <x v="28"/>
          </reference>
          <reference field="4" count="1" selected="0">
            <x v="28"/>
          </reference>
          <reference field="5" count="1">
            <x v="322"/>
          </reference>
        </references>
      </pivotArea>
    </format>
    <format dxfId="3285">
      <pivotArea dataOnly="0" labelOnly="1" fieldPosition="0">
        <references count="6">
          <reference field="0" count="1" selected="0">
            <x v="32"/>
          </reference>
          <reference field="1" count="1" selected="0">
            <x v="2"/>
          </reference>
          <reference field="2" count="1" selected="0">
            <x v="14"/>
          </reference>
          <reference field="3" count="1" selected="0">
            <x v="28"/>
          </reference>
          <reference field="4" count="1" selected="0">
            <x v="80"/>
          </reference>
          <reference field="5" count="1">
            <x v="331"/>
          </reference>
        </references>
      </pivotArea>
    </format>
    <format dxfId="3284">
      <pivotArea dataOnly="0" labelOnly="1" fieldPosition="0">
        <references count="6">
          <reference field="0" count="1" selected="0">
            <x v="32"/>
          </reference>
          <reference field="1" count="1" selected="0">
            <x v="2"/>
          </reference>
          <reference field="2" count="1" selected="0">
            <x v="16"/>
          </reference>
          <reference field="3" count="1" selected="0">
            <x v="28"/>
          </reference>
          <reference field="4" count="1" selected="0">
            <x v="80"/>
          </reference>
          <reference field="5" count="1">
            <x v="328"/>
          </reference>
        </references>
      </pivotArea>
    </format>
    <format dxfId="3283">
      <pivotArea dataOnly="0" labelOnly="1" fieldPosition="0">
        <references count="6">
          <reference field="0" count="1" selected="0">
            <x v="32"/>
          </reference>
          <reference field="1" count="1" selected="0">
            <x v="2"/>
          </reference>
          <reference field="2" count="1" selected="0">
            <x v="34"/>
          </reference>
          <reference field="3" count="1" selected="0">
            <x v="28"/>
          </reference>
          <reference field="4" count="1" selected="0">
            <x v="80"/>
          </reference>
          <reference field="5" count="1">
            <x v="263"/>
          </reference>
        </references>
      </pivotArea>
    </format>
    <format dxfId="3282">
      <pivotArea dataOnly="0" labelOnly="1" fieldPosition="0">
        <references count="6">
          <reference field="0" count="1" selected="0">
            <x v="32"/>
          </reference>
          <reference field="1" count="1" selected="0">
            <x v="2"/>
          </reference>
          <reference field="2" count="1" selected="0">
            <x v="41"/>
          </reference>
          <reference field="3" count="1" selected="0">
            <x v="28"/>
          </reference>
          <reference field="4" count="1" selected="0">
            <x v="80"/>
          </reference>
          <reference field="5" count="1">
            <x v="266"/>
          </reference>
        </references>
      </pivotArea>
    </format>
    <format dxfId="3281">
      <pivotArea dataOnly="0" labelOnly="1" fieldPosition="0">
        <references count="6">
          <reference field="0" count="1" selected="0">
            <x v="32"/>
          </reference>
          <reference field="1" count="1" selected="0">
            <x v="3"/>
          </reference>
          <reference field="2" count="1" selected="0">
            <x v="4"/>
          </reference>
          <reference field="3" count="1" selected="0">
            <x v="28"/>
          </reference>
          <reference field="4" count="1" selected="0">
            <x v="76"/>
          </reference>
          <reference field="5" count="1">
            <x v="498"/>
          </reference>
        </references>
      </pivotArea>
    </format>
    <format dxfId="3280">
      <pivotArea dataOnly="0" labelOnly="1" fieldPosition="0">
        <references count="6">
          <reference field="0" count="1" selected="0">
            <x v="32"/>
          </reference>
          <reference field="1" count="1" selected="0">
            <x v="3"/>
          </reference>
          <reference field="2" count="1" selected="0">
            <x v="11"/>
          </reference>
          <reference field="3" count="1" selected="0">
            <x v="28"/>
          </reference>
          <reference field="4" count="1" selected="0">
            <x v="76"/>
          </reference>
          <reference field="5" count="1">
            <x v="295"/>
          </reference>
        </references>
      </pivotArea>
    </format>
    <format dxfId="3279">
      <pivotArea dataOnly="0" labelOnly="1" fieldPosition="0">
        <references count="6">
          <reference field="0" count="1" selected="0">
            <x v="32"/>
          </reference>
          <reference field="1" count="1" selected="0">
            <x v="4"/>
          </reference>
          <reference field="2" count="1" selected="0">
            <x v="28"/>
          </reference>
          <reference field="3" count="1" selected="0">
            <x v="28"/>
          </reference>
          <reference field="4" count="1" selected="0">
            <x v="47"/>
          </reference>
          <reference field="5" count="1">
            <x v="490"/>
          </reference>
        </references>
      </pivotArea>
    </format>
    <format dxfId="3278">
      <pivotArea dataOnly="0" labelOnly="1" fieldPosition="0">
        <references count="6">
          <reference field="0" count="1" selected="0">
            <x v="32"/>
          </reference>
          <reference field="1" count="1" selected="0">
            <x v="4"/>
          </reference>
          <reference field="2" count="1" selected="0">
            <x v="29"/>
          </reference>
          <reference field="3" count="1" selected="0">
            <x v="28"/>
          </reference>
          <reference field="4" count="1" selected="0">
            <x v="47"/>
          </reference>
          <reference field="5" count="1">
            <x v="553"/>
          </reference>
        </references>
      </pivotArea>
    </format>
    <format dxfId="3277">
      <pivotArea dataOnly="0" labelOnly="1" fieldPosition="0">
        <references count="6">
          <reference field="0" count="1" selected="0">
            <x v="32"/>
          </reference>
          <reference field="1" count="1" selected="0">
            <x v="6"/>
          </reference>
          <reference field="2" count="1" selected="0">
            <x v="19"/>
          </reference>
          <reference field="3" count="1" selected="0">
            <x v="28"/>
          </reference>
          <reference field="4" count="1" selected="0">
            <x v="59"/>
          </reference>
          <reference field="5" count="1">
            <x v="434"/>
          </reference>
        </references>
      </pivotArea>
    </format>
    <format dxfId="3276">
      <pivotArea dataOnly="0" labelOnly="1" fieldPosition="0">
        <references count="6">
          <reference field="0" count="1" selected="0">
            <x v="32"/>
          </reference>
          <reference field="1" count="1" selected="0">
            <x v="10"/>
          </reference>
          <reference field="2" count="1" selected="0">
            <x v="4"/>
          </reference>
          <reference field="3" count="1" selected="0">
            <x v="28"/>
          </reference>
          <reference field="4" count="1" selected="0">
            <x v="71"/>
          </reference>
          <reference field="5" count="1">
            <x v="359"/>
          </reference>
        </references>
      </pivotArea>
    </format>
    <format dxfId="3275">
      <pivotArea dataOnly="0" labelOnly="1" fieldPosition="0">
        <references count="6">
          <reference field="0" count="1" selected="0">
            <x v="33"/>
          </reference>
          <reference field="1" count="1" selected="0">
            <x v="1"/>
          </reference>
          <reference field="2" count="1" selected="0">
            <x v="4"/>
          </reference>
          <reference field="3" count="1" selected="0">
            <x v="33"/>
          </reference>
          <reference field="4" count="1" selected="0">
            <x v="28"/>
          </reference>
          <reference field="5" count="1">
            <x v="467"/>
          </reference>
        </references>
      </pivotArea>
    </format>
    <format dxfId="3274">
      <pivotArea dataOnly="0" labelOnly="1" fieldPosition="0">
        <references count="6">
          <reference field="0" count="1" selected="0">
            <x v="33"/>
          </reference>
          <reference field="1" count="1" selected="0">
            <x v="1"/>
          </reference>
          <reference field="2" count="1" selected="0">
            <x v="6"/>
          </reference>
          <reference field="3" count="1" selected="0">
            <x v="33"/>
          </reference>
          <reference field="4" count="1" selected="0">
            <x v="28"/>
          </reference>
          <reference field="5" count="1">
            <x v="460"/>
          </reference>
        </references>
      </pivotArea>
    </format>
    <format dxfId="3273">
      <pivotArea dataOnly="0" labelOnly="1" fieldPosition="0">
        <references count="6">
          <reference field="0" count="1" selected="0">
            <x v="33"/>
          </reference>
          <reference field="1" count="1" selected="0">
            <x v="1"/>
          </reference>
          <reference field="2" count="1" selected="0">
            <x v="12"/>
          </reference>
          <reference field="3" count="1" selected="0">
            <x v="33"/>
          </reference>
          <reference field="4" count="1" selected="0">
            <x v="28"/>
          </reference>
          <reference field="5" count="1">
            <x v="461"/>
          </reference>
        </references>
      </pivotArea>
    </format>
    <format dxfId="3272">
      <pivotArea dataOnly="0" labelOnly="1" fieldPosition="0">
        <references count="6">
          <reference field="0" count="1" selected="0">
            <x v="33"/>
          </reference>
          <reference field="1" count="1" selected="0">
            <x v="1"/>
          </reference>
          <reference field="2" count="1" selected="0">
            <x v="14"/>
          </reference>
          <reference field="3" count="1" selected="0">
            <x v="33"/>
          </reference>
          <reference field="4" count="1" selected="0">
            <x v="28"/>
          </reference>
          <reference field="5" count="1">
            <x v="451"/>
          </reference>
        </references>
      </pivotArea>
    </format>
    <format dxfId="3271">
      <pivotArea dataOnly="0" labelOnly="1" fieldPosition="0">
        <references count="6">
          <reference field="0" count="1" selected="0">
            <x v="33"/>
          </reference>
          <reference field="1" count="1" selected="0">
            <x v="1"/>
          </reference>
          <reference field="2" count="1" selected="0">
            <x v="15"/>
          </reference>
          <reference field="3" count="1" selected="0">
            <x v="33"/>
          </reference>
          <reference field="4" count="1" selected="0">
            <x v="28"/>
          </reference>
          <reference field="5" count="1">
            <x v="458"/>
          </reference>
        </references>
      </pivotArea>
    </format>
    <format dxfId="3270">
      <pivotArea dataOnly="0" labelOnly="1" fieldPosition="0">
        <references count="6">
          <reference field="0" count="1" selected="0">
            <x v="33"/>
          </reference>
          <reference field="1" count="1" selected="0">
            <x v="1"/>
          </reference>
          <reference field="2" count="1" selected="0">
            <x v="18"/>
          </reference>
          <reference field="3" count="1" selected="0">
            <x v="33"/>
          </reference>
          <reference field="4" count="1" selected="0">
            <x v="28"/>
          </reference>
          <reference field="5" count="1">
            <x v="447"/>
          </reference>
        </references>
      </pivotArea>
    </format>
    <format dxfId="3269">
      <pivotArea dataOnly="0" labelOnly="1" fieldPosition="0">
        <references count="6">
          <reference field="0" count="1" selected="0">
            <x v="33"/>
          </reference>
          <reference field="1" count="1" selected="0">
            <x v="1"/>
          </reference>
          <reference field="2" count="1" selected="0">
            <x v="19"/>
          </reference>
          <reference field="3" count="1" selected="0">
            <x v="33"/>
          </reference>
          <reference field="4" count="1" selected="0">
            <x v="28"/>
          </reference>
          <reference field="5" count="1">
            <x v="450"/>
          </reference>
        </references>
      </pivotArea>
    </format>
    <format dxfId="3268">
      <pivotArea dataOnly="0" labelOnly="1" fieldPosition="0">
        <references count="6">
          <reference field="0" count="1" selected="0">
            <x v="33"/>
          </reference>
          <reference field="1" count="1" selected="0">
            <x v="1"/>
          </reference>
          <reference field="2" count="1" selected="0">
            <x v="20"/>
          </reference>
          <reference field="3" count="1" selected="0">
            <x v="33"/>
          </reference>
          <reference field="4" count="1" selected="0">
            <x v="28"/>
          </reference>
          <reference field="5" count="1">
            <x v="468"/>
          </reference>
        </references>
      </pivotArea>
    </format>
    <format dxfId="3267">
      <pivotArea dataOnly="0" labelOnly="1" fieldPosition="0">
        <references count="6">
          <reference field="0" count="1" selected="0">
            <x v="33"/>
          </reference>
          <reference field="1" count="1" selected="0">
            <x v="1"/>
          </reference>
          <reference field="2" count="1" selected="0">
            <x v="24"/>
          </reference>
          <reference field="3" count="1" selected="0">
            <x v="33"/>
          </reference>
          <reference field="4" count="1" selected="0">
            <x v="28"/>
          </reference>
          <reference field="5" count="1">
            <x v="449"/>
          </reference>
        </references>
      </pivotArea>
    </format>
    <format dxfId="3266">
      <pivotArea dataOnly="0" labelOnly="1" fieldPosition="0">
        <references count="6">
          <reference field="0" count="1" selected="0">
            <x v="33"/>
          </reference>
          <reference field="1" count="1" selected="0">
            <x v="1"/>
          </reference>
          <reference field="2" count="1" selected="0">
            <x v="26"/>
          </reference>
          <reference field="3" count="1" selected="0">
            <x v="33"/>
          </reference>
          <reference field="4" count="1" selected="0">
            <x v="28"/>
          </reference>
          <reference field="5" count="1">
            <x v="472"/>
          </reference>
        </references>
      </pivotArea>
    </format>
    <format dxfId="3265">
      <pivotArea dataOnly="0" labelOnly="1" fieldPosition="0">
        <references count="6">
          <reference field="0" count="1" selected="0">
            <x v="33"/>
          </reference>
          <reference field="1" count="1" selected="0">
            <x v="1"/>
          </reference>
          <reference field="2" count="1" selected="0">
            <x v="27"/>
          </reference>
          <reference field="3" count="1" selected="0">
            <x v="33"/>
          </reference>
          <reference field="4" count="1" selected="0">
            <x v="28"/>
          </reference>
          <reference field="5" count="1">
            <x v="564"/>
          </reference>
        </references>
      </pivotArea>
    </format>
    <format dxfId="3264">
      <pivotArea dataOnly="0" labelOnly="1" fieldPosition="0">
        <references count="6">
          <reference field="0" count="1" selected="0">
            <x v="33"/>
          </reference>
          <reference field="1" count="1" selected="0">
            <x v="1"/>
          </reference>
          <reference field="2" count="1" selected="0">
            <x v="28"/>
          </reference>
          <reference field="3" count="1" selected="0">
            <x v="33"/>
          </reference>
          <reference field="4" count="1" selected="0">
            <x v="28"/>
          </reference>
          <reference field="5" count="1">
            <x v="465"/>
          </reference>
        </references>
      </pivotArea>
    </format>
    <format dxfId="3263">
      <pivotArea dataOnly="0" labelOnly="1" fieldPosition="0">
        <references count="6">
          <reference field="0" count="1" selected="0">
            <x v="33"/>
          </reference>
          <reference field="1" count="1" selected="0">
            <x v="1"/>
          </reference>
          <reference field="2" count="1" selected="0">
            <x v="30"/>
          </reference>
          <reference field="3" count="1" selected="0">
            <x v="33"/>
          </reference>
          <reference field="4" count="1" selected="0">
            <x v="28"/>
          </reference>
          <reference field="5" count="1">
            <x v="88"/>
          </reference>
        </references>
      </pivotArea>
    </format>
    <format dxfId="3262">
      <pivotArea dataOnly="0" labelOnly="1" fieldPosition="0">
        <references count="6">
          <reference field="0" count="1" selected="0">
            <x v="33"/>
          </reference>
          <reference field="1" count="1" selected="0">
            <x v="2"/>
          </reference>
          <reference field="2" count="1" selected="0">
            <x v="16"/>
          </reference>
          <reference field="3" count="1" selected="0">
            <x v="33"/>
          </reference>
          <reference field="4" count="1" selected="0">
            <x v="80"/>
          </reference>
          <reference field="5" count="1">
            <x v="328"/>
          </reference>
        </references>
      </pivotArea>
    </format>
    <format dxfId="3261">
      <pivotArea dataOnly="0" labelOnly="1" fieldPosition="0">
        <references count="6">
          <reference field="0" count="1" selected="0">
            <x v="33"/>
          </reference>
          <reference field="1" count="1" selected="0">
            <x v="2"/>
          </reference>
          <reference field="2" count="1" selected="0">
            <x v="31"/>
          </reference>
          <reference field="3" count="1" selected="0">
            <x v="33"/>
          </reference>
          <reference field="4" count="1" selected="0">
            <x v="80"/>
          </reference>
          <reference field="5" count="1">
            <x v="259"/>
          </reference>
        </references>
      </pivotArea>
    </format>
    <format dxfId="3260">
      <pivotArea dataOnly="0" labelOnly="1" fieldPosition="0">
        <references count="6">
          <reference field="0" count="1" selected="0">
            <x v="33"/>
          </reference>
          <reference field="1" count="1" selected="0">
            <x v="2"/>
          </reference>
          <reference field="2" count="1" selected="0">
            <x v="34"/>
          </reference>
          <reference field="3" count="1" selected="0">
            <x v="33"/>
          </reference>
          <reference field="4" count="1" selected="0">
            <x v="80"/>
          </reference>
          <reference field="5" count="1">
            <x v="263"/>
          </reference>
        </references>
      </pivotArea>
    </format>
    <format dxfId="3259">
      <pivotArea dataOnly="0" labelOnly="1" fieldPosition="0">
        <references count="6">
          <reference field="0" count="1" selected="0">
            <x v="33"/>
          </reference>
          <reference field="1" count="1" selected="0">
            <x v="2"/>
          </reference>
          <reference field="2" count="1" selected="0">
            <x v="41"/>
          </reference>
          <reference field="3" count="1" selected="0">
            <x v="33"/>
          </reference>
          <reference field="4" count="1" selected="0">
            <x v="80"/>
          </reference>
          <reference field="5" count="1">
            <x v="266"/>
          </reference>
        </references>
      </pivotArea>
    </format>
    <format dxfId="3258">
      <pivotArea dataOnly="0" labelOnly="1" fieldPosition="0">
        <references count="6">
          <reference field="0" count="1" selected="0">
            <x v="33"/>
          </reference>
          <reference field="1" count="1" selected="0">
            <x v="3"/>
          </reference>
          <reference field="2" count="1" selected="0">
            <x v="4"/>
          </reference>
          <reference field="3" count="1" selected="0">
            <x v="33"/>
          </reference>
          <reference field="4" count="1" selected="0">
            <x v="76"/>
          </reference>
          <reference field="5" count="1">
            <x v="498"/>
          </reference>
        </references>
      </pivotArea>
    </format>
    <format dxfId="3257">
      <pivotArea dataOnly="0" labelOnly="1" fieldPosition="0">
        <references count="6">
          <reference field="0" count="1" selected="0">
            <x v="33"/>
          </reference>
          <reference field="1" count="1" selected="0">
            <x v="3"/>
          </reference>
          <reference field="2" count="1" selected="0">
            <x v="11"/>
          </reference>
          <reference field="3" count="1" selected="0">
            <x v="33"/>
          </reference>
          <reference field="4" count="1" selected="0">
            <x v="76"/>
          </reference>
          <reference field="5" count="1">
            <x v="295"/>
          </reference>
        </references>
      </pivotArea>
    </format>
    <format dxfId="3256">
      <pivotArea dataOnly="0" labelOnly="1" fieldPosition="0">
        <references count="6">
          <reference field="0" count="1" selected="0">
            <x v="33"/>
          </reference>
          <reference field="1" count="1" selected="0">
            <x v="15"/>
          </reference>
          <reference field="2" count="1" selected="0">
            <x v="4"/>
          </reference>
          <reference field="3" count="1" selected="0">
            <x v="33"/>
          </reference>
          <reference field="4" count="1" selected="0">
            <x v="34"/>
          </reference>
          <reference field="5" count="2">
            <x v="15"/>
            <x v="18"/>
          </reference>
        </references>
      </pivotArea>
    </format>
    <format dxfId="3255">
      <pivotArea dataOnly="0" labelOnly="1" fieldPosition="0">
        <references count="6">
          <reference field="0" count="1" selected="0">
            <x v="33"/>
          </reference>
          <reference field="1" count="1" selected="0">
            <x v="15"/>
          </reference>
          <reference field="2" count="1" selected="0">
            <x v="10"/>
          </reference>
          <reference field="3" count="1" selected="0">
            <x v="33"/>
          </reference>
          <reference field="4" count="1" selected="0">
            <x v="34"/>
          </reference>
          <reference field="5" count="1">
            <x v="190"/>
          </reference>
        </references>
      </pivotArea>
    </format>
    <format dxfId="3254">
      <pivotArea dataOnly="0" labelOnly="1" fieldPosition="0">
        <references count="6">
          <reference field="0" count="1" selected="0">
            <x v="33"/>
          </reference>
          <reference field="1" count="1" selected="0">
            <x v="15"/>
          </reference>
          <reference field="2" count="1" selected="0">
            <x v="14"/>
          </reference>
          <reference field="3" count="1" selected="0">
            <x v="33"/>
          </reference>
          <reference field="4" count="1" selected="0">
            <x v="34"/>
          </reference>
          <reference field="5" count="2">
            <x v="380"/>
            <x v="600"/>
          </reference>
        </references>
      </pivotArea>
    </format>
    <format dxfId="3253">
      <pivotArea dataOnly="0" labelOnly="1" fieldPosition="0">
        <references count="6">
          <reference field="0" count="1" selected="0">
            <x v="33"/>
          </reference>
          <reference field="1" count="1" selected="0">
            <x v="15"/>
          </reference>
          <reference field="2" count="1" selected="0">
            <x v="16"/>
          </reference>
          <reference field="3" count="1" selected="0">
            <x v="33"/>
          </reference>
          <reference field="4" count="1" selected="0">
            <x v="34"/>
          </reference>
          <reference field="5" count="1">
            <x v="201"/>
          </reference>
        </references>
      </pivotArea>
    </format>
    <format dxfId="3252">
      <pivotArea dataOnly="0" labelOnly="1" fieldPosition="0">
        <references count="6">
          <reference field="0" count="1" selected="0">
            <x v="33"/>
          </reference>
          <reference field="1" count="1" selected="0">
            <x v="15"/>
          </reference>
          <reference field="2" count="1" selected="0">
            <x v="18"/>
          </reference>
          <reference field="3" count="1" selected="0">
            <x v="33"/>
          </reference>
          <reference field="4" count="1" selected="0">
            <x v="34"/>
          </reference>
          <reference field="5" count="1">
            <x v="596"/>
          </reference>
        </references>
      </pivotArea>
    </format>
    <format dxfId="3251">
      <pivotArea dataOnly="0" labelOnly="1" fieldPosition="0">
        <references count="6">
          <reference field="0" count="1" selected="0">
            <x v="33"/>
          </reference>
          <reference field="1" count="1" selected="0">
            <x v="15"/>
          </reference>
          <reference field="2" count="1" selected="0">
            <x v="20"/>
          </reference>
          <reference field="3" count="1" selected="0">
            <x v="33"/>
          </reference>
          <reference field="4" count="1" selected="0">
            <x v="34"/>
          </reference>
          <reference field="5" count="1">
            <x v="539"/>
          </reference>
        </references>
      </pivotArea>
    </format>
    <format dxfId="3250">
      <pivotArea dataOnly="0" labelOnly="1" fieldPosition="0">
        <references count="6">
          <reference field="0" count="1" selected="0">
            <x v="33"/>
          </reference>
          <reference field="1" count="1" selected="0">
            <x v="15"/>
          </reference>
          <reference field="2" count="1" selected="0">
            <x v="34"/>
          </reference>
          <reference field="3" count="1" selected="0">
            <x v="33"/>
          </reference>
          <reference field="4" count="1" selected="0">
            <x v="34"/>
          </reference>
          <reference field="5" count="2">
            <x v="162"/>
            <x v="241"/>
          </reference>
        </references>
      </pivotArea>
    </format>
    <format dxfId="3249">
      <pivotArea dataOnly="0" labelOnly="1" fieldPosition="0">
        <references count="6">
          <reference field="0" count="1" selected="0">
            <x v="33"/>
          </reference>
          <reference field="1" count="1" selected="0">
            <x v="15"/>
          </reference>
          <reference field="2" count="1" selected="0">
            <x v="38"/>
          </reference>
          <reference field="3" count="1" selected="0">
            <x v="33"/>
          </reference>
          <reference field="4" count="1" selected="0">
            <x v="34"/>
          </reference>
          <reference field="5" count="1">
            <x v="446"/>
          </reference>
        </references>
      </pivotArea>
    </format>
    <format dxfId="3248">
      <pivotArea dataOnly="0" labelOnly="1" fieldPosition="0">
        <references count="6">
          <reference field="0" count="1" selected="0">
            <x v="34"/>
          </reference>
          <reference field="1" count="1" selected="0">
            <x v="1"/>
          </reference>
          <reference field="2" count="1" selected="0">
            <x v="4"/>
          </reference>
          <reference field="3" count="1" selected="0">
            <x v="1"/>
          </reference>
          <reference field="4" count="1" selected="0">
            <x v="28"/>
          </reference>
          <reference field="5" count="1">
            <x v="467"/>
          </reference>
        </references>
      </pivotArea>
    </format>
    <format dxfId="3247">
      <pivotArea dataOnly="0" labelOnly="1" fieldPosition="0">
        <references count="6">
          <reference field="0" count="1" selected="0">
            <x v="34"/>
          </reference>
          <reference field="1" count="1" selected="0">
            <x v="1"/>
          </reference>
          <reference field="2" count="1" selected="0">
            <x v="6"/>
          </reference>
          <reference field="3" count="1" selected="0">
            <x v="1"/>
          </reference>
          <reference field="4" count="1" selected="0">
            <x v="28"/>
          </reference>
          <reference field="5" count="1">
            <x v="460"/>
          </reference>
        </references>
      </pivotArea>
    </format>
    <format dxfId="3246">
      <pivotArea dataOnly="0" labelOnly="1" fieldPosition="0">
        <references count="6">
          <reference field="0" count="1" selected="0">
            <x v="34"/>
          </reference>
          <reference field="1" count="1" selected="0">
            <x v="1"/>
          </reference>
          <reference field="2" count="1" selected="0">
            <x v="12"/>
          </reference>
          <reference field="3" count="1" selected="0">
            <x v="1"/>
          </reference>
          <reference field="4" count="1" selected="0">
            <x v="28"/>
          </reference>
          <reference field="5" count="1">
            <x v="461"/>
          </reference>
        </references>
      </pivotArea>
    </format>
    <format dxfId="3245">
      <pivotArea dataOnly="0" labelOnly="1" fieldPosition="0">
        <references count="6">
          <reference field="0" count="1" selected="0">
            <x v="34"/>
          </reference>
          <reference field="1" count="1" selected="0">
            <x v="1"/>
          </reference>
          <reference field="2" count="1" selected="0">
            <x v="14"/>
          </reference>
          <reference field="3" count="1" selected="0">
            <x v="1"/>
          </reference>
          <reference field="4" count="1" selected="0">
            <x v="28"/>
          </reference>
          <reference field="5" count="1">
            <x v="451"/>
          </reference>
        </references>
      </pivotArea>
    </format>
    <format dxfId="3244">
      <pivotArea dataOnly="0" labelOnly="1" fieldPosition="0">
        <references count="6">
          <reference field="0" count="1" selected="0">
            <x v="34"/>
          </reference>
          <reference field="1" count="1" selected="0">
            <x v="1"/>
          </reference>
          <reference field="2" count="1" selected="0">
            <x v="15"/>
          </reference>
          <reference field="3" count="1" selected="0">
            <x v="1"/>
          </reference>
          <reference field="4" count="1" selected="0">
            <x v="28"/>
          </reference>
          <reference field="5" count="1">
            <x v="458"/>
          </reference>
        </references>
      </pivotArea>
    </format>
    <format dxfId="3243">
      <pivotArea dataOnly="0" labelOnly="1" fieldPosition="0">
        <references count="6">
          <reference field="0" count="1" selected="0">
            <x v="34"/>
          </reference>
          <reference field="1" count="1" selected="0">
            <x v="1"/>
          </reference>
          <reference field="2" count="1" selected="0">
            <x v="18"/>
          </reference>
          <reference field="3" count="1" selected="0">
            <x v="1"/>
          </reference>
          <reference field="4" count="1" selected="0">
            <x v="28"/>
          </reference>
          <reference field="5" count="1">
            <x v="447"/>
          </reference>
        </references>
      </pivotArea>
    </format>
    <format dxfId="3242">
      <pivotArea dataOnly="0" labelOnly="1" fieldPosition="0">
        <references count="6">
          <reference field="0" count="1" selected="0">
            <x v="34"/>
          </reference>
          <reference field="1" count="1" selected="0">
            <x v="1"/>
          </reference>
          <reference field="2" count="1" selected="0">
            <x v="19"/>
          </reference>
          <reference field="3" count="1" selected="0">
            <x v="1"/>
          </reference>
          <reference field="4" count="1" selected="0">
            <x v="28"/>
          </reference>
          <reference field="5" count="1">
            <x v="450"/>
          </reference>
        </references>
      </pivotArea>
    </format>
    <format dxfId="3241">
      <pivotArea dataOnly="0" labelOnly="1" fieldPosition="0">
        <references count="6">
          <reference field="0" count="1" selected="0">
            <x v="34"/>
          </reference>
          <reference field="1" count="1" selected="0">
            <x v="1"/>
          </reference>
          <reference field="2" count="1" selected="0">
            <x v="20"/>
          </reference>
          <reference field="3" count="1" selected="0">
            <x v="1"/>
          </reference>
          <reference field="4" count="1" selected="0">
            <x v="28"/>
          </reference>
          <reference field="5" count="1">
            <x v="468"/>
          </reference>
        </references>
      </pivotArea>
    </format>
    <format dxfId="3240">
      <pivotArea dataOnly="0" labelOnly="1" fieldPosition="0">
        <references count="6">
          <reference field="0" count="1" selected="0">
            <x v="34"/>
          </reference>
          <reference field="1" count="1" selected="0">
            <x v="1"/>
          </reference>
          <reference field="2" count="1" selected="0">
            <x v="24"/>
          </reference>
          <reference field="3" count="1" selected="0">
            <x v="1"/>
          </reference>
          <reference field="4" count="1" selected="0">
            <x v="28"/>
          </reference>
          <reference field="5" count="1">
            <x v="449"/>
          </reference>
        </references>
      </pivotArea>
    </format>
    <format dxfId="3239">
      <pivotArea dataOnly="0" labelOnly="1" fieldPosition="0">
        <references count="6">
          <reference field="0" count="1" selected="0">
            <x v="34"/>
          </reference>
          <reference field="1" count="1" selected="0">
            <x v="1"/>
          </reference>
          <reference field="2" count="1" selected="0">
            <x v="26"/>
          </reference>
          <reference field="3" count="1" selected="0">
            <x v="1"/>
          </reference>
          <reference field="4" count="1" selected="0">
            <x v="28"/>
          </reference>
          <reference field="5" count="1">
            <x v="472"/>
          </reference>
        </references>
      </pivotArea>
    </format>
    <format dxfId="3238">
      <pivotArea dataOnly="0" labelOnly="1" fieldPosition="0">
        <references count="6">
          <reference field="0" count="1" selected="0">
            <x v="34"/>
          </reference>
          <reference field="1" count="1" selected="0">
            <x v="1"/>
          </reference>
          <reference field="2" count="1" selected="0">
            <x v="27"/>
          </reference>
          <reference field="3" count="1" selected="0">
            <x v="1"/>
          </reference>
          <reference field="4" count="1" selected="0">
            <x v="28"/>
          </reference>
          <reference field="5" count="1">
            <x v="564"/>
          </reference>
        </references>
      </pivotArea>
    </format>
    <format dxfId="3237">
      <pivotArea dataOnly="0" labelOnly="1" fieldPosition="0">
        <references count="6">
          <reference field="0" count="1" selected="0">
            <x v="34"/>
          </reference>
          <reference field="1" count="1" selected="0">
            <x v="1"/>
          </reference>
          <reference field="2" count="1" selected="0">
            <x v="28"/>
          </reference>
          <reference field="3" count="1" selected="0">
            <x v="1"/>
          </reference>
          <reference field="4" count="1" selected="0">
            <x v="28"/>
          </reference>
          <reference field="5" count="1">
            <x v="465"/>
          </reference>
        </references>
      </pivotArea>
    </format>
    <format dxfId="3236">
      <pivotArea dataOnly="0" labelOnly="1" fieldPosition="0">
        <references count="6">
          <reference field="0" count="1" selected="0">
            <x v="34"/>
          </reference>
          <reference field="1" count="1" selected="0">
            <x v="1"/>
          </reference>
          <reference field="2" count="1" selected="0">
            <x v="30"/>
          </reference>
          <reference field="3" count="1" selected="0">
            <x v="1"/>
          </reference>
          <reference field="4" count="1" selected="0">
            <x v="28"/>
          </reference>
          <reference field="5" count="1">
            <x v="88"/>
          </reference>
        </references>
      </pivotArea>
    </format>
    <format dxfId="3235">
      <pivotArea dataOnly="0" labelOnly="1" fieldPosition="0">
        <references count="6">
          <reference field="0" count="1" selected="0">
            <x v="34"/>
          </reference>
          <reference field="1" count="1" selected="0">
            <x v="1"/>
          </reference>
          <reference field="2" count="1" selected="0">
            <x v="45"/>
          </reference>
          <reference field="3" count="1" selected="0">
            <x v="1"/>
          </reference>
          <reference field="4" count="1" selected="0">
            <x v="28"/>
          </reference>
          <reference field="5" count="1">
            <x v="464"/>
          </reference>
        </references>
      </pivotArea>
    </format>
    <format dxfId="3234">
      <pivotArea dataOnly="0" labelOnly="1" fieldPosition="0">
        <references count="6">
          <reference field="0" count="1" selected="0">
            <x v="34"/>
          </reference>
          <reference field="1" count="1" selected="0">
            <x v="2"/>
          </reference>
          <reference field="2" count="1" selected="0">
            <x v="14"/>
          </reference>
          <reference field="3" count="1" selected="0">
            <x v="1"/>
          </reference>
          <reference field="4" count="1" selected="0">
            <x v="80"/>
          </reference>
          <reference field="5" count="1">
            <x v="331"/>
          </reference>
        </references>
      </pivotArea>
    </format>
    <format dxfId="3233">
      <pivotArea dataOnly="0" labelOnly="1" fieldPosition="0">
        <references count="6">
          <reference field="0" count="1" selected="0">
            <x v="34"/>
          </reference>
          <reference field="1" count="1" selected="0">
            <x v="2"/>
          </reference>
          <reference field="2" count="1" selected="0">
            <x v="16"/>
          </reference>
          <reference field="3" count="1" selected="0">
            <x v="1"/>
          </reference>
          <reference field="4" count="1" selected="0">
            <x v="80"/>
          </reference>
          <reference field="5" count="1">
            <x v="328"/>
          </reference>
        </references>
      </pivotArea>
    </format>
    <format dxfId="3232">
      <pivotArea dataOnly="0" labelOnly="1" fieldPosition="0">
        <references count="6">
          <reference field="0" count="1" selected="0">
            <x v="34"/>
          </reference>
          <reference field="1" count="1" selected="0">
            <x v="2"/>
          </reference>
          <reference field="2" count="1" selected="0">
            <x v="31"/>
          </reference>
          <reference field="3" count="1" selected="0">
            <x v="1"/>
          </reference>
          <reference field="4" count="1" selected="0">
            <x v="80"/>
          </reference>
          <reference field="5" count="1">
            <x v="259"/>
          </reference>
        </references>
      </pivotArea>
    </format>
    <format dxfId="3231">
      <pivotArea dataOnly="0" labelOnly="1" fieldPosition="0">
        <references count="6">
          <reference field="0" count="1" selected="0">
            <x v="34"/>
          </reference>
          <reference field="1" count="1" selected="0">
            <x v="2"/>
          </reference>
          <reference field="2" count="1" selected="0">
            <x v="34"/>
          </reference>
          <reference field="3" count="1" selected="0">
            <x v="1"/>
          </reference>
          <reference field="4" count="1" selected="0">
            <x v="80"/>
          </reference>
          <reference field="5" count="1">
            <x v="263"/>
          </reference>
        </references>
      </pivotArea>
    </format>
    <format dxfId="3230">
      <pivotArea dataOnly="0" labelOnly="1" fieldPosition="0">
        <references count="6">
          <reference field="0" count="1" selected="0">
            <x v="34"/>
          </reference>
          <reference field="1" count="1" selected="0">
            <x v="2"/>
          </reference>
          <reference field="2" count="1" selected="0">
            <x v="41"/>
          </reference>
          <reference field="3" count="1" selected="0">
            <x v="1"/>
          </reference>
          <reference field="4" count="1" selected="0">
            <x v="80"/>
          </reference>
          <reference field="5" count="1">
            <x v="266"/>
          </reference>
        </references>
      </pivotArea>
    </format>
    <format dxfId="3229">
      <pivotArea dataOnly="0" labelOnly="1" fieldPosition="0">
        <references count="6">
          <reference field="0" count="1" selected="0">
            <x v="34"/>
          </reference>
          <reference field="1" count="1" selected="0">
            <x v="3"/>
          </reference>
          <reference field="2" count="1" selected="0">
            <x v="4"/>
          </reference>
          <reference field="3" count="1" selected="0">
            <x v="1"/>
          </reference>
          <reference field="4" count="1" selected="0">
            <x v="76"/>
          </reference>
          <reference field="5" count="1">
            <x v="498"/>
          </reference>
        </references>
      </pivotArea>
    </format>
    <format dxfId="3228">
      <pivotArea dataOnly="0" labelOnly="1" fieldPosition="0">
        <references count="6">
          <reference field="0" count="1" selected="0">
            <x v="34"/>
          </reference>
          <reference field="1" count="1" selected="0">
            <x v="4"/>
          </reference>
          <reference field="2" count="1" selected="0">
            <x v="8"/>
          </reference>
          <reference field="3" count="1" selected="0">
            <x v="1"/>
          </reference>
          <reference field="4" count="1" selected="0">
            <x v="77"/>
          </reference>
          <reference field="5" count="1">
            <x v="483"/>
          </reference>
        </references>
      </pivotArea>
    </format>
    <format dxfId="3227">
      <pivotArea dataOnly="0" labelOnly="1" fieldPosition="0">
        <references count="6">
          <reference field="0" count="1" selected="0">
            <x v="34"/>
          </reference>
          <reference field="1" count="1" selected="0">
            <x v="4"/>
          </reference>
          <reference field="2" count="1" selected="0">
            <x v="10"/>
          </reference>
          <reference field="3" count="1" selected="0">
            <x v="1"/>
          </reference>
          <reference field="4" count="1" selected="0">
            <x v="77"/>
          </reference>
          <reference field="5" count="1">
            <x v="396"/>
          </reference>
        </references>
      </pivotArea>
    </format>
    <format dxfId="3226">
      <pivotArea dataOnly="0" labelOnly="1" fieldPosition="0">
        <references count="6">
          <reference field="0" count="1" selected="0">
            <x v="34"/>
          </reference>
          <reference field="1" count="1" selected="0">
            <x v="6"/>
          </reference>
          <reference field="2" count="1" selected="0">
            <x v="4"/>
          </reference>
          <reference field="3" count="1" selected="0">
            <x v="1"/>
          </reference>
          <reference field="4" count="1" selected="0">
            <x v="69"/>
          </reference>
          <reference field="5" count="1">
            <x v="281"/>
          </reference>
        </references>
      </pivotArea>
    </format>
    <format dxfId="3225">
      <pivotArea dataOnly="0" labelOnly="1" fieldPosition="0">
        <references count="6">
          <reference field="0" count="1" selected="0">
            <x v="34"/>
          </reference>
          <reference field="1" count="1" selected="0">
            <x v="6"/>
          </reference>
          <reference field="2" count="1" selected="0">
            <x v="10"/>
          </reference>
          <reference field="3" count="1" selected="0">
            <x v="1"/>
          </reference>
          <reference field="4" count="1" selected="0">
            <x v="70"/>
          </reference>
          <reference field="5" count="1">
            <x v="12"/>
          </reference>
        </references>
      </pivotArea>
    </format>
    <format dxfId="3224">
      <pivotArea dataOnly="0" labelOnly="1" fieldPosition="0">
        <references count="6">
          <reference field="0" count="1" selected="0">
            <x v="34"/>
          </reference>
          <reference field="1" count="1" selected="0">
            <x v="6"/>
          </reference>
          <reference field="2" count="1" selected="0">
            <x v="12"/>
          </reference>
          <reference field="3" count="1" selected="0">
            <x v="1"/>
          </reference>
          <reference field="4" count="1" selected="0">
            <x v="70"/>
          </reference>
          <reference field="5" count="1">
            <x v="75"/>
          </reference>
        </references>
      </pivotArea>
    </format>
    <format dxfId="3223">
      <pivotArea dataOnly="0" labelOnly="1" fieldPosition="0">
        <references count="6">
          <reference field="0" count="1" selected="0">
            <x v="34"/>
          </reference>
          <reference field="1" count="1" selected="0">
            <x v="6"/>
          </reference>
          <reference field="2" count="1" selected="0">
            <x v="16"/>
          </reference>
          <reference field="3" count="1" selected="0">
            <x v="1"/>
          </reference>
          <reference field="4" count="1" selected="0">
            <x v="70"/>
          </reference>
          <reference field="5" count="1">
            <x v="151"/>
          </reference>
        </references>
      </pivotArea>
    </format>
    <format dxfId="3222">
      <pivotArea dataOnly="0" labelOnly="1" fieldPosition="0">
        <references count="6">
          <reference field="0" count="1" selected="0">
            <x v="34"/>
          </reference>
          <reference field="1" count="1" selected="0">
            <x v="6"/>
          </reference>
          <reference field="2" count="1" selected="0">
            <x v="21"/>
          </reference>
          <reference field="3" count="1" selected="0">
            <x v="1"/>
          </reference>
          <reference field="4" count="1" selected="0">
            <x v="70"/>
          </reference>
          <reference field="5" count="1">
            <x v="345"/>
          </reference>
        </references>
      </pivotArea>
    </format>
    <format dxfId="3221">
      <pivotArea dataOnly="0" labelOnly="1" fieldPosition="0">
        <references count="6">
          <reference field="0" count="1" selected="0">
            <x v="34"/>
          </reference>
          <reference field="1" count="1" selected="0">
            <x v="6"/>
          </reference>
          <reference field="2" count="1" selected="0">
            <x v="22"/>
          </reference>
          <reference field="3" count="1" selected="0">
            <x v="1"/>
          </reference>
          <reference field="4" count="1" selected="0">
            <x v="70"/>
          </reference>
          <reference field="5" count="1">
            <x v="348"/>
          </reference>
        </references>
      </pivotArea>
    </format>
    <format dxfId="3220">
      <pivotArea dataOnly="0" labelOnly="1" fieldPosition="0">
        <references count="6">
          <reference field="0" count="1" selected="0">
            <x v="34"/>
          </reference>
          <reference field="1" count="1" selected="0">
            <x v="6"/>
          </reference>
          <reference field="2" count="1" selected="0">
            <x v="25"/>
          </reference>
          <reference field="3" count="1" selected="0">
            <x v="1"/>
          </reference>
          <reference field="4" count="1" selected="0">
            <x v="70"/>
          </reference>
          <reference field="5" count="1">
            <x v="349"/>
          </reference>
        </references>
      </pivotArea>
    </format>
    <format dxfId="3219">
      <pivotArea dataOnly="0" labelOnly="1" fieldPosition="0">
        <references count="6">
          <reference field="0" count="1" selected="0">
            <x v="34"/>
          </reference>
          <reference field="1" count="1" selected="0">
            <x v="6"/>
          </reference>
          <reference field="2" count="1" selected="0">
            <x v="27"/>
          </reference>
          <reference field="3" count="1" selected="0">
            <x v="1"/>
          </reference>
          <reference field="4" count="1" selected="0">
            <x v="70"/>
          </reference>
          <reference field="5" count="1">
            <x v="357"/>
          </reference>
        </references>
      </pivotArea>
    </format>
    <format dxfId="3218">
      <pivotArea dataOnly="0" labelOnly="1" fieldPosition="0">
        <references count="6">
          <reference field="0" count="1" selected="0">
            <x v="34"/>
          </reference>
          <reference field="1" count="1" selected="0">
            <x v="6"/>
          </reference>
          <reference field="2" count="1" selected="0">
            <x v="31"/>
          </reference>
          <reference field="3" count="1" selected="0">
            <x v="1"/>
          </reference>
          <reference field="4" count="1" selected="0">
            <x v="70"/>
          </reference>
          <reference field="5" count="1">
            <x v="416"/>
          </reference>
        </references>
      </pivotArea>
    </format>
    <format dxfId="3217">
      <pivotArea dataOnly="0" labelOnly="1" fieldPosition="0">
        <references count="6">
          <reference field="0" count="1" selected="0">
            <x v="34"/>
          </reference>
          <reference field="1" count="1" selected="0">
            <x v="6"/>
          </reference>
          <reference field="2" count="1" selected="0">
            <x v="45"/>
          </reference>
          <reference field="3" count="1" selected="0">
            <x v="1"/>
          </reference>
          <reference field="4" count="1" selected="0">
            <x v="70"/>
          </reference>
          <reference field="5" count="1">
            <x v="560"/>
          </reference>
        </references>
      </pivotArea>
    </format>
    <format dxfId="3216">
      <pivotArea dataOnly="0" labelOnly="1" fieldPosition="0">
        <references count="6">
          <reference field="0" count="1" selected="0">
            <x v="34"/>
          </reference>
          <reference field="1" count="1" selected="0">
            <x v="8"/>
          </reference>
          <reference field="2" count="1" selected="0">
            <x v="14"/>
          </reference>
          <reference field="3" count="1" selected="0">
            <x v="1"/>
          </reference>
          <reference field="4" count="1" selected="0">
            <x v="77"/>
          </reference>
          <reference field="5" count="1">
            <x v="530"/>
          </reference>
        </references>
      </pivotArea>
    </format>
    <format dxfId="3215">
      <pivotArea dataOnly="0" labelOnly="1" fieldPosition="0">
        <references count="6">
          <reference field="0" count="1" selected="0">
            <x v="34"/>
          </reference>
          <reference field="1" count="1" selected="0">
            <x v="8"/>
          </reference>
          <reference field="2" count="1" selected="0">
            <x v="15"/>
          </reference>
          <reference field="3" count="1" selected="0">
            <x v="1"/>
          </reference>
          <reference field="4" count="1" selected="0">
            <x v="77"/>
          </reference>
          <reference field="5" count="1">
            <x v="484"/>
          </reference>
        </references>
      </pivotArea>
    </format>
    <format dxfId="3214">
      <pivotArea dataOnly="0" labelOnly="1" fieldPosition="0">
        <references count="6">
          <reference field="0" count="1" selected="0">
            <x v="34"/>
          </reference>
          <reference field="1" count="1" selected="0">
            <x v="12"/>
          </reference>
          <reference field="2" count="1" selected="0">
            <x v="8"/>
          </reference>
          <reference field="3" count="1" selected="0">
            <x v="1"/>
          </reference>
          <reference field="4" count="1" selected="0">
            <x v="77"/>
          </reference>
          <reference field="5" count="1">
            <x v="482"/>
          </reference>
        </references>
      </pivotArea>
    </format>
    <format dxfId="3213">
      <pivotArea dataOnly="0" labelOnly="1" fieldPosition="0">
        <references count="6">
          <reference field="0" count="1" selected="0">
            <x v="34"/>
          </reference>
          <reference field="1" count="1" selected="0">
            <x v="12"/>
          </reference>
          <reference field="2" count="1" selected="0">
            <x v="10"/>
          </reference>
          <reference field="3" count="1" selected="0">
            <x v="1"/>
          </reference>
          <reference field="4" count="1" selected="0">
            <x v="77"/>
          </reference>
          <reference field="5" count="1">
            <x v="363"/>
          </reference>
        </references>
      </pivotArea>
    </format>
    <format dxfId="3212">
      <pivotArea dataOnly="0" labelOnly="1" fieldPosition="0">
        <references count="6">
          <reference field="0" count="1" selected="0">
            <x v="36"/>
          </reference>
          <reference field="1" count="1" selected="0">
            <x v="1"/>
          </reference>
          <reference field="2" count="1" selected="0">
            <x v="4"/>
          </reference>
          <reference field="3" count="1" selected="0">
            <x v="36"/>
          </reference>
          <reference field="4" count="1" selected="0">
            <x v="28"/>
          </reference>
          <reference field="5" count="1">
            <x v="467"/>
          </reference>
        </references>
      </pivotArea>
    </format>
    <format dxfId="3211">
      <pivotArea dataOnly="0" labelOnly="1" fieldPosition="0">
        <references count="6">
          <reference field="0" count="1" selected="0">
            <x v="36"/>
          </reference>
          <reference field="1" count="1" selected="0">
            <x v="1"/>
          </reference>
          <reference field="2" count="1" selected="0">
            <x v="6"/>
          </reference>
          <reference field="3" count="1" selected="0">
            <x v="36"/>
          </reference>
          <reference field="4" count="1" selected="0">
            <x v="28"/>
          </reference>
          <reference field="5" count="1">
            <x v="460"/>
          </reference>
        </references>
      </pivotArea>
    </format>
    <format dxfId="3210">
      <pivotArea dataOnly="0" labelOnly="1" fieldPosition="0">
        <references count="6">
          <reference field="0" count="1" selected="0">
            <x v="36"/>
          </reference>
          <reference field="1" count="1" selected="0">
            <x v="1"/>
          </reference>
          <reference field="2" count="1" selected="0">
            <x v="12"/>
          </reference>
          <reference field="3" count="1" selected="0">
            <x v="36"/>
          </reference>
          <reference field="4" count="1" selected="0">
            <x v="28"/>
          </reference>
          <reference field="5" count="1">
            <x v="461"/>
          </reference>
        </references>
      </pivotArea>
    </format>
    <format dxfId="3209">
      <pivotArea dataOnly="0" labelOnly="1" fieldPosition="0">
        <references count="6">
          <reference field="0" count="1" selected="0">
            <x v="36"/>
          </reference>
          <reference field="1" count="1" selected="0">
            <x v="1"/>
          </reference>
          <reference field="2" count="1" selected="0">
            <x v="14"/>
          </reference>
          <reference field="3" count="1" selected="0">
            <x v="36"/>
          </reference>
          <reference field="4" count="1" selected="0">
            <x v="28"/>
          </reference>
          <reference field="5" count="1">
            <x v="451"/>
          </reference>
        </references>
      </pivotArea>
    </format>
    <format dxfId="3208">
      <pivotArea dataOnly="0" labelOnly="1" fieldPosition="0">
        <references count="6">
          <reference field="0" count="1" selected="0">
            <x v="36"/>
          </reference>
          <reference field="1" count="1" selected="0">
            <x v="1"/>
          </reference>
          <reference field="2" count="1" selected="0">
            <x v="15"/>
          </reference>
          <reference field="3" count="1" selected="0">
            <x v="36"/>
          </reference>
          <reference field="4" count="1" selected="0">
            <x v="28"/>
          </reference>
          <reference field="5" count="1">
            <x v="458"/>
          </reference>
        </references>
      </pivotArea>
    </format>
    <format dxfId="3207">
      <pivotArea dataOnly="0" labelOnly="1" fieldPosition="0">
        <references count="6">
          <reference field="0" count="1" selected="0">
            <x v="36"/>
          </reference>
          <reference field="1" count="1" selected="0">
            <x v="1"/>
          </reference>
          <reference field="2" count="1" selected="0">
            <x v="18"/>
          </reference>
          <reference field="3" count="1" selected="0">
            <x v="36"/>
          </reference>
          <reference field="4" count="1" selected="0">
            <x v="28"/>
          </reference>
          <reference field="5" count="1">
            <x v="447"/>
          </reference>
        </references>
      </pivotArea>
    </format>
    <format dxfId="3206">
      <pivotArea dataOnly="0" labelOnly="1" fieldPosition="0">
        <references count="6">
          <reference field="0" count="1" selected="0">
            <x v="36"/>
          </reference>
          <reference field="1" count="1" selected="0">
            <x v="1"/>
          </reference>
          <reference field="2" count="1" selected="0">
            <x v="19"/>
          </reference>
          <reference field="3" count="1" selected="0">
            <x v="36"/>
          </reference>
          <reference field="4" count="1" selected="0">
            <x v="28"/>
          </reference>
          <reference field="5" count="1">
            <x v="450"/>
          </reference>
        </references>
      </pivotArea>
    </format>
    <format dxfId="3205">
      <pivotArea dataOnly="0" labelOnly="1" fieldPosition="0">
        <references count="6">
          <reference field="0" count="1" selected="0">
            <x v="36"/>
          </reference>
          <reference field="1" count="1" selected="0">
            <x v="1"/>
          </reference>
          <reference field="2" count="1" selected="0">
            <x v="20"/>
          </reference>
          <reference field="3" count="1" selected="0">
            <x v="36"/>
          </reference>
          <reference field="4" count="1" selected="0">
            <x v="28"/>
          </reference>
          <reference field="5" count="1">
            <x v="468"/>
          </reference>
        </references>
      </pivotArea>
    </format>
    <format dxfId="3204">
      <pivotArea dataOnly="0" labelOnly="1" fieldPosition="0">
        <references count="6">
          <reference field="0" count="1" selected="0">
            <x v="36"/>
          </reference>
          <reference field="1" count="1" selected="0">
            <x v="1"/>
          </reference>
          <reference field="2" count="1" selected="0">
            <x v="24"/>
          </reference>
          <reference field="3" count="1" selected="0">
            <x v="36"/>
          </reference>
          <reference field="4" count="1" selected="0">
            <x v="28"/>
          </reference>
          <reference field="5" count="1">
            <x v="449"/>
          </reference>
        </references>
      </pivotArea>
    </format>
    <format dxfId="3203">
      <pivotArea dataOnly="0" labelOnly="1" fieldPosition="0">
        <references count="6">
          <reference field="0" count="1" selected="0">
            <x v="36"/>
          </reference>
          <reference field="1" count="1" selected="0">
            <x v="1"/>
          </reference>
          <reference field="2" count="1" selected="0">
            <x v="26"/>
          </reference>
          <reference field="3" count="1" selected="0">
            <x v="36"/>
          </reference>
          <reference field="4" count="1" selected="0">
            <x v="28"/>
          </reference>
          <reference field="5" count="1">
            <x v="472"/>
          </reference>
        </references>
      </pivotArea>
    </format>
    <format dxfId="3202">
      <pivotArea dataOnly="0" labelOnly="1" fieldPosition="0">
        <references count="6">
          <reference field="0" count="1" selected="0">
            <x v="36"/>
          </reference>
          <reference field="1" count="1" selected="0">
            <x v="1"/>
          </reference>
          <reference field="2" count="1" selected="0">
            <x v="27"/>
          </reference>
          <reference field="3" count="1" selected="0">
            <x v="36"/>
          </reference>
          <reference field="4" count="1" selected="0">
            <x v="28"/>
          </reference>
          <reference field="5" count="1">
            <x v="564"/>
          </reference>
        </references>
      </pivotArea>
    </format>
    <format dxfId="3201">
      <pivotArea dataOnly="0" labelOnly="1" fieldPosition="0">
        <references count="6">
          <reference field="0" count="1" selected="0">
            <x v="36"/>
          </reference>
          <reference field="1" count="1" selected="0">
            <x v="1"/>
          </reference>
          <reference field="2" count="1" selected="0">
            <x v="28"/>
          </reference>
          <reference field="3" count="1" selected="0">
            <x v="36"/>
          </reference>
          <reference field="4" count="1" selected="0">
            <x v="28"/>
          </reference>
          <reference field="5" count="1">
            <x v="465"/>
          </reference>
        </references>
      </pivotArea>
    </format>
    <format dxfId="3200">
      <pivotArea dataOnly="0" labelOnly="1" fieldPosition="0">
        <references count="6">
          <reference field="0" count="1" selected="0">
            <x v="36"/>
          </reference>
          <reference field="1" count="1" selected="0">
            <x v="1"/>
          </reference>
          <reference field="2" count="1" selected="0">
            <x v="30"/>
          </reference>
          <reference field="3" count="1" selected="0">
            <x v="36"/>
          </reference>
          <reference field="4" count="1" selected="0">
            <x v="28"/>
          </reference>
          <reference field="5" count="1">
            <x v="88"/>
          </reference>
        </references>
      </pivotArea>
    </format>
    <format dxfId="3199">
      <pivotArea dataOnly="0" labelOnly="1" fieldPosition="0">
        <references count="6">
          <reference field="0" count="1" selected="0">
            <x v="36"/>
          </reference>
          <reference field="1" count="1" selected="0">
            <x v="1"/>
          </reference>
          <reference field="2" count="1" selected="0">
            <x v="45"/>
          </reference>
          <reference field="3" count="1" selected="0">
            <x v="36"/>
          </reference>
          <reference field="4" count="1" selected="0">
            <x v="28"/>
          </reference>
          <reference field="5" count="1">
            <x v="464"/>
          </reference>
        </references>
      </pivotArea>
    </format>
    <format dxfId="3198">
      <pivotArea dataOnly="0" labelOnly="1" fieldPosition="0">
        <references count="6">
          <reference field="0" count="1" selected="0">
            <x v="36"/>
          </reference>
          <reference field="1" count="1" selected="0">
            <x v="2"/>
          </reference>
          <reference field="2" count="1" selected="0">
            <x v="14"/>
          </reference>
          <reference field="3" count="1" selected="0">
            <x v="36"/>
          </reference>
          <reference field="4" count="1" selected="0">
            <x v="80"/>
          </reference>
          <reference field="5" count="1">
            <x v="331"/>
          </reference>
        </references>
      </pivotArea>
    </format>
    <format dxfId="3197">
      <pivotArea dataOnly="0" labelOnly="1" fieldPosition="0">
        <references count="6">
          <reference field="0" count="1" selected="0">
            <x v="36"/>
          </reference>
          <reference field="1" count="1" selected="0">
            <x v="2"/>
          </reference>
          <reference field="2" count="1" selected="0">
            <x v="16"/>
          </reference>
          <reference field="3" count="1" selected="0">
            <x v="36"/>
          </reference>
          <reference field="4" count="1" selected="0">
            <x v="80"/>
          </reference>
          <reference field="5" count="1">
            <x v="328"/>
          </reference>
        </references>
      </pivotArea>
    </format>
    <format dxfId="3196">
      <pivotArea dataOnly="0" labelOnly="1" fieldPosition="0">
        <references count="6">
          <reference field="0" count="1" selected="0">
            <x v="36"/>
          </reference>
          <reference field="1" count="1" selected="0">
            <x v="2"/>
          </reference>
          <reference field="2" count="1" selected="0">
            <x v="21"/>
          </reference>
          <reference field="3" count="1" selected="0">
            <x v="36"/>
          </reference>
          <reference field="4" count="1" selected="0">
            <x v="80"/>
          </reference>
          <reference field="5" count="1">
            <x v="322"/>
          </reference>
        </references>
      </pivotArea>
    </format>
    <format dxfId="3195">
      <pivotArea dataOnly="0" labelOnly="1" fieldPosition="0">
        <references count="6">
          <reference field="0" count="1" selected="0">
            <x v="36"/>
          </reference>
          <reference field="1" count="1" selected="0">
            <x v="2"/>
          </reference>
          <reference field="2" count="1" selected="0">
            <x v="22"/>
          </reference>
          <reference field="3" count="1" selected="0">
            <x v="36"/>
          </reference>
          <reference field="4" count="1" selected="0">
            <x v="80"/>
          </reference>
          <reference field="5" count="1">
            <x v="326"/>
          </reference>
        </references>
      </pivotArea>
    </format>
    <format dxfId="3194">
      <pivotArea dataOnly="0" labelOnly="1" fieldPosition="0">
        <references count="6">
          <reference field="0" count="1" selected="0">
            <x v="36"/>
          </reference>
          <reference field="1" count="1" selected="0">
            <x v="2"/>
          </reference>
          <reference field="2" count="1" selected="0">
            <x v="31"/>
          </reference>
          <reference field="3" count="1" selected="0">
            <x v="36"/>
          </reference>
          <reference field="4" count="1" selected="0">
            <x v="80"/>
          </reference>
          <reference field="5" count="1">
            <x v="259"/>
          </reference>
        </references>
      </pivotArea>
    </format>
    <format dxfId="3193">
      <pivotArea dataOnly="0" labelOnly="1" fieldPosition="0">
        <references count="6">
          <reference field="0" count="1" selected="0">
            <x v="36"/>
          </reference>
          <reference field="1" count="1" selected="0">
            <x v="2"/>
          </reference>
          <reference field="2" count="1" selected="0">
            <x v="34"/>
          </reference>
          <reference field="3" count="1" selected="0">
            <x v="36"/>
          </reference>
          <reference field="4" count="1" selected="0">
            <x v="80"/>
          </reference>
          <reference field="5" count="1">
            <x v="263"/>
          </reference>
        </references>
      </pivotArea>
    </format>
    <format dxfId="3192">
      <pivotArea dataOnly="0" labelOnly="1" fieldPosition="0">
        <references count="6">
          <reference field="0" count="1" selected="0">
            <x v="36"/>
          </reference>
          <reference field="1" count="1" selected="0">
            <x v="3"/>
          </reference>
          <reference field="2" count="1" selected="0">
            <x v="4"/>
          </reference>
          <reference field="3" count="1" selected="0">
            <x v="36"/>
          </reference>
          <reference field="4" count="1" selected="0">
            <x v="76"/>
          </reference>
          <reference field="5" count="1">
            <x v="498"/>
          </reference>
        </references>
      </pivotArea>
    </format>
    <format dxfId="3191">
      <pivotArea dataOnly="0" labelOnly="1" fieldPosition="0">
        <references count="6">
          <reference field="0" count="1" selected="0">
            <x v="36"/>
          </reference>
          <reference field="1" count="1" selected="0">
            <x v="3"/>
          </reference>
          <reference field="2" count="1" selected="0">
            <x v="11"/>
          </reference>
          <reference field="3" count="1" selected="0">
            <x v="36"/>
          </reference>
          <reference field="4" count="1" selected="0">
            <x v="76"/>
          </reference>
          <reference field="5" count="1">
            <x v="295"/>
          </reference>
        </references>
      </pivotArea>
    </format>
    <format dxfId="3190">
      <pivotArea dataOnly="0" labelOnly="1" fieldPosition="0">
        <references count="6">
          <reference field="0" count="1" selected="0">
            <x v="36"/>
          </reference>
          <reference field="1" count="1" selected="0">
            <x v="4"/>
          </reference>
          <reference field="2" count="1" selected="0">
            <x v="4"/>
          </reference>
          <reference field="3" count="1" selected="0">
            <x v="36"/>
          </reference>
          <reference field="4" count="1" selected="0">
            <x v="90"/>
          </reference>
          <reference field="5" count="1">
            <x v="622"/>
          </reference>
        </references>
      </pivotArea>
    </format>
    <format dxfId="3189">
      <pivotArea dataOnly="0" labelOnly="1" fieldPosition="0">
        <references count="6">
          <reference field="0" count="1" selected="0">
            <x v="36"/>
          </reference>
          <reference field="1" count="1" selected="0">
            <x v="4"/>
          </reference>
          <reference field="2" count="1" selected="0">
            <x v="6"/>
          </reference>
          <reference field="3" count="1" selected="0">
            <x v="36"/>
          </reference>
          <reference field="4" count="1" selected="0">
            <x v="90"/>
          </reference>
          <reference field="5" count="1">
            <x v="625"/>
          </reference>
        </references>
      </pivotArea>
    </format>
    <format dxfId="3188">
      <pivotArea dataOnly="0" labelOnly="1" fieldPosition="0">
        <references count="6">
          <reference field="0" count="1" selected="0">
            <x v="36"/>
          </reference>
          <reference field="1" count="1" selected="0">
            <x v="4"/>
          </reference>
          <reference field="2" count="1" selected="0">
            <x v="8"/>
          </reference>
          <reference field="3" count="1" selected="0">
            <x v="36"/>
          </reference>
          <reference field="4" count="1" selected="0">
            <x v="90"/>
          </reference>
          <reference field="5" count="1">
            <x v="624"/>
          </reference>
        </references>
      </pivotArea>
    </format>
    <format dxfId="3187">
      <pivotArea dataOnly="0" labelOnly="1" fieldPosition="0">
        <references count="6">
          <reference field="0" count="1" selected="0">
            <x v="36"/>
          </reference>
          <reference field="1" count="1" selected="0">
            <x v="4"/>
          </reference>
          <reference field="2" count="1" selected="0">
            <x v="10"/>
          </reference>
          <reference field="3" count="1" selected="0">
            <x v="36"/>
          </reference>
          <reference field="4" count="1" selected="0">
            <x v="90"/>
          </reference>
          <reference field="5" count="1">
            <x v="626"/>
          </reference>
        </references>
      </pivotArea>
    </format>
    <format dxfId="3186">
      <pivotArea dataOnly="0" labelOnly="1" fieldPosition="0">
        <references count="6">
          <reference field="0" count="1" selected="0">
            <x v="36"/>
          </reference>
          <reference field="1" count="1" selected="0">
            <x v="4"/>
          </reference>
          <reference field="2" count="1" selected="0">
            <x v="11"/>
          </reference>
          <reference field="3" count="1" selected="0">
            <x v="36"/>
          </reference>
          <reference field="4" count="1" selected="0">
            <x v="90"/>
          </reference>
          <reference field="5" count="1">
            <x v="627"/>
          </reference>
        </references>
      </pivotArea>
    </format>
    <format dxfId="3185">
      <pivotArea dataOnly="0" labelOnly="1" fieldPosition="0">
        <references count="6">
          <reference field="0" count="1" selected="0">
            <x v="36"/>
          </reference>
          <reference field="1" count="1" selected="0">
            <x v="4"/>
          </reference>
          <reference field="2" count="1" selected="0">
            <x v="12"/>
          </reference>
          <reference field="3" count="1" selected="0">
            <x v="36"/>
          </reference>
          <reference field="4" count="1" selected="0">
            <x v="90"/>
          </reference>
          <reference field="5" count="1">
            <x v="630"/>
          </reference>
        </references>
      </pivotArea>
    </format>
    <format dxfId="3184">
      <pivotArea dataOnly="0" labelOnly="1" fieldPosition="0">
        <references count="6">
          <reference field="0" count="1" selected="0">
            <x v="36"/>
          </reference>
          <reference field="1" count="1" selected="0">
            <x v="4"/>
          </reference>
          <reference field="2" count="1" selected="0">
            <x v="14"/>
          </reference>
          <reference field="3" count="1" selected="0">
            <x v="36"/>
          </reference>
          <reference field="4" count="1" selected="0">
            <x v="90"/>
          </reference>
          <reference field="5" count="1">
            <x v="631"/>
          </reference>
        </references>
      </pivotArea>
    </format>
    <format dxfId="3183">
      <pivotArea dataOnly="0" labelOnly="1" fieldPosition="0">
        <references count="6">
          <reference field="0" count="1" selected="0">
            <x v="36"/>
          </reference>
          <reference field="1" count="1" selected="0">
            <x v="4"/>
          </reference>
          <reference field="2" count="1" selected="0">
            <x v="15"/>
          </reference>
          <reference field="3" count="1" selected="0">
            <x v="36"/>
          </reference>
          <reference field="4" count="1" selected="0">
            <x v="90"/>
          </reference>
          <reference field="5" count="1">
            <x v="632"/>
          </reference>
        </references>
      </pivotArea>
    </format>
    <format dxfId="3182">
      <pivotArea dataOnly="0" labelOnly="1" fieldPosition="0">
        <references count="6">
          <reference field="0" count="1" selected="0">
            <x v="36"/>
          </reference>
          <reference field="1" count="1" selected="0">
            <x v="4"/>
          </reference>
          <reference field="2" count="1" selected="0">
            <x v="54"/>
          </reference>
          <reference field="3" count="1" selected="0">
            <x v="36"/>
          </reference>
          <reference field="4" count="1" selected="0">
            <x v="92"/>
          </reference>
          <reference field="5" count="1">
            <x v="629"/>
          </reference>
        </references>
      </pivotArea>
    </format>
    <format dxfId="3181">
      <pivotArea dataOnly="0" labelOnly="1" fieldPosition="0">
        <references count="6">
          <reference field="0" count="1" selected="0">
            <x v="36"/>
          </reference>
          <reference field="1" count="1" selected="0">
            <x v="4"/>
          </reference>
          <reference field="2" count="1" selected="0">
            <x v="58"/>
          </reference>
          <reference field="3" count="1" selected="0">
            <x v="36"/>
          </reference>
          <reference field="4" count="1" selected="0">
            <x v="92"/>
          </reference>
          <reference field="5" count="1">
            <x v="633"/>
          </reference>
        </references>
      </pivotArea>
    </format>
    <format dxfId="3180">
      <pivotArea dataOnly="0" labelOnly="1" fieldPosition="0">
        <references count="6">
          <reference field="0" count="1" selected="0">
            <x v="36"/>
          </reference>
          <reference field="1" count="1" selected="0">
            <x v="4"/>
          </reference>
          <reference field="2" count="1" selected="0">
            <x v="59"/>
          </reference>
          <reference field="3" count="1" selected="0">
            <x v="36"/>
          </reference>
          <reference field="4" count="1" selected="0">
            <x v="92"/>
          </reference>
          <reference field="5" count="1">
            <x v="634"/>
          </reference>
        </references>
      </pivotArea>
    </format>
    <format dxfId="3179">
      <pivotArea dataOnly="0" labelOnly="1" fieldPosition="0">
        <references count="6">
          <reference field="0" count="1" selected="0">
            <x v="36"/>
          </reference>
          <reference field="1" count="1" selected="0">
            <x v="6"/>
          </reference>
          <reference field="2" count="1" selected="0">
            <x v="10"/>
          </reference>
          <reference field="3" count="1" selected="0">
            <x v="36"/>
          </reference>
          <reference field="4" count="1" selected="0">
            <x v="92"/>
          </reference>
          <reference field="5" count="1">
            <x v="641"/>
          </reference>
        </references>
      </pivotArea>
    </format>
    <format dxfId="3178">
      <pivotArea dataOnly="0" labelOnly="1" fieldPosition="0">
        <references count="6">
          <reference field="0" count="1" selected="0">
            <x v="36"/>
          </reference>
          <reference field="1" count="1" selected="0">
            <x v="6"/>
          </reference>
          <reference field="2" count="1" selected="0">
            <x v="12"/>
          </reference>
          <reference field="3" count="1" selected="0">
            <x v="36"/>
          </reference>
          <reference field="4" count="1" selected="0">
            <x v="92"/>
          </reference>
          <reference field="5" count="1">
            <x v="637"/>
          </reference>
        </references>
      </pivotArea>
    </format>
    <format dxfId="3177">
      <pivotArea dataOnly="0" labelOnly="1" fieldPosition="0">
        <references count="6">
          <reference field="0" count="1" selected="0">
            <x v="36"/>
          </reference>
          <reference field="1" count="1" selected="0">
            <x v="6"/>
          </reference>
          <reference field="2" count="1" selected="0">
            <x v="14"/>
          </reference>
          <reference field="3" count="1" selected="0">
            <x v="36"/>
          </reference>
          <reference field="4" count="1" selected="0">
            <x v="92"/>
          </reference>
          <reference field="5" count="1">
            <x v="638"/>
          </reference>
        </references>
      </pivotArea>
    </format>
    <format dxfId="3176">
      <pivotArea dataOnly="0" labelOnly="1" fieldPosition="0">
        <references count="6">
          <reference field="0" count="1" selected="0">
            <x v="36"/>
          </reference>
          <reference field="1" count="1" selected="0">
            <x v="6"/>
          </reference>
          <reference field="2" count="1" selected="0">
            <x v="15"/>
          </reference>
          <reference field="3" count="1" selected="0">
            <x v="36"/>
          </reference>
          <reference field="4" count="1" selected="0">
            <x v="92"/>
          </reference>
          <reference field="5" count="2">
            <x v="636"/>
            <x v="639"/>
          </reference>
        </references>
      </pivotArea>
    </format>
    <format dxfId="3175">
      <pivotArea dataOnly="0" labelOnly="1" fieldPosition="0">
        <references count="6">
          <reference field="0" count="1" selected="0">
            <x v="36"/>
          </reference>
          <reference field="1" count="1" selected="0">
            <x v="6"/>
          </reference>
          <reference field="2" count="1" selected="0">
            <x v="16"/>
          </reference>
          <reference field="3" count="1" selected="0">
            <x v="36"/>
          </reference>
          <reference field="4" count="1" selected="0">
            <x v="92"/>
          </reference>
          <reference field="5" count="1">
            <x v="640"/>
          </reference>
        </references>
      </pivotArea>
    </format>
    <format dxfId="3174">
      <pivotArea dataOnly="0" labelOnly="1" fieldPosition="0">
        <references count="6">
          <reference field="0" count="1" selected="0">
            <x v="36"/>
          </reference>
          <reference field="1" count="1" selected="0">
            <x v="8"/>
          </reference>
          <reference field="2" count="1" selected="0">
            <x v="10"/>
          </reference>
          <reference field="3" count="1" selected="0">
            <x v="36"/>
          </reference>
          <reference field="4" count="1" selected="0">
            <x v="91"/>
          </reference>
          <reference field="5" count="1">
            <x v="623"/>
          </reference>
        </references>
      </pivotArea>
    </format>
    <format dxfId="3173">
      <pivotArea dataOnly="0" labelOnly="1" fieldPosition="0">
        <references count="6">
          <reference field="0" count="1" selected="0">
            <x v="36"/>
          </reference>
          <reference field="1" count="1" selected="0">
            <x v="8"/>
          </reference>
          <reference field="2" count="1" selected="0">
            <x v="14"/>
          </reference>
          <reference field="3" count="1" selected="0">
            <x v="36"/>
          </reference>
          <reference field="4" count="1" selected="0">
            <x v="91"/>
          </reference>
          <reference field="5" count="1">
            <x v="635"/>
          </reference>
        </references>
      </pivotArea>
    </format>
    <format dxfId="3172">
      <pivotArea dataOnly="0" labelOnly="1" fieldPosition="0">
        <references count="6">
          <reference field="0" count="1" selected="0">
            <x v="36"/>
          </reference>
          <reference field="1" count="1" selected="0">
            <x v="8"/>
          </reference>
          <reference field="2" count="1" selected="0">
            <x v="53"/>
          </reference>
          <reference field="3" count="1" selected="0">
            <x v="36"/>
          </reference>
          <reference field="4" count="1" selected="0">
            <x v="91"/>
          </reference>
          <reference field="5" count="1">
            <x v="628"/>
          </reference>
        </references>
      </pivotArea>
    </format>
    <format dxfId="3171">
      <pivotArea dataOnly="0" labelOnly="1" fieldPosition="0">
        <references count="6">
          <reference field="0" count="1" selected="0">
            <x v="37"/>
          </reference>
          <reference field="1" count="1" selected="0">
            <x v="1"/>
          </reference>
          <reference field="2" count="1" selected="0">
            <x v="4"/>
          </reference>
          <reference field="3" count="1" selected="0">
            <x v="37"/>
          </reference>
          <reference field="4" count="1" selected="0">
            <x v="28"/>
          </reference>
          <reference field="5" count="1">
            <x v="467"/>
          </reference>
        </references>
      </pivotArea>
    </format>
    <format dxfId="3170">
      <pivotArea dataOnly="0" labelOnly="1" fieldPosition="0">
        <references count="6">
          <reference field="0" count="1" selected="0">
            <x v="37"/>
          </reference>
          <reference field="1" count="1" selected="0">
            <x v="1"/>
          </reference>
          <reference field="2" count="1" selected="0">
            <x v="6"/>
          </reference>
          <reference field="3" count="1" selected="0">
            <x v="37"/>
          </reference>
          <reference field="4" count="1" selected="0">
            <x v="28"/>
          </reference>
          <reference field="5" count="1">
            <x v="460"/>
          </reference>
        </references>
      </pivotArea>
    </format>
    <format dxfId="3169">
      <pivotArea dataOnly="0" labelOnly="1" fieldPosition="0">
        <references count="6">
          <reference field="0" count="1" selected="0">
            <x v="37"/>
          </reference>
          <reference field="1" count="1" selected="0">
            <x v="1"/>
          </reference>
          <reference field="2" count="1" selected="0">
            <x v="10"/>
          </reference>
          <reference field="3" count="1" selected="0">
            <x v="37"/>
          </reference>
          <reference field="4" count="1" selected="0">
            <x v="28"/>
          </reference>
          <reference field="5" count="1">
            <x v="455"/>
          </reference>
        </references>
      </pivotArea>
    </format>
    <format dxfId="3168">
      <pivotArea dataOnly="0" labelOnly="1" fieldPosition="0">
        <references count="6">
          <reference field="0" count="1" selected="0">
            <x v="37"/>
          </reference>
          <reference field="1" count="1" selected="0">
            <x v="1"/>
          </reference>
          <reference field="2" count="1" selected="0">
            <x v="12"/>
          </reference>
          <reference field="3" count="1" selected="0">
            <x v="37"/>
          </reference>
          <reference field="4" count="1" selected="0">
            <x v="28"/>
          </reference>
          <reference field="5" count="1">
            <x v="461"/>
          </reference>
        </references>
      </pivotArea>
    </format>
    <format dxfId="3167">
      <pivotArea dataOnly="0" labelOnly="1" fieldPosition="0">
        <references count="6">
          <reference field="0" count="1" selected="0">
            <x v="37"/>
          </reference>
          <reference field="1" count="1" selected="0">
            <x v="1"/>
          </reference>
          <reference field="2" count="1" selected="0">
            <x v="14"/>
          </reference>
          <reference field="3" count="1" selected="0">
            <x v="37"/>
          </reference>
          <reference field="4" count="1" selected="0">
            <x v="28"/>
          </reference>
          <reference field="5" count="1">
            <x v="451"/>
          </reference>
        </references>
      </pivotArea>
    </format>
    <format dxfId="3166">
      <pivotArea dataOnly="0" labelOnly="1" fieldPosition="0">
        <references count="6">
          <reference field="0" count="1" selected="0">
            <x v="37"/>
          </reference>
          <reference field="1" count="1" selected="0">
            <x v="1"/>
          </reference>
          <reference field="2" count="1" selected="0">
            <x v="15"/>
          </reference>
          <reference field="3" count="1" selected="0">
            <x v="37"/>
          </reference>
          <reference field="4" count="1" selected="0">
            <x v="28"/>
          </reference>
          <reference field="5" count="1">
            <x v="458"/>
          </reference>
        </references>
      </pivotArea>
    </format>
    <format dxfId="3165">
      <pivotArea dataOnly="0" labelOnly="1" fieldPosition="0">
        <references count="6">
          <reference field="0" count="1" selected="0">
            <x v="37"/>
          </reference>
          <reference field="1" count="1" selected="0">
            <x v="1"/>
          </reference>
          <reference field="2" count="1" selected="0">
            <x v="18"/>
          </reference>
          <reference field="3" count="1" selected="0">
            <x v="37"/>
          </reference>
          <reference field="4" count="1" selected="0">
            <x v="28"/>
          </reference>
          <reference field="5" count="1">
            <x v="447"/>
          </reference>
        </references>
      </pivotArea>
    </format>
    <format dxfId="3164">
      <pivotArea dataOnly="0" labelOnly="1" fieldPosition="0">
        <references count="6">
          <reference field="0" count="1" selected="0">
            <x v="37"/>
          </reference>
          <reference field="1" count="1" selected="0">
            <x v="1"/>
          </reference>
          <reference field="2" count="1" selected="0">
            <x v="19"/>
          </reference>
          <reference field="3" count="1" selected="0">
            <x v="37"/>
          </reference>
          <reference field="4" count="1" selected="0">
            <x v="28"/>
          </reference>
          <reference field="5" count="1">
            <x v="450"/>
          </reference>
        </references>
      </pivotArea>
    </format>
    <format dxfId="3163">
      <pivotArea dataOnly="0" labelOnly="1" fieldPosition="0">
        <references count="6">
          <reference field="0" count="1" selected="0">
            <x v="37"/>
          </reference>
          <reference field="1" count="1" selected="0">
            <x v="1"/>
          </reference>
          <reference field="2" count="1" selected="0">
            <x v="24"/>
          </reference>
          <reference field="3" count="1" selected="0">
            <x v="37"/>
          </reference>
          <reference field="4" count="1" selected="0">
            <x v="28"/>
          </reference>
          <reference field="5" count="1">
            <x v="449"/>
          </reference>
        </references>
      </pivotArea>
    </format>
    <format dxfId="3162">
      <pivotArea dataOnly="0" labelOnly="1" fieldPosition="0">
        <references count="6">
          <reference field="0" count="1" selected="0">
            <x v="37"/>
          </reference>
          <reference field="1" count="1" selected="0">
            <x v="1"/>
          </reference>
          <reference field="2" count="1" selected="0">
            <x v="26"/>
          </reference>
          <reference field="3" count="1" selected="0">
            <x v="37"/>
          </reference>
          <reference field="4" count="1" selected="0">
            <x v="28"/>
          </reference>
          <reference field="5" count="1">
            <x v="472"/>
          </reference>
        </references>
      </pivotArea>
    </format>
    <format dxfId="3161">
      <pivotArea dataOnly="0" labelOnly="1" fieldPosition="0">
        <references count="6">
          <reference field="0" count="1" selected="0">
            <x v="37"/>
          </reference>
          <reference field="1" count="1" selected="0">
            <x v="1"/>
          </reference>
          <reference field="2" count="1" selected="0">
            <x v="27"/>
          </reference>
          <reference field="3" count="1" selected="0">
            <x v="37"/>
          </reference>
          <reference field="4" count="1" selected="0">
            <x v="28"/>
          </reference>
          <reference field="5" count="1">
            <x v="564"/>
          </reference>
        </references>
      </pivotArea>
    </format>
    <format dxfId="3160">
      <pivotArea dataOnly="0" labelOnly="1" fieldPosition="0">
        <references count="6">
          <reference field="0" count="1" selected="0">
            <x v="37"/>
          </reference>
          <reference field="1" count="1" selected="0">
            <x v="1"/>
          </reference>
          <reference field="2" count="1" selected="0">
            <x v="28"/>
          </reference>
          <reference field="3" count="1" selected="0">
            <x v="37"/>
          </reference>
          <reference field="4" count="1" selected="0">
            <x v="28"/>
          </reference>
          <reference field="5" count="1">
            <x v="465"/>
          </reference>
        </references>
      </pivotArea>
    </format>
    <format dxfId="3159">
      <pivotArea dataOnly="0" labelOnly="1" fieldPosition="0">
        <references count="6">
          <reference field="0" count="1" selected="0">
            <x v="37"/>
          </reference>
          <reference field="1" count="1" selected="0">
            <x v="1"/>
          </reference>
          <reference field="2" count="1" selected="0">
            <x v="30"/>
          </reference>
          <reference field="3" count="1" selected="0">
            <x v="37"/>
          </reference>
          <reference field="4" count="1" selected="0">
            <x v="28"/>
          </reference>
          <reference field="5" count="1">
            <x v="88"/>
          </reference>
        </references>
      </pivotArea>
    </format>
    <format dxfId="3158">
      <pivotArea dataOnly="0" labelOnly="1" fieldPosition="0">
        <references count="6">
          <reference field="0" count="1" selected="0">
            <x v="37"/>
          </reference>
          <reference field="1" count="1" selected="0">
            <x v="1"/>
          </reference>
          <reference field="2" count="1" selected="0">
            <x v="45"/>
          </reference>
          <reference field="3" count="1" selected="0">
            <x v="37"/>
          </reference>
          <reference field="4" count="1" selected="0">
            <x v="28"/>
          </reference>
          <reference field="5" count="1">
            <x v="464"/>
          </reference>
        </references>
      </pivotArea>
    </format>
    <format dxfId="3157">
      <pivotArea dataOnly="0" labelOnly="1" fieldPosition="0">
        <references count="6">
          <reference field="0" count="1" selected="0">
            <x v="37"/>
          </reference>
          <reference field="1" count="1" selected="0">
            <x v="2"/>
          </reference>
          <reference field="2" count="1" selected="0">
            <x v="16"/>
          </reference>
          <reference field="3" count="1" selected="0">
            <x v="37"/>
          </reference>
          <reference field="4" count="1" selected="0">
            <x v="80"/>
          </reference>
          <reference field="5" count="1">
            <x v="328"/>
          </reference>
        </references>
      </pivotArea>
    </format>
    <format dxfId="3156">
      <pivotArea dataOnly="0" labelOnly="1" fieldPosition="0">
        <references count="6">
          <reference field="0" count="1" selected="0">
            <x v="37"/>
          </reference>
          <reference field="1" count="1" selected="0">
            <x v="2"/>
          </reference>
          <reference field="2" count="1" selected="0">
            <x v="31"/>
          </reference>
          <reference field="3" count="1" selected="0">
            <x v="37"/>
          </reference>
          <reference field="4" count="1" selected="0">
            <x v="80"/>
          </reference>
          <reference field="5" count="1">
            <x v="259"/>
          </reference>
        </references>
      </pivotArea>
    </format>
    <format dxfId="3155">
      <pivotArea dataOnly="0" labelOnly="1" fieldPosition="0">
        <references count="6">
          <reference field="0" count="1" selected="0">
            <x v="37"/>
          </reference>
          <reference field="1" count="1" selected="0">
            <x v="2"/>
          </reference>
          <reference field="2" count="1" selected="0">
            <x v="34"/>
          </reference>
          <reference field="3" count="1" selected="0">
            <x v="37"/>
          </reference>
          <reference field="4" count="1" selected="0">
            <x v="80"/>
          </reference>
          <reference field="5" count="1">
            <x v="263"/>
          </reference>
        </references>
      </pivotArea>
    </format>
    <format dxfId="3154">
      <pivotArea dataOnly="0" labelOnly="1" fieldPosition="0">
        <references count="6">
          <reference field="0" count="1" selected="0">
            <x v="37"/>
          </reference>
          <reference field="1" count="1" selected="0">
            <x v="2"/>
          </reference>
          <reference field="2" count="1" selected="0">
            <x v="38"/>
          </reference>
          <reference field="3" count="1" selected="0">
            <x v="37"/>
          </reference>
          <reference field="4" count="1" selected="0">
            <x v="80"/>
          </reference>
          <reference field="5" count="1">
            <x v="268"/>
          </reference>
        </references>
      </pivotArea>
    </format>
    <format dxfId="3153">
      <pivotArea dataOnly="0" labelOnly="1" fieldPosition="0">
        <references count="6">
          <reference field="0" count="1" selected="0">
            <x v="37"/>
          </reference>
          <reference field="1" count="1" selected="0">
            <x v="2"/>
          </reference>
          <reference field="2" count="1" selected="0">
            <x v="41"/>
          </reference>
          <reference field="3" count="1" selected="0">
            <x v="37"/>
          </reference>
          <reference field="4" count="1" selected="0">
            <x v="80"/>
          </reference>
          <reference field="5" count="1">
            <x v="266"/>
          </reference>
        </references>
      </pivotArea>
    </format>
    <format dxfId="3152">
      <pivotArea dataOnly="0" labelOnly="1" fieldPosition="0">
        <references count="6">
          <reference field="0" count="1" selected="0">
            <x v="37"/>
          </reference>
          <reference field="1" count="1" selected="0">
            <x v="3"/>
          </reference>
          <reference field="2" count="1" selected="0">
            <x v="4"/>
          </reference>
          <reference field="3" count="1" selected="0">
            <x v="37"/>
          </reference>
          <reference field="4" count="1" selected="0">
            <x v="76"/>
          </reference>
          <reference field="5" count="1">
            <x v="498"/>
          </reference>
        </references>
      </pivotArea>
    </format>
    <format dxfId="3151">
      <pivotArea dataOnly="0" labelOnly="1" fieldPosition="0">
        <references count="6">
          <reference field="0" count="1" selected="0">
            <x v="37"/>
          </reference>
          <reference field="1" count="1" selected="0">
            <x v="3"/>
          </reference>
          <reference field="2" count="1" selected="0">
            <x v="11"/>
          </reference>
          <reference field="3" count="1" selected="0">
            <x v="37"/>
          </reference>
          <reference field="4" count="1" selected="0">
            <x v="76"/>
          </reference>
          <reference field="5" count="1">
            <x v="295"/>
          </reference>
        </references>
      </pivotArea>
    </format>
    <format dxfId="3150">
      <pivotArea dataOnly="0" labelOnly="1" fieldPosition="0">
        <references count="6">
          <reference field="0" count="1" selected="0">
            <x v="37"/>
          </reference>
          <reference field="1" count="1" selected="0">
            <x v="3"/>
          </reference>
          <reference field="2" count="1" selected="0">
            <x v="12"/>
          </reference>
          <reference field="3" count="1" selected="0">
            <x v="37"/>
          </reference>
          <reference field="4" count="1" selected="0">
            <x v="76"/>
          </reference>
          <reference field="5" count="1">
            <x v="642"/>
          </reference>
        </references>
      </pivotArea>
    </format>
    <format dxfId="3149">
      <pivotArea dataOnly="0" labelOnly="1" fieldPosition="0">
        <references count="6">
          <reference field="0" count="1" selected="0">
            <x v="37"/>
          </reference>
          <reference field="1" count="1" selected="0">
            <x v="3"/>
          </reference>
          <reference field="2" count="1" selected="0">
            <x v="24"/>
          </reference>
          <reference field="3" count="1" selected="0">
            <x v="37"/>
          </reference>
          <reference field="4" count="1" selected="0">
            <x v="94"/>
          </reference>
          <reference field="5" count="1">
            <x v="655"/>
          </reference>
        </references>
      </pivotArea>
    </format>
    <format dxfId="3148">
      <pivotArea dataOnly="0" labelOnly="1" fieldPosition="0">
        <references count="6">
          <reference field="0" count="1" selected="0">
            <x v="37"/>
          </reference>
          <reference field="1" count="1" selected="0">
            <x v="4"/>
          </reference>
          <reference field="2" count="1" selected="0">
            <x v="6"/>
          </reference>
          <reference field="3" count="1" selected="0">
            <x v="37"/>
          </reference>
          <reference field="4" count="1" selected="0">
            <x v="93"/>
          </reference>
          <reference field="5" count="1">
            <x v="656"/>
          </reference>
        </references>
      </pivotArea>
    </format>
    <format dxfId="3147">
      <pivotArea dataOnly="0" labelOnly="1" fieldPosition="0">
        <references count="6">
          <reference field="0" count="1" selected="0">
            <x v="37"/>
          </reference>
          <reference field="1" count="1" selected="0">
            <x v="4"/>
          </reference>
          <reference field="2" count="1" selected="0">
            <x v="11"/>
          </reference>
          <reference field="3" count="1" selected="0">
            <x v="37"/>
          </reference>
          <reference field="4" count="1" selected="0">
            <x v="93"/>
          </reference>
          <reference field="5" count="1">
            <x v="645"/>
          </reference>
        </references>
      </pivotArea>
    </format>
    <format dxfId="3146">
      <pivotArea dataOnly="0" labelOnly="1" fieldPosition="0">
        <references count="6">
          <reference field="0" count="1" selected="0">
            <x v="37"/>
          </reference>
          <reference field="1" count="1" selected="0">
            <x v="4"/>
          </reference>
          <reference field="2" count="1" selected="0">
            <x v="12"/>
          </reference>
          <reference field="3" count="1" selected="0">
            <x v="37"/>
          </reference>
          <reference field="4" count="1" selected="0">
            <x v="93"/>
          </reference>
          <reference field="5" count="1">
            <x v="646"/>
          </reference>
        </references>
      </pivotArea>
    </format>
    <format dxfId="3145">
      <pivotArea dataOnly="0" labelOnly="1" fieldPosition="0">
        <references count="6">
          <reference field="0" count="1" selected="0">
            <x v="37"/>
          </reference>
          <reference field="1" count="1" selected="0">
            <x v="4"/>
          </reference>
          <reference field="2" count="1" selected="0">
            <x v="14"/>
          </reference>
          <reference field="3" count="1" selected="0">
            <x v="37"/>
          </reference>
          <reference field="4" count="1" selected="0">
            <x v="93"/>
          </reference>
          <reference field="5" count="1">
            <x v="647"/>
          </reference>
        </references>
      </pivotArea>
    </format>
    <format dxfId="3144">
      <pivotArea dataOnly="0" labelOnly="1" fieldPosition="0">
        <references count="6">
          <reference field="0" count="1" selected="0">
            <x v="37"/>
          </reference>
          <reference field="1" count="1" selected="0">
            <x v="4"/>
          </reference>
          <reference field="2" count="1" selected="0">
            <x v="18"/>
          </reference>
          <reference field="3" count="1" selected="0">
            <x v="37"/>
          </reference>
          <reference field="4" count="1" selected="0">
            <x v="93"/>
          </reference>
          <reference field="5" count="2">
            <x v="643"/>
            <x v="648"/>
          </reference>
        </references>
      </pivotArea>
    </format>
    <format dxfId="3143">
      <pivotArea dataOnly="0" labelOnly="1" fieldPosition="0">
        <references count="6">
          <reference field="0" count="1" selected="0">
            <x v="37"/>
          </reference>
          <reference field="1" count="1" selected="0">
            <x v="4"/>
          </reference>
          <reference field="2" count="1" selected="0">
            <x v="19"/>
          </reference>
          <reference field="3" count="1" selected="0">
            <x v="37"/>
          </reference>
          <reference field="4" count="1" selected="0">
            <x v="93"/>
          </reference>
          <reference field="5" count="1">
            <x v="644"/>
          </reference>
        </references>
      </pivotArea>
    </format>
    <format dxfId="3142">
      <pivotArea dataOnly="0" labelOnly="1" fieldPosition="0">
        <references count="6">
          <reference field="0" count="1" selected="0">
            <x v="37"/>
          </reference>
          <reference field="1" count="1" selected="0">
            <x v="4"/>
          </reference>
          <reference field="2" count="1" selected="0">
            <x v="24"/>
          </reference>
          <reference field="3" count="1" selected="0">
            <x v="37"/>
          </reference>
          <reference field="4" count="1" selected="0">
            <x v="93"/>
          </reference>
          <reference field="5" count="1">
            <x v="657"/>
          </reference>
        </references>
      </pivotArea>
    </format>
    <format dxfId="3141">
      <pivotArea dataOnly="0" labelOnly="1" fieldPosition="0">
        <references count="6">
          <reference field="0" count="1" selected="0">
            <x v="37"/>
          </reference>
          <reference field="1" count="1" selected="0">
            <x v="4"/>
          </reference>
          <reference field="2" count="1" selected="0">
            <x v="26"/>
          </reference>
          <reference field="3" count="1" selected="0">
            <x v="37"/>
          </reference>
          <reference field="4" count="1" selected="0">
            <x v="93"/>
          </reference>
          <reference field="5" count="1">
            <x v="658"/>
          </reference>
        </references>
      </pivotArea>
    </format>
    <format dxfId="3140">
      <pivotArea dataOnly="0" labelOnly="1" fieldPosition="0">
        <references count="6">
          <reference field="0" count="1" selected="0">
            <x v="37"/>
          </reference>
          <reference field="1" count="1" selected="0">
            <x v="4"/>
          </reference>
          <reference field="2" count="1" selected="0">
            <x v="27"/>
          </reference>
          <reference field="3" count="1" selected="0">
            <x v="37"/>
          </reference>
          <reference field="4" count="1" selected="0">
            <x v="93"/>
          </reference>
          <reference field="5" count="1">
            <x v="659"/>
          </reference>
        </references>
      </pivotArea>
    </format>
    <format dxfId="3139">
      <pivotArea dataOnly="0" labelOnly="1" fieldPosition="0">
        <references count="6">
          <reference field="0" count="1" selected="0">
            <x v="37"/>
          </reference>
          <reference field="1" count="1" selected="0">
            <x v="4"/>
          </reference>
          <reference field="2" count="1" selected="0">
            <x v="28"/>
          </reference>
          <reference field="3" count="1" selected="0">
            <x v="37"/>
          </reference>
          <reference field="4" count="1" selected="0">
            <x v="93"/>
          </reference>
          <reference field="5" count="1">
            <x v="660"/>
          </reference>
        </references>
      </pivotArea>
    </format>
    <format dxfId="3138">
      <pivotArea dataOnly="0" labelOnly="1" fieldPosition="0">
        <references count="6">
          <reference field="0" count="1" selected="0">
            <x v="37"/>
          </reference>
          <reference field="1" count="1" selected="0">
            <x v="4"/>
          </reference>
          <reference field="2" count="1" selected="0">
            <x v="29"/>
          </reference>
          <reference field="3" count="1" selected="0">
            <x v="37"/>
          </reference>
          <reference field="4" count="1" selected="0">
            <x v="93"/>
          </reference>
          <reference field="5" count="1">
            <x v="661"/>
          </reference>
        </references>
      </pivotArea>
    </format>
    <format dxfId="3137">
      <pivotArea dataOnly="0" labelOnly="1" fieldPosition="0">
        <references count="6">
          <reference field="0" count="1" selected="0">
            <x v="37"/>
          </reference>
          <reference field="1" count="1" selected="0">
            <x v="4"/>
          </reference>
          <reference field="2" count="1" selected="0">
            <x v="30"/>
          </reference>
          <reference field="3" count="1" selected="0">
            <x v="37"/>
          </reference>
          <reference field="4" count="1" selected="0">
            <x v="93"/>
          </reference>
          <reference field="5" count="1">
            <x v="662"/>
          </reference>
        </references>
      </pivotArea>
    </format>
    <format dxfId="3136">
      <pivotArea dataOnly="0" labelOnly="1" fieldPosition="0">
        <references count="6">
          <reference field="0" count="1" selected="0">
            <x v="37"/>
          </reference>
          <reference field="1" count="1" selected="0">
            <x v="4"/>
          </reference>
          <reference field="2" count="1" selected="0">
            <x v="31"/>
          </reference>
          <reference field="3" count="1" selected="0">
            <x v="37"/>
          </reference>
          <reference field="4" count="1" selected="0">
            <x v="93"/>
          </reference>
          <reference field="5" count="1">
            <x v="663"/>
          </reference>
        </references>
      </pivotArea>
    </format>
    <format dxfId="3135">
      <pivotArea dataOnly="0" labelOnly="1" fieldPosition="0">
        <references count="6">
          <reference field="0" count="1" selected="0">
            <x v="37"/>
          </reference>
          <reference field="1" count="1" selected="0">
            <x v="4"/>
          </reference>
          <reference field="2" count="1" selected="0">
            <x v="34"/>
          </reference>
          <reference field="3" count="1" selected="0">
            <x v="37"/>
          </reference>
          <reference field="4" count="1" selected="0">
            <x v="93"/>
          </reference>
          <reference field="5" count="1">
            <x v="664"/>
          </reference>
        </references>
      </pivotArea>
    </format>
    <format dxfId="3134">
      <pivotArea dataOnly="0" labelOnly="1" fieldPosition="0">
        <references count="6">
          <reference field="0" count="1" selected="0">
            <x v="37"/>
          </reference>
          <reference field="1" count="1" selected="0">
            <x v="4"/>
          </reference>
          <reference field="2" count="1" selected="0">
            <x v="36"/>
          </reference>
          <reference field="3" count="1" selected="0">
            <x v="37"/>
          </reference>
          <reference field="4" count="1" selected="0">
            <x v="93"/>
          </reference>
          <reference field="5" count="1">
            <x v="665"/>
          </reference>
        </references>
      </pivotArea>
    </format>
    <format dxfId="3133">
      <pivotArea dataOnly="0" labelOnly="1" fieldPosition="0">
        <references count="6">
          <reference field="0" count="1" selected="0">
            <x v="37"/>
          </reference>
          <reference field="1" count="1" selected="0">
            <x v="12"/>
          </reference>
          <reference field="2" count="1" selected="0">
            <x v="4"/>
          </reference>
          <reference field="3" count="1" selected="0">
            <x v="37"/>
          </reference>
          <reference field="4" count="1" selected="0">
            <x v="32"/>
          </reference>
          <reference field="5" count="1">
            <x v="649"/>
          </reference>
        </references>
      </pivotArea>
    </format>
    <format dxfId="3132">
      <pivotArea dataOnly="0" labelOnly="1" fieldPosition="0">
        <references count="6">
          <reference field="0" count="1" selected="0">
            <x v="37"/>
          </reference>
          <reference field="1" count="1" selected="0">
            <x v="12"/>
          </reference>
          <reference field="2" count="1" selected="0">
            <x v="6"/>
          </reference>
          <reference field="3" count="1" selected="0">
            <x v="37"/>
          </reference>
          <reference field="4" count="1" selected="0">
            <x v="32"/>
          </reference>
          <reference field="5" count="1">
            <x v="650"/>
          </reference>
        </references>
      </pivotArea>
    </format>
    <format dxfId="3131">
      <pivotArea dataOnly="0" labelOnly="1" fieldPosition="0">
        <references count="6">
          <reference field="0" count="1" selected="0">
            <x v="37"/>
          </reference>
          <reference field="1" count="1" selected="0">
            <x v="12"/>
          </reference>
          <reference field="2" count="1" selected="0">
            <x v="8"/>
          </reference>
          <reference field="3" count="1" selected="0">
            <x v="37"/>
          </reference>
          <reference field="4" count="1" selected="0">
            <x v="32"/>
          </reference>
          <reference field="5" count="1">
            <x v="651"/>
          </reference>
        </references>
      </pivotArea>
    </format>
    <format dxfId="3130">
      <pivotArea dataOnly="0" labelOnly="1" fieldPosition="0">
        <references count="6">
          <reference field="0" count="1" selected="0">
            <x v="37"/>
          </reference>
          <reference field="1" count="1" selected="0">
            <x v="12"/>
          </reference>
          <reference field="2" count="1" selected="0">
            <x v="10"/>
          </reference>
          <reference field="3" count="1" selected="0">
            <x v="37"/>
          </reference>
          <reference field="4" count="1" selected="0">
            <x v="32"/>
          </reference>
          <reference field="5" count="1">
            <x v="652"/>
          </reference>
        </references>
      </pivotArea>
    </format>
    <format dxfId="3129">
      <pivotArea dataOnly="0" labelOnly="1" fieldPosition="0">
        <references count="6">
          <reference field="0" count="1" selected="0">
            <x v="37"/>
          </reference>
          <reference field="1" count="1" selected="0">
            <x v="12"/>
          </reference>
          <reference field="2" count="1" selected="0">
            <x v="11"/>
          </reference>
          <reference field="3" count="1" selected="0">
            <x v="37"/>
          </reference>
          <reference field="4" count="1" selected="0">
            <x v="32"/>
          </reference>
          <reference field="5" count="1">
            <x v="653"/>
          </reference>
        </references>
      </pivotArea>
    </format>
    <format dxfId="3128">
      <pivotArea dataOnly="0" labelOnly="1" fieldPosition="0">
        <references count="6">
          <reference field="0" count="1" selected="0">
            <x v="37"/>
          </reference>
          <reference field="1" count="1" selected="0">
            <x v="12"/>
          </reference>
          <reference field="2" count="1" selected="0">
            <x v="12"/>
          </reference>
          <reference field="3" count="1" selected="0">
            <x v="37"/>
          </reference>
          <reference field="4" count="1" selected="0">
            <x v="32"/>
          </reference>
          <reference field="5" count="1">
            <x v="654"/>
          </reference>
        </references>
      </pivotArea>
    </format>
    <format dxfId="3127">
      <pivotArea dataOnly="0" labelOnly="1" fieldPosition="0">
        <references count="6">
          <reference field="0" count="1" selected="0">
            <x v="37"/>
          </reference>
          <reference field="1" count="1" selected="0">
            <x v="12"/>
          </reference>
          <reference field="2" count="1" selected="0">
            <x v="16"/>
          </reference>
          <reference field="3" count="1" selected="0">
            <x v="37"/>
          </reference>
          <reference field="4" count="1" selected="0">
            <x v="32"/>
          </reference>
          <reference field="5" count="1">
            <x v="135"/>
          </reference>
        </references>
      </pivotArea>
    </format>
    <format dxfId="3126">
      <pivotArea dataOnly="0" labelOnly="1" fieldPosition="0">
        <references count="6">
          <reference field="0" count="1" selected="0">
            <x v="38"/>
          </reference>
          <reference field="1" count="1" selected="0">
            <x v="1"/>
          </reference>
          <reference field="2" count="1" selected="0">
            <x v="4"/>
          </reference>
          <reference field="3" count="1" selected="0">
            <x v="38"/>
          </reference>
          <reference field="4" count="1" selected="0">
            <x v="28"/>
          </reference>
          <reference field="5" count="1">
            <x v="467"/>
          </reference>
        </references>
      </pivotArea>
    </format>
    <format dxfId="3125">
      <pivotArea dataOnly="0" labelOnly="1" fieldPosition="0">
        <references count="6">
          <reference field="0" count="1" selected="0">
            <x v="38"/>
          </reference>
          <reference field="1" count="1" selected="0">
            <x v="1"/>
          </reference>
          <reference field="2" count="1" selected="0">
            <x v="6"/>
          </reference>
          <reference field="3" count="1" selected="0">
            <x v="38"/>
          </reference>
          <reference field="4" count="1" selected="0">
            <x v="28"/>
          </reference>
          <reference field="5" count="1">
            <x v="460"/>
          </reference>
        </references>
      </pivotArea>
    </format>
    <format dxfId="3124">
      <pivotArea dataOnly="0" labelOnly="1" fieldPosition="0">
        <references count="6">
          <reference field="0" count="1" selected="0">
            <x v="38"/>
          </reference>
          <reference field="1" count="1" selected="0">
            <x v="1"/>
          </reference>
          <reference field="2" count="1" selected="0">
            <x v="12"/>
          </reference>
          <reference field="3" count="1" selected="0">
            <x v="38"/>
          </reference>
          <reference field="4" count="1" selected="0">
            <x v="28"/>
          </reference>
          <reference field="5" count="1">
            <x v="461"/>
          </reference>
        </references>
      </pivotArea>
    </format>
    <format dxfId="3123">
      <pivotArea dataOnly="0" labelOnly="1" fieldPosition="0">
        <references count="6">
          <reference field="0" count="1" selected="0">
            <x v="38"/>
          </reference>
          <reference field="1" count="1" selected="0">
            <x v="1"/>
          </reference>
          <reference field="2" count="1" selected="0">
            <x v="14"/>
          </reference>
          <reference field="3" count="1" selected="0">
            <x v="38"/>
          </reference>
          <reference field="4" count="1" selected="0">
            <x v="28"/>
          </reference>
          <reference field="5" count="1">
            <x v="451"/>
          </reference>
        </references>
      </pivotArea>
    </format>
    <format dxfId="3122">
      <pivotArea dataOnly="0" labelOnly="1" fieldPosition="0">
        <references count="6">
          <reference field="0" count="1" selected="0">
            <x v="38"/>
          </reference>
          <reference field="1" count="1" selected="0">
            <x v="1"/>
          </reference>
          <reference field="2" count="1" selected="0">
            <x v="15"/>
          </reference>
          <reference field="3" count="1" selected="0">
            <x v="38"/>
          </reference>
          <reference field="4" count="1" selected="0">
            <x v="28"/>
          </reference>
          <reference field="5" count="1">
            <x v="458"/>
          </reference>
        </references>
      </pivotArea>
    </format>
    <format dxfId="3121">
      <pivotArea dataOnly="0" labelOnly="1" fieldPosition="0">
        <references count="6">
          <reference field="0" count="1" selected="0">
            <x v="38"/>
          </reference>
          <reference field="1" count="1" selected="0">
            <x v="1"/>
          </reference>
          <reference field="2" count="1" selected="0">
            <x v="18"/>
          </reference>
          <reference field="3" count="1" selected="0">
            <x v="38"/>
          </reference>
          <reference field="4" count="1" selected="0">
            <x v="28"/>
          </reference>
          <reference field="5" count="1">
            <x v="447"/>
          </reference>
        </references>
      </pivotArea>
    </format>
    <format dxfId="3120">
      <pivotArea dataOnly="0" labelOnly="1" fieldPosition="0">
        <references count="6">
          <reference field="0" count="1" selected="0">
            <x v="38"/>
          </reference>
          <reference field="1" count="1" selected="0">
            <x v="1"/>
          </reference>
          <reference field="2" count="1" selected="0">
            <x v="19"/>
          </reference>
          <reference field="3" count="1" selected="0">
            <x v="38"/>
          </reference>
          <reference field="4" count="1" selected="0">
            <x v="28"/>
          </reference>
          <reference field="5" count="1">
            <x v="450"/>
          </reference>
        </references>
      </pivotArea>
    </format>
    <format dxfId="3119">
      <pivotArea dataOnly="0" labelOnly="1" fieldPosition="0">
        <references count="6">
          <reference field="0" count="1" selected="0">
            <x v="38"/>
          </reference>
          <reference field="1" count="1" selected="0">
            <x v="1"/>
          </reference>
          <reference field="2" count="1" selected="0">
            <x v="20"/>
          </reference>
          <reference field="3" count="1" selected="0">
            <x v="38"/>
          </reference>
          <reference field="4" count="1" selected="0">
            <x v="28"/>
          </reference>
          <reference field="5" count="1">
            <x v="468"/>
          </reference>
        </references>
      </pivotArea>
    </format>
    <format dxfId="3118">
      <pivotArea dataOnly="0" labelOnly="1" fieldPosition="0">
        <references count="6">
          <reference field="0" count="1" selected="0">
            <x v="38"/>
          </reference>
          <reference field="1" count="1" selected="0">
            <x v="1"/>
          </reference>
          <reference field="2" count="1" selected="0">
            <x v="24"/>
          </reference>
          <reference field="3" count="1" selected="0">
            <x v="38"/>
          </reference>
          <reference field="4" count="1" selected="0">
            <x v="28"/>
          </reference>
          <reference field="5" count="1">
            <x v="449"/>
          </reference>
        </references>
      </pivotArea>
    </format>
    <format dxfId="3117">
      <pivotArea dataOnly="0" labelOnly="1" fieldPosition="0">
        <references count="6">
          <reference field="0" count="1" selected="0">
            <x v="38"/>
          </reference>
          <reference field="1" count="1" selected="0">
            <x v="1"/>
          </reference>
          <reference field="2" count="1" selected="0">
            <x v="26"/>
          </reference>
          <reference field="3" count="1" selected="0">
            <x v="38"/>
          </reference>
          <reference field="4" count="1" selected="0">
            <x v="28"/>
          </reference>
          <reference field="5" count="1">
            <x v="472"/>
          </reference>
        </references>
      </pivotArea>
    </format>
    <format dxfId="3116">
      <pivotArea dataOnly="0" labelOnly="1" fieldPosition="0">
        <references count="6">
          <reference field="0" count="1" selected="0">
            <x v="38"/>
          </reference>
          <reference field="1" count="1" selected="0">
            <x v="1"/>
          </reference>
          <reference field="2" count="1" selected="0">
            <x v="27"/>
          </reference>
          <reference field="3" count="1" selected="0">
            <x v="38"/>
          </reference>
          <reference field="4" count="1" selected="0">
            <x v="28"/>
          </reference>
          <reference field="5" count="1">
            <x v="564"/>
          </reference>
        </references>
      </pivotArea>
    </format>
    <format dxfId="3115">
      <pivotArea dataOnly="0" labelOnly="1" fieldPosition="0">
        <references count="6">
          <reference field="0" count="1" selected="0">
            <x v="38"/>
          </reference>
          <reference field="1" count="1" selected="0">
            <x v="1"/>
          </reference>
          <reference field="2" count="1" selected="0">
            <x v="28"/>
          </reference>
          <reference field="3" count="1" selected="0">
            <x v="38"/>
          </reference>
          <reference field="4" count="1" selected="0">
            <x v="28"/>
          </reference>
          <reference field="5" count="1">
            <x v="465"/>
          </reference>
        </references>
      </pivotArea>
    </format>
    <format dxfId="3114">
      <pivotArea dataOnly="0" labelOnly="1" fieldPosition="0">
        <references count="6">
          <reference field="0" count="1" selected="0">
            <x v="38"/>
          </reference>
          <reference field="1" count="1" selected="0">
            <x v="1"/>
          </reference>
          <reference field="2" count="1" selected="0">
            <x v="30"/>
          </reference>
          <reference field="3" count="1" selected="0">
            <x v="38"/>
          </reference>
          <reference field="4" count="1" selected="0">
            <x v="28"/>
          </reference>
          <reference field="5" count="1">
            <x v="88"/>
          </reference>
        </references>
      </pivotArea>
    </format>
    <format dxfId="3113">
      <pivotArea dataOnly="0" labelOnly="1" fieldPosition="0">
        <references count="6">
          <reference field="0" count="1" selected="0">
            <x v="38"/>
          </reference>
          <reference field="1" count="1" selected="0">
            <x v="1"/>
          </reference>
          <reference field="2" count="1" selected="0">
            <x v="68"/>
          </reference>
          <reference field="3" count="1" selected="0">
            <x v="38"/>
          </reference>
          <reference field="4" count="1" selected="0">
            <x v="28"/>
          </reference>
          <reference field="5" count="1">
            <x v="600"/>
          </reference>
        </references>
      </pivotArea>
    </format>
    <format dxfId="3112">
      <pivotArea dataOnly="0" labelOnly="1" fieldPosition="0">
        <references count="6">
          <reference field="0" count="1" selected="0">
            <x v="38"/>
          </reference>
          <reference field="1" count="1" selected="0">
            <x v="2"/>
          </reference>
          <reference field="2" count="1" selected="0">
            <x v="14"/>
          </reference>
          <reference field="3" count="1" selected="0">
            <x v="38"/>
          </reference>
          <reference field="4" count="1" selected="0">
            <x v="80"/>
          </reference>
          <reference field="5" count="1">
            <x v="331"/>
          </reference>
        </references>
      </pivotArea>
    </format>
    <format dxfId="3111">
      <pivotArea dataOnly="0" labelOnly="1" fieldPosition="0">
        <references count="6">
          <reference field="0" count="1" selected="0">
            <x v="38"/>
          </reference>
          <reference field="1" count="1" selected="0">
            <x v="2"/>
          </reference>
          <reference field="2" count="1" selected="0">
            <x v="16"/>
          </reference>
          <reference field="3" count="1" selected="0">
            <x v="38"/>
          </reference>
          <reference field="4" count="1" selected="0">
            <x v="80"/>
          </reference>
          <reference field="5" count="1">
            <x v="328"/>
          </reference>
        </references>
      </pivotArea>
    </format>
    <format dxfId="3110">
      <pivotArea dataOnly="0" labelOnly="1" fieldPosition="0">
        <references count="6">
          <reference field="0" count="1" selected="0">
            <x v="38"/>
          </reference>
          <reference field="1" count="1" selected="0">
            <x v="2"/>
          </reference>
          <reference field="2" count="1" selected="0">
            <x v="20"/>
          </reference>
          <reference field="3" count="1" selected="0">
            <x v="38"/>
          </reference>
          <reference field="4" count="1" selected="0">
            <x v="80"/>
          </reference>
          <reference field="5" count="1">
            <x v="666"/>
          </reference>
        </references>
      </pivotArea>
    </format>
    <format dxfId="3109">
      <pivotArea dataOnly="0" labelOnly="1" fieldPosition="0">
        <references count="6">
          <reference field="0" count="1" selected="0">
            <x v="38"/>
          </reference>
          <reference field="1" count="1" selected="0">
            <x v="2"/>
          </reference>
          <reference field="2" count="1" selected="0">
            <x v="21"/>
          </reference>
          <reference field="3" count="1" selected="0">
            <x v="38"/>
          </reference>
          <reference field="4" count="1" selected="0">
            <x v="80"/>
          </reference>
          <reference field="5" count="1">
            <x v="322"/>
          </reference>
        </references>
      </pivotArea>
    </format>
    <format dxfId="3108">
      <pivotArea dataOnly="0" labelOnly="1" fieldPosition="0">
        <references count="6">
          <reference field="0" count="1" selected="0">
            <x v="38"/>
          </reference>
          <reference field="1" count="1" selected="0">
            <x v="2"/>
          </reference>
          <reference field="2" count="1" selected="0">
            <x v="31"/>
          </reference>
          <reference field="3" count="1" selected="0">
            <x v="38"/>
          </reference>
          <reference field="4" count="1" selected="0">
            <x v="80"/>
          </reference>
          <reference field="5" count="1">
            <x v="259"/>
          </reference>
        </references>
      </pivotArea>
    </format>
    <format dxfId="3107">
      <pivotArea dataOnly="0" labelOnly="1" fieldPosition="0">
        <references count="6">
          <reference field="0" count="1" selected="0">
            <x v="38"/>
          </reference>
          <reference field="1" count="1" selected="0">
            <x v="2"/>
          </reference>
          <reference field="2" count="1" selected="0">
            <x v="34"/>
          </reference>
          <reference field="3" count="1" selected="0">
            <x v="38"/>
          </reference>
          <reference field="4" count="1" selected="0">
            <x v="80"/>
          </reference>
          <reference field="5" count="1">
            <x v="263"/>
          </reference>
        </references>
      </pivotArea>
    </format>
    <format dxfId="3106">
      <pivotArea dataOnly="0" labelOnly="1" fieldPosition="0">
        <references count="6">
          <reference field="0" count="1" selected="0">
            <x v="38"/>
          </reference>
          <reference field="1" count="1" selected="0">
            <x v="2"/>
          </reference>
          <reference field="2" count="1" selected="0">
            <x v="41"/>
          </reference>
          <reference field="3" count="1" selected="0">
            <x v="38"/>
          </reference>
          <reference field="4" count="1" selected="0">
            <x v="80"/>
          </reference>
          <reference field="5" count="1">
            <x v="266"/>
          </reference>
        </references>
      </pivotArea>
    </format>
    <format dxfId="3105">
      <pivotArea dataOnly="0" labelOnly="1" fieldPosition="0">
        <references count="6">
          <reference field="0" count="1" selected="0">
            <x v="38"/>
          </reference>
          <reference field="1" count="1" selected="0">
            <x v="2"/>
          </reference>
          <reference field="2" count="1" selected="0">
            <x v="56"/>
          </reference>
          <reference field="3" count="1" selected="0">
            <x v="38"/>
          </reference>
          <reference field="4" count="1" selected="0">
            <x v="80"/>
          </reference>
          <reference field="5" count="1">
            <x v="576"/>
          </reference>
        </references>
      </pivotArea>
    </format>
    <format dxfId="3104">
      <pivotArea dataOnly="0" labelOnly="1" fieldPosition="0">
        <references count="6">
          <reference field="0" count="1" selected="0">
            <x v="38"/>
          </reference>
          <reference field="1" count="1" selected="0">
            <x v="3"/>
          </reference>
          <reference field="2" count="1" selected="0">
            <x v="4"/>
          </reference>
          <reference field="3" count="1" selected="0">
            <x v="38"/>
          </reference>
          <reference field="4" count="1" selected="0">
            <x v="76"/>
          </reference>
          <reference field="5" count="1">
            <x v="498"/>
          </reference>
        </references>
      </pivotArea>
    </format>
    <format dxfId="3103">
      <pivotArea dataOnly="0" labelOnly="1" fieldPosition="0">
        <references count="6">
          <reference field="0" count="1" selected="0">
            <x v="38"/>
          </reference>
          <reference field="1" count="1" selected="0">
            <x v="3"/>
          </reference>
          <reference field="2" count="1" selected="0">
            <x v="12"/>
          </reference>
          <reference field="3" count="1" selected="0">
            <x v="38"/>
          </reference>
          <reference field="4" count="1" selected="0">
            <x v="76"/>
          </reference>
          <reference field="5" count="1">
            <x v="667"/>
          </reference>
        </references>
      </pivotArea>
    </format>
    <format dxfId="3102">
      <pivotArea dataOnly="0" labelOnly="1" fieldPosition="0">
        <references count="6">
          <reference field="0" count="1" selected="0">
            <x v="38"/>
          </reference>
          <reference field="1" count="1" selected="0">
            <x v="8"/>
          </reference>
          <reference field="2" count="1" selected="0">
            <x v="12"/>
          </reference>
          <reference field="3" count="1" selected="0">
            <x v="38"/>
          </reference>
          <reference field="4" count="1" selected="0">
            <x v="95"/>
          </reference>
          <reference field="5" count="1">
            <x v="668"/>
          </reference>
        </references>
      </pivotArea>
    </format>
    <format dxfId="3101">
      <pivotArea dataOnly="0" labelOnly="1" fieldPosition="0">
        <references count="6">
          <reference field="0" count="1" selected="0">
            <x v="38"/>
          </reference>
          <reference field="1" count="1" selected="0">
            <x v="10"/>
          </reference>
          <reference field="2" count="1" selected="0">
            <x v="6"/>
          </reference>
          <reference field="3" count="1" selected="0">
            <x v="38"/>
          </reference>
          <reference field="4" count="1" selected="0">
            <x v="96"/>
          </reference>
          <reference field="5" count="1">
            <x v="669"/>
          </reference>
        </references>
      </pivotArea>
    </format>
    <format dxfId="3100">
      <pivotArea dataOnly="0" labelOnly="1" fieldPosition="0">
        <references count="6">
          <reference field="0" count="1" selected="0">
            <x v="38"/>
          </reference>
          <reference field="1" count="1" selected="0">
            <x v="10"/>
          </reference>
          <reference field="2" count="1" selected="0">
            <x v="11"/>
          </reference>
          <reference field="3" count="1" selected="0">
            <x v="38"/>
          </reference>
          <reference field="4" count="1" selected="0">
            <x v="96"/>
          </reference>
          <reference field="5" count="1">
            <x v="670"/>
          </reference>
        </references>
      </pivotArea>
    </format>
    <format dxfId="3099">
      <pivotArea dataOnly="0" labelOnly="1" fieldPosition="0">
        <references count="6">
          <reference field="0" count="1" selected="0">
            <x v="38"/>
          </reference>
          <reference field="1" count="1" selected="0">
            <x v="10"/>
          </reference>
          <reference field="2" count="1" selected="0">
            <x v="12"/>
          </reference>
          <reference field="3" count="1" selected="0">
            <x v="38"/>
          </reference>
          <reference field="4" count="1" selected="0">
            <x v="96"/>
          </reference>
          <reference field="5" count="1">
            <x v="671"/>
          </reference>
        </references>
      </pivotArea>
    </format>
    <format dxfId="3098">
      <pivotArea dataOnly="0" labelOnly="1" fieldPosition="0">
        <references count="6">
          <reference field="0" count="1" selected="0">
            <x v="38"/>
          </reference>
          <reference field="1" count="1" selected="0">
            <x v="10"/>
          </reference>
          <reference field="2" count="1" selected="0">
            <x v="14"/>
          </reference>
          <reference field="3" count="1" selected="0">
            <x v="38"/>
          </reference>
          <reference field="4" count="1" selected="0">
            <x v="96"/>
          </reference>
          <reference field="5" count="1">
            <x v="672"/>
          </reference>
        </references>
      </pivotArea>
    </format>
    <format dxfId="3097">
      <pivotArea dataOnly="0" labelOnly="1" fieldPosition="0">
        <references count="6">
          <reference field="0" count="1" selected="0">
            <x v="38"/>
          </reference>
          <reference field="1" count="1" selected="0">
            <x v="10"/>
          </reference>
          <reference field="2" count="1" selected="0">
            <x v="20"/>
          </reference>
          <reference field="3" count="1" selected="0">
            <x v="38"/>
          </reference>
          <reference field="4" count="1" selected="0">
            <x v="96"/>
          </reference>
          <reference field="5" count="1">
            <x v="675"/>
          </reference>
        </references>
      </pivotArea>
    </format>
    <format dxfId="3096">
      <pivotArea dataOnly="0" labelOnly="1" fieldPosition="0">
        <references count="6">
          <reference field="0" count="1" selected="0">
            <x v="38"/>
          </reference>
          <reference field="1" count="1" selected="0">
            <x v="10"/>
          </reference>
          <reference field="2" count="1" selected="0">
            <x v="19"/>
          </reference>
          <reference field="3" count="1" selected="0">
            <x v="38"/>
          </reference>
          <reference field="4" count="1" selected="0">
            <x v="97"/>
          </reference>
          <reference field="5" count="1">
            <x v="673"/>
          </reference>
        </references>
      </pivotArea>
    </format>
    <format dxfId="3095">
      <pivotArea dataOnly="0" labelOnly="1" fieldPosition="0">
        <references count="6">
          <reference field="0" count="1" selected="0">
            <x v="38"/>
          </reference>
          <reference field="1" count="1" selected="0">
            <x v="11"/>
          </reference>
          <reference field="2" count="1" selected="0">
            <x v="15"/>
          </reference>
          <reference field="3" count="1" selected="0">
            <x v="38"/>
          </reference>
          <reference field="4" count="1" selected="0">
            <x v="96"/>
          </reference>
          <reference field="5" count="1">
            <x v="674"/>
          </reference>
        </references>
      </pivotArea>
    </format>
    <format dxfId="3094">
      <pivotArea dataOnly="0" labelOnly="1" fieldPosition="0">
        <references count="6">
          <reference field="0" count="1" selected="0">
            <x v="38"/>
          </reference>
          <reference field="1" count="1" selected="0">
            <x v="11"/>
          </reference>
          <reference field="2" count="1" selected="0">
            <x v="10"/>
          </reference>
          <reference field="3" count="1" selected="0">
            <x v="38"/>
          </reference>
          <reference field="4" count="1" selected="0">
            <x v="97"/>
          </reference>
          <reference field="5" count="1">
            <x v="677"/>
          </reference>
        </references>
      </pivotArea>
    </format>
    <format dxfId="3093">
      <pivotArea dataOnly="0" labelOnly="1" fieldPosition="0">
        <references count="6">
          <reference field="0" count="1" selected="0">
            <x v="38"/>
          </reference>
          <reference field="1" count="1" selected="0">
            <x v="11"/>
          </reference>
          <reference field="2" count="1" selected="0">
            <x v="34"/>
          </reference>
          <reference field="3" count="1" selected="0">
            <x v="38"/>
          </reference>
          <reference field="4" count="1" selected="0">
            <x v="97"/>
          </reference>
          <reference field="5" count="1">
            <x v="676"/>
          </reference>
        </references>
      </pivotArea>
    </format>
    <format dxfId="3092">
      <pivotArea dataOnly="0" labelOnly="1" fieldPosition="0">
        <references count="6">
          <reference field="0" count="1" selected="0">
            <x v="39"/>
          </reference>
          <reference field="1" count="1" selected="0">
            <x v="1"/>
          </reference>
          <reference field="2" count="1" selected="0">
            <x v="4"/>
          </reference>
          <reference field="3" count="1" selected="0">
            <x v="39"/>
          </reference>
          <reference field="4" count="1" selected="0">
            <x v="28"/>
          </reference>
          <reference field="5" count="1">
            <x v="467"/>
          </reference>
        </references>
      </pivotArea>
    </format>
    <format dxfId="3091">
      <pivotArea dataOnly="0" labelOnly="1" fieldPosition="0">
        <references count="6">
          <reference field="0" count="1" selected="0">
            <x v="39"/>
          </reference>
          <reference field="1" count="1" selected="0">
            <x v="1"/>
          </reference>
          <reference field="2" count="1" selected="0">
            <x v="6"/>
          </reference>
          <reference field="3" count="1" selected="0">
            <x v="39"/>
          </reference>
          <reference field="4" count="1" selected="0">
            <x v="28"/>
          </reference>
          <reference field="5" count="1">
            <x v="460"/>
          </reference>
        </references>
      </pivotArea>
    </format>
    <format dxfId="3090">
      <pivotArea dataOnly="0" labelOnly="1" fieldPosition="0">
        <references count="6">
          <reference field="0" count="1" selected="0">
            <x v="39"/>
          </reference>
          <reference field="1" count="1" selected="0">
            <x v="1"/>
          </reference>
          <reference field="2" count="1" selected="0">
            <x v="12"/>
          </reference>
          <reference field="3" count="1" selected="0">
            <x v="39"/>
          </reference>
          <reference field="4" count="1" selected="0">
            <x v="28"/>
          </reference>
          <reference field="5" count="1">
            <x v="461"/>
          </reference>
        </references>
      </pivotArea>
    </format>
    <format dxfId="3089">
      <pivotArea dataOnly="0" labelOnly="1" fieldPosition="0">
        <references count="6">
          <reference field="0" count="1" selected="0">
            <x v="39"/>
          </reference>
          <reference field="1" count="1" selected="0">
            <x v="1"/>
          </reference>
          <reference field="2" count="1" selected="0">
            <x v="14"/>
          </reference>
          <reference field="3" count="1" selected="0">
            <x v="39"/>
          </reference>
          <reference field="4" count="1" selected="0">
            <x v="28"/>
          </reference>
          <reference field="5" count="1">
            <x v="451"/>
          </reference>
        </references>
      </pivotArea>
    </format>
    <format dxfId="3088">
      <pivotArea dataOnly="0" labelOnly="1" fieldPosition="0">
        <references count="6">
          <reference field="0" count="1" selected="0">
            <x v="39"/>
          </reference>
          <reference field="1" count="1" selected="0">
            <x v="1"/>
          </reference>
          <reference field="2" count="1" selected="0">
            <x v="15"/>
          </reference>
          <reference field="3" count="1" selected="0">
            <x v="39"/>
          </reference>
          <reference field="4" count="1" selected="0">
            <x v="28"/>
          </reference>
          <reference field="5" count="1">
            <x v="458"/>
          </reference>
        </references>
      </pivotArea>
    </format>
    <format dxfId="3087">
      <pivotArea dataOnly="0" labelOnly="1" fieldPosition="0">
        <references count="6">
          <reference field="0" count="1" selected="0">
            <x v="39"/>
          </reference>
          <reference field="1" count="1" selected="0">
            <x v="1"/>
          </reference>
          <reference field="2" count="1" selected="0">
            <x v="18"/>
          </reference>
          <reference field="3" count="1" selected="0">
            <x v="39"/>
          </reference>
          <reference field="4" count="1" selected="0">
            <x v="28"/>
          </reference>
          <reference field="5" count="1">
            <x v="447"/>
          </reference>
        </references>
      </pivotArea>
    </format>
    <format dxfId="3086">
      <pivotArea dataOnly="0" labelOnly="1" fieldPosition="0">
        <references count="6">
          <reference field="0" count="1" selected="0">
            <x v="39"/>
          </reference>
          <reference field="1" count="1" selected="0">
            <x v="1"/>
          </reference>
          <reference field="2" count="1" selected="0">
            <x v="19"/>
          </reference>
          <reference field="3" count="1" selected="0">
            <x v="39"/>
          </reference>
          <reference field="4" count="1" selected="0">
            <x v="28"/>
          </reference>
          <reference field="5" count="1">
            <x v="450"/>
          </reference>
        </references>
      </pivotArea>
    </format>
    <format dxfId="3085">
      <pivotArea dataOnly="0" labelOnly="1" fieldPosition="0">
        <references count="6">
          <reference field="0" count="1" selected="0">
            <x v="39"/>
          </reference>
          <reference field="1" count="1" selected="0">
            <x v="1"/>
          </reference>
          <reference field="2" count="1" selected="0">
            <x v="20"/>
          </reference>
          <reference field="3" count="1" selected="0">
            <x v="39"/>
          </reference>
          <reference field="4" count="1" selected="0">
            <x v="28"/>
          </reference>
          <reference field="5" count="1">
            <x v="468"/>
          </reference>
        </references>
      </pivotArea>
    </format>
    <format dxfId="3084">
      <pivotArea dataOnly="0" labelOnly="1" fieldPosition="0">
        <references count="6">
          <reference field="0" count="1" selected="0">
            <x v="39"/>
          </reference>
          <reference field="1" count="1" selected="0">
            <x v="1"/>
          </reference>
          <reference field="2" count="1" selected="0">
            <x v="24"/>
          </reference>
          <reference field="3" count="1" selected="0">
            <x v="39"/>
          </reference>
          <reference field="4" count="1" selected="0">
            <x v="28"/>
          </reference>
          <reference field="5" count="1">
            <x v="449"/>
          </reference>
        </references>
      </pivotArea>
    </format>
    <format dxfId="3083">
      <pivotArea dataOnly="0" labelOnly="1" fieldPosition="0">
        <references count="6">
          <reference field="0" count="1" selected="0">
            <x v="39"/>
          </reference>
          <reference field="1" count="1" selected="0">
            <x v="1"/>
          </reference>
          <reference field="2" count="1" selected="0">
            <x v="26"/>
          </reference>
          <reference field="3" count="1" selected="0">
            <x v="39"/>
          </reference>
          <reference field="4" count="1" selected="0">
            <x v="28"/>
          </reference>
          <reference field="5" count="1">
            <x v="472"/>
          </reference>
        </references>
      </pivotArea>
    </format>
    <format dxfId="3082">
      <pivotArea dataOnly="0" labelOnly="1" fieldPosition="0">
        <references count="6">
          <reference field="0" count="1" selected="0">
            <x v="39"/>
          </reference>
          <reference field="1" count="1" selected="0">
            <x v="1"/>
          </reference>
          <reference field="2" count="1" selected="0">
            <x v="27"/>
          </reference>
          <reference field="3" count="1" selected="0">
            <x v="39"/>
          </reference>
          <reference field="4" count="1" selected="0">
            <x v="28"/>
          </reference>
          <reference field="5" count="1">
            <x v="564"/>
          </reference>
        </references>
      </pivotArea>
    </format>
    <format dxfId="3081">
      <pivotArea dataOnly="0" labelOnly="1" fieldPosition="0">
        <references count="6">
          <reference field="0" count="1" selected="0">
            <x v="39"/>
          </reference>
          <reference field="1" count="1" selected="0">
            <x v="1"/>
          </reference>
          <reference field="2" count="1" selected="0">
            <x v="28"/>
          </reference>
          <reference field="3" count="1" selected="0">
            <x v="39"/>
          </reference>
          <reference field="4" count="1" selected="0">
            <x v="28"/>
          </reference>
          <reference field="5" count="1">
            <x v="465"/>
          </reference>
        </references>
      </pivotArea>
    </format>
    <format dxfId="3080">
      <pivotArea dataOnly="0" labelOnly="1" fieldPosition="0">
        <references count="6">
          <reference field="0" count="1" selected="0">
            <x v="39"/>
          </reference>
          <reference field="1" count="1" selected="0">
            <x v="1"/>
          </reference>
          <reference field="2" count="1" selected="0">
            <x v="30"/>
          </reference>
          <reference field="3" count="1" selected="0">
            <x v="39"/>
          </reference>
          <reference field="4" count="1" selected="0">
            <x v="28"/>
          </reference>
          <reference field="5" count="1">
            <x v="88"/>
          </reference>
        </references>
      </pivotArea>
    </format>
    <format dxfId="3079">
      <pivotArea dataOnly="0" labelOnly="1" fieldPosition="0">
        <references count="6">
          <reference field="0" count="1" selected="0">
            <x v="39"/>
          </reference>
          <reference field="1" count="1" selected="0">
            <x v="1"/>
          </reference>
          <reference field="2" count="1" selected="0">
            <x v="41"/>
          </reference>
          <reference field="3" count="1" selected="0">
            <x v="39"/>
          </reference>
          <reference field="4" count="1" selected="0">
            <x v="28"/>
          </reference>
          <reference field="5" count="1">
            <x v="161"/>
          </reference>
        </references>
      </pivotArea>
    </format>
    <format dxfId="3078">
      <pivotArea dataOnly="0" labelOnly="1" fieldPosition="0">
        <references count="6">
          <reference field="0" count="1" selected="0">
            <x v="39"/>
          </reference>
          <reference field="1" count="1" selected="0">
            <x v="2"/>
          </reference>
          <reference field="2" count="1" selected="0">
            <x v="16"/>
          </reference>
          <reference field="3" count="1" selected="0">
            <x v="39"/>
          </reference>
          <reference field="4" count="1" selected="0">
            <x v="80"/>
          </reference>
          <reference field="5" count="1">
            <x v="328"/>
          </reference>
        </references>
      </pivotArea>
    </format>
    <format dxfId="3077">
      <pivotArea dataOnly="0" labelOnly="1" fieldPosition="0">
        <references count="6">
          <reference field="0" count="1" selected="0">
            <x v="39"/>
          </reference>
          <reference field="1" count="1" selected="0">
            <x v="2"/>
          </reference>
          <reference field="2" count="1" selected="0">
            <x v="34"/>
          </reference>
          <reference field="3" count="1" selected="0">
            <x v="39"/>
          </reference>
          <reference field="4" count="1" selected="0">
            <x v="80"/>
          </reference>
          <reference field="5" count="1">
            <x v="263"/>
          </reference>
        </references>
      </pivotArea>
    </format>
    <format dxfId="3076">
      <pivotArea dataOnly="0" labelOnly="1" fieldPosition="0">
        <references count="6">
          <reference field="0" count="1" selected="0">
            <x v="39"/>
          </reference>
          <reference field="1" count="1" selected="0">
            <x v="2"/>
          </reference>
          <reference field="2" count="1" selected="0">
            <x v="38"/>
          </reference>
          <reference field="3" count="1" selected="0">
            <x v="39"/>
          </reference>
          <reference field="4" count="1" selected="0">
            <x v="80"/>
          </reference>
          <reference field="5" count="1">
            <x v="268"/>
          </reference>
        </references>
      </pivotArea>
    </format>
    <format dxfId="3075">
      <pivotArea dataOnly="0" labelOnly="1" fieldPosition="0">
        <references count="6">
          <reference field="0" count="1" selected="0">
            <x v="39"/>
          </reference>
          <reference field="1" count="1" selected="0">
            <x v="2"/>
          </reference>
          <reference field="2" count="1" selected="0">
            <x v="41"/>
          </reference>
          <reference field="3" count="1" selected="0">
            <x v="39"/>
          </reference>
          <reference field="4" count="1" selected="0">
            <x v="80"/>
          </reference>
          <reference field="5" count="1">
            <x v="266"/>
          </reference>
        </references>
      </pivotArea>
    </format>
    <format dxfId="3074">
      <pivotArea dataOnly="0" labelOnly="1" fieldPosition="0">
        <references count="6">
          <reference field="0" count="1" selected="0">
            <x v="39"/>
          </reference>
          <reference field="1" count="1" selected="0">
            <x v="3"/>
          </reference>
          <reference field="2" count="1" selected="0">
            <x v="4"/>
          </reference>
          <reference field="3" count="1" selected="0">
            <x v="39"/>
          </reference>
          <reference field="4" count="1" selected="0">
            <x v="76"/>
          </reference>
          <reference field="5" count="1">
            <x v="498"/>
          </reference>
        </references>
      </pivotArea>
    </format>
    <format dxfId="3073">
      <pivotArea dataOnly="0" labelOnly="1" fieldPosition="0">
        <references count="6">
          <reference field="0" count="1" selected="0">
            <x v="39"/>
          </reference>
          <reference field="1" count="1" selected="0">
            <x v="3"/>
          </reference>
          <reference field="2" count="1" selected="0">
            <x v="11"/>
          </reference>
          <reference field="3" count="1" selected="0">
            <x v="39"/>
          </reference>
          <reference field="4" count="1" selected="0">
            <x v="76"/>
          </reference>
          <reference field="5" count="1">
            <x v="295"/>
          </reference>
        </references>
      </pivotArea>
    </format>
    <format dxfId="3072">
      <pivotArea dataOnly="0" labelOnly="1" fieldPosition="0">
        <references count="6">
          <reference field="0" count="1" selected="0">
            <x v="39"/>
          </reference>
          <reference field="1" count="1" selected="0">
            <x v="4"/>
          </reference>
          <reference field="2" count="1" selected="0">
            <x v="12"/>
          </reference>
          <reference field="3" count="1" selected="0">
            <x v="39"/>
          </reference>
          <reference field="4" count="1" selected="0">
            <x v="14"/>
          </reference>
          <reference field="5" count="1">
            <x v="678"/>
          </reference>
        </references>
      </pivotArea>
    </format>
    <format dxfId="3071">
      <pivotArea dataOnly="0" labelOnly="1" fieldPosition="0">
        <references count="6">
          <reference field="0" count="1" selected="0">
            <x v="39"/>
          </reference>
          <reference field="1" count="1" selected="0">
            <x v="4"/>
          </reference>
          <reference field="2" count="1" selected="0">
            <x v="16"/>
          </reference>
          <reference field="3" count="1" selected="0">
            <x v="39"/>
          </reference>
          <reference field="4" count="1" selected="0">
            <x v="14"/>
          </reference>
          <reference field="5" count="1">
            <x v="151"/>
          </reference>
        </references>
      </pivotArea>
    </format>
    <format dxfId="3070">
      <pivotArea dataOnly="0" labelOnly="1" fieldPosition="0">
        <references count="6">
          <reference field="0" count="1" selected="0">
            <x v="39"/>
          </reference>
          <reference field="1" count="1" selected="0">
            <x v="4"/>
          </reference>
          <reference field="2" count="1" selected="0">
            <x v="21"/>
          </reference>
          <reference field="3" count="1" selected="0">
            <x v="39"/>
          </reference>
          <reference field="4" count="1" selected="0">
            <x v="14"/>
          </reference>
          <reference field="5" count="1">
            <x v="679"/>
          </reference>
        </references>
      </pivotArea>
    </format>
    <format dxfId="3069">
      <pivotArea dataOnly="0" labelOnly="1" fieldPosition="0">
        <references count="6">
          <reference field="0" count="1" selected="0">
            <x v="39"/>
          </reference>
          <reference field="1" count="1" selected="0">
            <x v="4"/>
          </reference>
          <reference field="2" count="1" selected="0">
            <x v="24"/>
          </reference>
          <reference field="3" count="1" selected="0">
            <x v="39"/>
          </reference>
          <reference field="4" count="1" selected="0">
            <x v="14"/>
          </reference>
          <reference field="5" count="1">
            <x v="680"/>
          </reference>
        </references>
      </pivotArea>
    </format>
    <format dxfId="3068">
      <pivotArea dataOnly="0" labelOnly="1" fieldPosition="0">
        <references count="6">
          <reference field="0" count="1" selected="0">
            <x v="39"/>
          </reference>
          <reference field="1" count="1" selected="0">
            <x v="4"/>
          </reference>
          <reference field="2" count="1" selected="0">
            <x v="25"/>
          </reference>
          <reference field="3" count="1" selected="0">
            <x v="39"/>
          </reference>
          <reference field="4" count="1" selected="0">
            <x v="14"/>
          </reference>
          <reference field="5" count="1">
            <x v="681"/>
          </reference>
        </references>
      </pivotArea>
    </format>
    <format dxfId="3067">
      <pivotArea dataOnly="0" labelOnly="1" fieldPosition="0">
        <references count="6">
          <reference field="0" count="1" selected="0">
            <x v="39"/>
          </reference>
          <reference field="1" count="1" selected="0">
            <x v="4"/>
          </reference>
          <reference field="2" count="1" selected="0">
            <x v="26"/>
          </reference>
          <reference field="3" count="1" selected="0">
            <x v="39"/>
          </reference>
          <reference field="4" count="1" selected="0">
            <x v="14"/>
          </reference>
          <reference field="5" count="1">
            <x v="682"/>
          </reference>
        </references>
      </pivotArea>
    </format>
    <format dxfId="3066">
      <pivotArea dataOnly="0" labelOnly="1" fieldPosition="0">
        <references count="6">
          <reference field="0" count="1" selected="0">
            <x v="39"/>
          </reference>
          <reference field="1" count="1" selected="0">
            <x v="10"/>
          </reference>
          <reference field="2" count="1" selected="0">
            <x v="16"/>
          </reference>
          <reference field="3" count="1" selected="0">
            <x v="39"/>
          </reference>
          <reference field="4" count="1" selected="0">
            <x v="98"/>
          </reference>
          <reference field="5" count="1">
            <x v="683"/>
          </reference>
        </references>
      </pivotArea>
    </format>
    <format dxfId="3065">
      <pivotArea dataOnly="0" labelOnly="1" fieldPosition="0">
        <references count="6">
          <reference field="0" count="1" selected="0">
            <x v="40"/>
          </reference>
          <reference field="1" count="1" selected="0">
            <x v="1"/>
          </reference>
          <reference field="2" count="1" selected="0">
            <x v="4"/>
          </reference>
          <reference field="3" count="1" selected="0">
            <x v="40"/>
          </reference>
          <reference field="4" count="1" selected="0">
            <x v="28"/>
          </reference>
          <reference field="5" count="1">
            <x v="467"/>
          </reference>
        </references>
      </pivotArea>
    </format>
    <format dxfId="3064">
      <pivotArea dataOnly="0" labelOnly="1" fieldPosition="0">
        <references count="6">
          <reference field="0" count="1" selected="0">
            <x v="40"/>
          </reference>
          <reference field="1" count="1" selected="0">
            <x v="1"/>
          </reference>
          <reference field="2" count="1" selected="0">
            <x v="6"/>
          </reference>
          <reference field="3" count="1" selected="0">
            <x v="40"/>
          </reference>
          <reference field="4" count="1" selected="0">
            <x v="28"/>
          </reference>
          <reference field="5" count="1">
            <x v="460"/>
          </reference>
        </references>
      </pivotArea>
    </format>
    <format dxfId="3063">
      <pivotArea dataOnly="0" labelOnly="1" fieldPosition="0">
        <references count="6">
          <reference field="0" count="1" selected="0">
            <x v="40"/>
          </reference>
          <reference field="1" count="1" selected="0">
            <x v="1"/>
          </reference>
          <reference field="2" count="1" selected="0">
            <x v="10"/>
          </reference>
          <reference field="3" count="1" selected="0">
            <x v="40"/>
          </reference>
          <reference field="4" count="1" selected="0">
            <x v="28"/>
          </reference>
          <reference field="5" count="1">
            <x v="455"/>
          </reference>
        </references>
      </pivotArea>
    </format>
    <format dxfId="3062">
      <pivotArea dataOnly="0" labelOnly="1" fieldPosition="0">
        <references count="6">
          <reference field="0" count="1" selected="0">
            <x v="40"/>
          </reference>
          <reference field="1" count="1" selected="0">
            <x v="1"/>
          </reference>
          <reference field="2" count="1" selected="0">
            <x v="14"/>
          </reference>
          <reference field="3" count="1" selected="0">
            <x v="40"/>
          </reference>
          <reference field="4" count="1" selected="0">
            <x v="28"/>
          </reference>
          <reference field="5" count="2">
            <x v="451"/>
            <x v="453"/>
          </reference>
        </references>
      </pivotArea>
    </format>
    <format dxfId="3061">
      <pivotArea dataOnly="0" labelOnly="1" fieldPosition="0">
        <references count="6">
          <reference field="0" count="1" selected="0">
            <x v="40"/>
          </reference>
          <reference field="1" count="1" selected="0">
            <x v="1"/>
          </reference>
          <reference field="2" count="1" selected="0">
            <x v="15"/>
          </reference>
          <reference field="3" count="1" selected="0">
            <x v="40"/>
          </reference>
          <reference field="4" count="1" selected="0">
            <x v="28"/>
          </reference>
          <reference field="5" count="1">
            <x v="684"/>
          </reference>
        </references>
      </pivotArea>
    </format>
    <format dxfId="3060">
      <pivotArea dataOnly="0" labelOnly="1" fieldPosition="0">
        <references count="6">
          <reference field="0" count="1" selected="0">
            <x v="40"/>
          </reference>
          <reference field="1" count="1" selected="0">
            <x v="1"/>
          </reference>
          <reference field="2" count="1" selected="0">
            <x v="18"/>
          </reference>
          <reference field="3" count="1" selected="0">
            <x v="40"/>
          </reference>
          <reference field="4" count="1" selected="0">
            <x v="28"/>
          </reference>
          <reference field="5" count="1">
            <x v="447"/>
          </reference>
        </references>
      </pivotArea>
    </format>
    <format dxfId="3059">
      <pivotArea dataOnly="0" labelOnly="1" fieldPosition="0">
        <references count="6">
          <reference field="0" count="1" selected="0">
            <x v="40"/>
          </reference>
          <reference field="1" count="1" selected="0">
            <x v="1"/>
          </reference>
          <reference field="2" count="1" selected="0">
            <x v="19"/>
          </reference>
          <reference field="3" count="1" selected="0">
            <x v="40"/>
          </reference>
          <reference field="4" count="1" selected="0">
            <x v="28"/>
          </reference>
          <reference field="5" count="1">
            <x v="450"/>
          </reference>
        </references>
      </pivotArea>
    </format>
    <format dxfId="3058">
      <pivotArea dataOnly="0" labelOnly="1" fieldPosition="0">
        <references count="6">
          <reference field="0" count="1" selected="0">
            <x v="40"/>
          </reference>
          <reference field="1" count="1" selected="0">
            <x v="1"/>
          </reference>
          <reference field="2" count="1" selected="0">
            <x v="20"/>
          </reference>
          <reference field="3" count="1" selected="0">
            <x v="40"/>
          </reference>
          <reference field="4" count="1" selected="0">
            <x v="28"/>
          </reference>
          <reference field="5" count="1">
            <x v="468"/>
          </reference>
        </references>
      </pivotArea>
    </format>
    <format dxfId="3057">
      <pivotArea dataOnly="0" labelOnly="1" fieldPosition="0">
        <references count="6">
          <reference field="0" count="1" selected="0">
            <x v="40"/>
          </reference>
          <reference field="1" count="1" selected="0">
            <x v="1"/>
          </reference>
          <reference field="2" count="1" selected="0">
            <x v="24"/>
          </reference>
          <reference field="3" count="1" selected="0">
            <x v="40"/>
          </reference>
          <reference field="4" count="1" selected="0">
            <x v="28"/>
          </reference>
          <reference field="5" count="1">
            <x v="449"/>
          </reference>
        </references>
      </pivotArea>
    </format>
    <format dxfId="3056">
      <pivotArea dataOnly="0" labelOnly="1" fieldPosition="0">
        <references count="6">
          <reference field="0" count="1" selected="0">
            <x v="40"/>
          </reference>
          <reference field="1" count="1" selected="0">
            <x v="1"/>
          </reference>
          <reference field="2" count="1" selected="0">
            <x v="26"/>
          </reference>
          <reference field="3" count="1" selected="0">
            <x v="40"/>
          </reference>
          <reference field="4" count="1" selected="0">
            <x v="28"/>
          </reference>
          <reference field="5" count="1">
            <x v="472"/>
          </reference>
        </references>
      </pivotArea>
    </format>
    <format dxfId="3055">
      <pivotArea dataOnly="0" labelOnly="1" fieldPosition="0">
        <references count="6">
          <reference field="0" count="1" selected="0">
            <x v="40"/>
          </reference>
          <reference field="1" count="1" selected="0">
            <x v="1"/>
          </reference>
          <reference field="2" count="1" selected="0">
            <x v="27"/>
          </reference>
          <reference field="3" count="1" selected="0">
            <x v="40"/>
          </reference>
          <reference field="4" count="1" selected="0">
            <x v="28"/>
          </reference>
          <reference field="5" count="1">
            <x v="564"/>
          </reference>
        </references>
      </pivotArea>
    </format>
    <format dxfId="3054">
      <pivotArea dataOnly="0" labelOnly="1" fieldPosition="0">
        <references count="6">
          <reference field="0" count="1" selected="0">
            <x v="40"/>
          </reference>
          <reference field="1" count="1" selected="0">
            <x v="1"/>
          </reference>
          <reference field="2" count="1" selected="0">
            <x v="28"/>
          </reference>
          <reference field="3" count="1" selected="0">
            <x v="40"/>
          </reference>
          <reference field="4" count="1" selected="0">
            <x v="28"/>
          </reference>
          <reference field="5" count="2">
            <x v="465"/>
            <x v="685"/>
          </reference>
        </references>
      </pivotArea>
    </format>
    <format dxfId="3053">
      <pivotArea dataOnly="0" labelOnly="1" fieldPosition="0">
        <references count="6">
          <reference field="0" count="1" selected="0">
            <x v="40"/>
          </reference>
          <reference field="1" count="1" selected="0">
            <x v="1"/>
          </reference>
          <reference field="2" count="1" selected="0">
            <x v="30"/>
          </reference>
          <reference field="3" count="1" selected="0">
            <x v="40"/>
          </reference>
          <reference field="4" count="1" selected="0">
            <x v="28"/>
          </reference>
          <reference field="5" count="1">
            <x v="88"/>
          </reference>
        </references>
      </pivotArea>
    </format>
    <format dxfId="3052">
      <pivotArea dataOnly="0" labelOnly="1" fieldPosition="0">
        <references count="6">
          <reference field="0" count="1" selected="0">
            <x v="40"/>
          </reference>
          <reference field="1" count="1" selected="0">
            <x v="2"/>
          </reference>
          <reference field="2" count="1" selected="0">
            <x v="14"/>
          </reference>
          <reference field="3" count="1" selected="0">
            <x v="40"/>
          </reference>
          <reference field="4" count="1" selected="0">
            <x v="80"/>
          </reference>
          <reference field="5" count="1">
            <x v="331"/>
          </reference>
        </references>
      </pivotArea>
    </format>
    <format dxfId="3051">
      <pivotArea dataOnly="0" labelOnly="1" fieldPosition="0">
        <references count="6">
          <reference field="0" count="1" selected="0">
            <x v="40"/>
          </reference>
          <reference field="1" count="1" selected="0">
            <x v="2"/>
          </reference>
          <reference field="2" count="1" selected="0">
            <x v="16"/>
          </reference>
          <reference field="3" count="1" selected="0">
            <x v="40"/>
          </reference>
          <reference field="4" count="1" selected="0">
            <x v="80"/>
          </reference>
          <reference field="5" count="1">
            <x v="328"/>
          </reference>
        </references>
      </pivotArea>
    </format>
    <format dxfId="3050">
      <pivotArea dataOnly="0" labelOnly="1" fieldPosition="0">
        <references count="6">
          <reference field="0" count="1" selected="0">
            <x v="40"/>
          </reference>
          <reference field="1" count="1" selected="0">
            <x v="2"/>
          </reference>
          <reference field="2" count="1" selected="0">
            <x v="31"/>
          </reference>
          <reference field="3" count="1" selected="0">
            <x v="40"/>
          </reference>
          <reference field="4" count="1" selected="0">
            <x v="80"/>
          </reference>
          <reference field="5" count="1">
            <x v="259"/>
          </reference>
        </references>
      </pivotArea>
    </format>
    <format dxfId="3049">
      <pivotArea dataOnly="0" labelOnly="1" fieldPosition="0">
        <references count="6">
          <reference field="0" count="1" selected="0">
            <x v="40"/>
          </reference>
          <reference field="1" count="1" selected="0">
            <x v="2"/>
          </reference>
          <reference field="2" count="1" selected="0">
            <x v="34"/>
          </reference>
          <reference field="3" count="1" selected="0">
            <x v="40"/>
          </reference>
          <reference field="4" count="1" selected="0">
            <x v="80"/>
          </reference>
          <reference field="5" count="1">
            <x v="263"/>
          </reference>
        </references>
      </pivotArea>
    </format>
    <format dxfId="3048">
      <pivotArea dataOnly="0" labelOnly="1" fieldPosition="0">
        <references count="6">
          <reference field="0" count="1" selected="0">
            <x v="40"/>
          </reference>
          <reference field="1" count="1" selected="0">
            <x v="2"/>
          </reference>
          <reference field="2" count="1" selected="0">
            <x v="36"/>
          </reference>
          <reference field="3" count="1" selected="0">
            <x v="40"/>
          </reference>
          <reference field="4" count="1" selected="0">
            <x v="80"/>
          </reference>
          <reference field="5" count="1">
            <x v="268"/>
          </reference>
        </references>
      </pivotArea>
    </format>
    <format dxfId="3047">
      <pivotArea dataOnly="0" labelOnly="1" fieldPosition="0">
        <references count="6">
          <reference field="0" count="1" selected="0">
            <x v="40"/>
          </reference>
          <reference field="1" count="1" selected="0">
            <x v="2"/>
          </reference>
          <reference field="2" count="1" selected="0">
            <x v="41"/>
          </reference>
          <reference field="3" count="1" selected="0">
            <x v="40"/>
          </reference>
          <reference field="4" count="1" selected="0">
            <x v="80"/>
          </reference>
          <reference field="5" count="1">
            <x v="266"/>
          </reference>
        </references>
      </pivotArea>
    </format>
    <format dxfId="3046">
      <pivotArea dataOnly="0" labelOnly="1" fieldPosition="0">
        <references count="6">
          <reference field="0" count="1" selected="0">
            <x v="40"/>
          </reference>
          <reference field="1" count="1" selected="0">
            <x v="2"/>
          </reference>
          <reference field="2" count="1" selected="0">
            <x v="43"/>
          </reference>
          <reference field="3" count="1" selected="0">
            <x v="40"/>
          </reference>
          <reference field="4" count="1" selected="0">
            <x v="80"/>
          </reference>
          <reference field="5" count="1">
            <x v="686"/>
          </reference>
        </references>
      </pivotArea>
    </format>
    <format dxfId="3045">
      <pivotArea dataOnly="0" labelOnly="1" fieldPosition="0">
        <references count="6">
          <reference field="0" count="1" selected="0">
            <x v="40"/>
          </reference>
          <reference field="1" count="1" selected="0">
            <x v="3"/>
          </reference>
          <reference field="2" count="1" selected="0">
            <x v="4"/>
          </reference>
          <reference field="3" count="1" selected="0">
            <x v="40"/>
          </reference>
          <reference field="4" count="1" selected="0">
            <x v="76"/>
          </reference>
          <reference field="5" count="1">
            <x v="498"/>
          </reference>
        </references>
      </pivotArea>
    </format>
    <format dxfId="3044">
      <pivotArea dataOnly="0" labelOnly="1" fieldPosition="0">
        <references count="6">
          <reference field="0" count="1" selected="0">
            <x v="40"/>
          </reference>
          <reference field="1" count="1" selected="0">
            <x v="3"/>
          </reference>
          <reference field="2" count="1" selected="0">
            <x v="10"/>
          </reference>
          <reference field="3" count="1" selected="0">
            <x v="40"/>
          </reference>
          <reference field="4" count="1" selected="0">
            <x v="76"/>
          </reference>
          <reference field="5" count="1">
            <x v="505"/>
          </reference>
        </references>
      </pivotArea>
    </format>
    <format dxfId="3043">
      <pivotArea dataOnly="0" labelOnly="1" fieldPosition="0">
        <references count="6">
          <reference field="0" count="1" selected="0">
            <x v="40"/>
          </reference>
          <reference field="1" count="1" selected="0">
            <x v="3"/>
          </reference>
          <reference field="2" count="1" selected="0">
            <x v="11"/>
          </reference>
          <reference field="3" count="1" selected="0">
            <x v="40"/>
          </reference>
          <reference field="4" count="1" selected="0">
            <x v="76"/>
          </reference>
          <reference field="5" count="1">
            <x v="295"/>
          </reference>
        </references>
      </pivotArea>
    </format>
    <format dxfId="3042">
      <pivotArea dataOnly="0" labelOnly="1" fieldPosition="0">
        <references count="6">
          <reference field="0" count="1" selected="0">
            <x v="40"/>
          </reference>
          <reference field="1" count="1" selected="0">
            <x v="4"/>
          </reference>
          <reference field="2" count="1" selected="0">
            <x v="4"/>
          </reference>
          <reference field="3" count="1" selected="0">
            <x v="40"/>
          </reference>
          <reference field="4" count="1" selected="0">
            <x v="99"/>
          </reference>
          <reference field="5" count="1">
            <x v="687"/>
          </reference>
        </references>
      </pivotArea>
    </format>
    <format dxfId="3041">
      <pivotArea dataOnly="0" labelOnly="1" fieldPosition="0">
        <references count="6">
          <reference field="0" count="1" selected="0">
            <x v="40"/>
          </reference>
          <reference field="1" count="1" selected="0">
            <x v="4"/>
          </reference>
          <reference field="2" count="1" selected="0">
            <x v="6"/>
          </reference>
          <reference field="3" count="1" selected="0">
            <x v="40"/>
          </reference>
          <reference field="4" count="1" selected="0">
            <x v="99"/>
          </reference>
          <reference field="5" count="1">
            <x v="688"/>
          </reference>
        </references>
      </pivotArea>
    </format>
    <format dxfId="3040">
      <pivotArea dataOnly="0" labelOnly="1" fieldPosition="0">
        <references count="6">
          <reference field="0" count="1" selected="0">
            <x v="40"/>
          </reference>
          <reference field="1" count="1" selected="0">
            <x v="4"/>
          </reference>
          <reference field="2" count="1" selected="0">
            <x v="8"/>
          </reference>
          <reference field="3" count="1" selected="0">
            <x v="40"/>
          </reference>
          <reference field="4" count="1" selected="0">
            <x v="99"/>
          </reference>
          <reference field="5" count="1">
            <x v="689"/>
          </reference>
        </references>
      </pivotArea>
    </format>
    <format dxfId="3039">
      <pivotArea dataOnly="0" labelOnly="1" fieldPosition="0">
        <references count="6">
          <reference field="0" count="1" selected="0">
            <x v="40"/>
          </reference>
          <reference field="1" count="1" selected="0">
            <x v="4"/>
          </reference>
          <reference field="2" count="1" selected="0">
            <x v="16"/>
          </reference>
          <reference field="3" count="1" selected="0">
            <x v="40"/>
          </reference>
          <reference field="4" count="1" selected="0">
            <x v="99"/>
          </reference>
          <reference field="5" count="1">
            <x v="690"/>
          </reference>
        </references>
      </pivotArea>
    </format>
    <format dxfId="3038">
      <pivotArea dataOnly="0" labelOnly="1" fieldPosition="0">
        <references count="6">
          <reference field="0" count="1" selected="0">
            <x v="40"/>
          </reference>
          <reference field="1" count="1" selected="0">
            <x v="4"/>
          </reference>
          <reference field="2" count="1" selected="0">
            <x v="19"/>
          </reference>
          <reference field="3" count="1" selected="0">
            <x v="40"/>
          </reference>
          <reference field="4" count="1" selected="0">
            <x v="99"/>
          </reference>
          <reference field="5" count="1">
            <x v="691"/>
          </reference>
        </references>
      </pivotArea>
    </format>
    <format dxfId="3037">
      <pivotArea dataOnly="0" labelOnly="1" fieldPosition="0">
        <references count="6">
          <reference field="0" count="1" selected="0">
            <x v="40"/>
          </reference>
          <reference field="1" count="1" selected="0">
            <x v="4"/>
          </reference>
          <reference field="2" count="1" selected="0">
            <x v="21"/>
          </reference>
          <reference field="3" count="1" selected="0">
            <x v="40"/>
          </reference>
          <reference field="4" count="1" selected="0">
            <x v="99"/>
          </reference>
          <reference field="5" count="1">
            <x v="692"/>
          </reference>
        </references>
      </pivotArea>
    </format>
    <format dxfId="3036">
      <pivotArea dataOnly="0" labelOnly="1" fieldPosition="0">
        <references count="6">
          <reference field="0" count="1" selected="0">
            <x v="40"/>
          </reference>
          <reference field="1" count="1" selected="0">
            <x v="4"/>
          </reference>
          <reference field="2" count="1" selected="0">
            <x v="22"/>
          </reference>
          <reference field="3" count="1" selected="0">
            <x v="40"/>
          </reference>
          <reference field="4" count="1" selected="0">
            <x v="99"/>
          </reference>
          <reference field="5" count="1">
            <x v="693"/>
          </reference>
        </references>
      </pivotArea>
    </format>
    <format dxfId="3035">
      <pivotArea dataOnly="0" labelOnly="1" fieldPosition="0">
        <references count="6">
          <reference field="0" count="1" selected="0">
            <x v="40"/>
          </reference>
          <reference field="1" count="1" selected="0">
            <x v="4"/>
          </reference>
          <reference field="2" count="1" selected="0">
            <x v="24"/>
          </reference>
          <reference field="3" count="1" selected="0">
            <x v="40"/>
          </reference>
          <reference field="4" count="1" selected="0">
            <x v="99"/>
          </reference>
          <reference field="5" count="1">
            <x v="146"/>
          </reference>
        </references>
      </pivotArea>
    </format>
    <format dxfId="3034">
      <pivotArea dataOnly="0" labelOnly="1" fieldPosition="0">
        <references count="6">
          <reference field="0" count="1" selected="0">
            <x v="41"/>
          </reference>
          <reference field="1" count="1" selected="0">
            <x v="1"/>
          </reference>
          <reference field="2" count="1" selected="0">
            <x v="4"/>
          </reference>
          <reference field="3" count="1" selected="0">
            <x v="41"/>
          </reference>
          <reference field="4" count="1" selected="0">
            <x v="28"/>
          </reference>
          <reference field="5" count="1">
            <x v="694"/>
          </reference>
        </references>
      </pivotArea>
    </format>
    <format dxfId="3033">
      <pivotArea dataOnly="0" labelOnly="1" fieldPosition="0">
        <references count="6">
          <reference field="0" count="1" selected="0">
            <x v="41"/>
          </reference>
          <reference field="1" count="1" selected="0">
            <x v="1"/>
          </reference>
          <reference field="2" count="1" selected="0">
            <x v="6"/>
          </reference>
          <reference field="3" count="1" selected="0">
            <x v="41"/>
          </reference>
          <reference field="4" count="1" selected="0">
            <x v="28"/>
          </reference>
          <reference field="5" count="1">
            <x v="695"/>
          </reference>
        </references>
      </pivotArea>
    </format>
    <format dxfId="3032">
      <pivotArea dataOnly="0" labelOnly="1" fieldPosition="0">
        <references count="6">
          <reference field="0" count="1" selected="0">
            <x v="41"/>
          </reference>
          <reference field="1" count="1" selected="0">
            <x v="1"/>
          </reference>
          <reference field="2" count="1" selected="0">
            <x v="12"/>
          </reference>
          <reference field="3" count="1" selected="0">
            <x v="41"/>
          </reference>
          <reference field="4" count="1" selected="0">
            <x v="28"/>
          </reference>
          <reference field="5" count="1">
            <x v="696"/>
          </reference>
        </references>
      </pivotArea>
    </format>
    <format dxfId="3031">
      <pivotArea dataOnly="0" labelOnly="1" fieldPosition="0">
        <references count="6">
          <reference field="0" count="1" selected="0">
            <x v="41"/>
          </reference>
          <reference field="1" count="1" selected="0">
            <x v="1"/>
          </reference>
          <reference field="2" count="1" selected="0">
            <x v="14"/>
          </reference>
          <reference field="3" count="1" selected="0">
            <x v="41"/>
          </reference>
          <reference field="4" count="1" selected="0">
            <x v="28"/>
          </reference>
          <reference field="5" count="1">
            <x v="697"/>
          </reference>
        </references>
      </pivotArea>
    </format>
    <format dxfId="3030">
      <pivotArea dataOnly="0" labelOnly="1" fieldPosition="0">
        <references count="6">
          <reference field="0" count="1" selected="0">
            <x v="41"/>
          </reference>
          <reference field="1" count="1" selected="0">
            <x v="1"/>
          </reference>
          <reference field="2" count="1" selected="0">
            <x v="15"/>
          </reference>
          <reference field="3" count="1" selected="0">
            <x v="41"/>
          </reference>
          <reference field="4" count="1" selected="0">
            <x v="28"/>
          </reference>
          <reference field="5" count="1">
            <x v="698"/>
          </reference>
        </references>
      </pivotArea>
    </format>
    <format dxfId="3029">
      <pivotArea dataOnly="0" labelOnly="1" fieldPosition="0">
        <references count="6">
          <reference field="0" count="1" selected="0">
            <x v="41"/>
          </reference>
          <reference field="1" count="1" selected="0">
            <x v="1"/>
          </reference>
          <reference field="2" count="1" selected="0">
            <x v="18"/>
          </reference>
          <reference field="3" count="1" selected="0">
            <x v="41"/>
          </reference>
          <reference field="4" count="1" selected="0">
            <x v="28"/>
          </reference>
          <reference field="5" count="1">
            <x v="699"/>
          </reference>
        </references>
      </pivotArea>
    </format>
    <format dxfId="3028">
      <pivotArea dataOnly="0" labelOnly="1" fieldPosition="0">
        <references count="6">
          <reference field="0" count="1" selected="0">
            <x v="41"/>
          </reference>
          <reference field="1" count="1" selected="0">
            <x v="1"/>
          </reference>
          <reference field="2" count="1" selected="0">
            <x v="19"/>
          </reference>
          <reference field="3" count="1" selected="0">
            <x v="41"/>
          </reference>
          <reference field="4" count="1" selected="0">
            <x v="28"/>
          </reference>
          <reference field="5" count="1">
            <x v="450"/>
          </reference>
        </references>
      </pivotArea>
    </format>
    <format dxfId="3027">
      <pivotArea dataOnly="0" labelOnly="1" fieldPosition="0">
        <references count="6">
          <reference field="0" count="1" selected="0">
            <x v="41"/>
          </reference>
          <reference field="1" count="1" selected="0">
            <x v="1"/>
          </reference>
          <reference field="2" count="1" selected="0">
            <x v="20"/>
          </reference>
          <reference field="3" count="1" selected="0">
            <x v="41"/>
          </reference>
          <reference field="4" count="1" selected="0">
            <x v="28"/>
          </reference>
          <reference field="5" count="1">
            <x v="700"/>
          </reference>
        </references>
      </pivotArea>
    </format>
    <format dxfId="3026">
      <pivotArea dataOnly="0" labelOnly="1" fieldPosition="0">
        <references count="6">
          <reference field="0" count="1" selected="0">
            <x v="41"/>
          </reference>
          <reference field="1" count="1" selected="0">
            <x v="1"/>
          </reference>
          <reference field="2" count="1" selected="0">
            <x v="24"/>
          </reference>
          <reference field="3" count="1" selected="0">
            <x v="41"/>
          </reference>
          <reference field="4" count="1" selected="0">
            <x v="28"/>
          </reference>
          <reference field="5" count="1">
            <x v="701"/>
          </reference>
        </references>
      </pivotArea>
    </format>
    <format dxfId="3025">
      <pivotArea dataOnly="0" labelOnly="1" fieldPosition="0">
        <references count="6">
          <reference field="0" count="1" selected="0">
            <x v="41"/>
          </reference>
          <reference field="1" count="1" selected="0">
            <x v="1"/>
          </reference>
          <reference field="2" count="1" selected="0">
            <x v="26"/>
          </reference>
          <reference field="3" count="1" selected="0">
            <x v="41"/>
          </reference>
          <reference field="4" count="1" selected="0">
            <x v="28"/>
          </reference>
          <reference field="5" count="1">
            <x v="702"/>
          </reference>
        </references>
      </pivotArea>
    </format>
    <format dxfId="3024">
      <pivotArea dataOnly="0" labelOnly="1" fieldPosition="0">
        <references count="6">
          <reference field="0" count="1" selected="0">
            <x v="41"/>
          </reference>
          <reference field="1" count="1" selected="0">
            <x v="1"/>
          </reference>
          <reference field="2" count="1" selected="0">
            <x v="27"/>
          </reference>
          <reference field="3" count="1" selected="0">
            <x v="41"/>
          </reference>
          <reference field="4" count="1" selected="0">
            <x v="28"/>
          </reference>
          <reference field="5" count="1">
            <x v="564"/>
          </reference>
        </references>
      </pivotArea>
    </format>
    <format dxfId="3023">
      <pivotArea dataOnly="0" labelOnly="1" fieldPosition="0">
        <references count="6">
          <reference field="0" count="1" selected="0">
            <x v="41"/>
          </reference>
          <reference field="1" count="1" selected="0">
            <x v="1"/>
          </reference>
          <reference field="2" count="1" selected="0">
            <x v="28"/>
          </reference>
          <reference field="3" count="1" selected="0">
            <x v="41"/>
          </reference>
          <reference field="4" count="1" selected="0">
            <x v="28"/>
          </reference>
          <reference field="5" count="1">
            <x v="703"/>
          </reference>
        </references>
      </pivotArea>
    </format>
    <format dxfId="3022">
      <pivotArea dataOnly="0" labelOnly="1" fieldPosition="0">
        <references count="6">
          <reference field="0" count="1" selected="0">
            <x v="41"/>
          </reference>
          <reference field="1" count="1" selected="0">
            <x v="1"/>
          </reference>
          <reference field="2" count="1" selected="0">
            <x v="30"/>
          </reference>
          <reference field="3" count="1" selected="0">
            <x v="41"/>
          </reference>
          <reference field="4" count="1" selected="0">
            <x v="28"/>
          </reference>
          <reference field="5" count="1">
            <x v="704"/>
          </reference>
        </references>
      </pivotArea>
    </format>
    <format dxfId="3021">
      <pivotArea dataOnly="0" labelOnly="1" fieldPosition="0">
        <references count="6">
          <reference field="0" count="1" selected="0">
            <x v="41"/>
          </reference>
          <reference field="1" count="1" selected="0">
            <x v="1"/>
          </reference>
          <reference field="2" count="1" selected="0">
            <x v="45"/>
          </reference>
          <reference field="3" count="1" selected="0">
            <x v="41"/>
          </reference>
          <reference field="4" count="1" selected="0">
            <x v="28"/>
          </reference>
          <reference field="5" count="1">
            <x v="464"/>
          </reference>
        </references>
      </pivotArea>
    </format>
    <format dxfId="3020">
      <pivotArea dataOnly="0" labelOnly="1" fieldPosition="0">
        <references count="6">
          <reference field="0" count="1" selected="0">
            <x v="41"/>
          </reference>
          <reference field="1" count="1" selected="0">
            <x v="1"/>
          </reference>
          <reference field="2" count="1" selected="0">
            <x v="46"/>
          </reference>
          <reference field="3" count="1" selected="0">
            <x v="41"/>
          </reference>
          <reference field="4" count="1" selected="0">
            <x v="28"/>
          </reference>
          <reference field="5" count="1">
            <x v="705"/>
          </reference>
        </references>
      </pivotArea>
    </format>
    <format dxfId="3019">
      <pivotArea dataOnly="0" labelOnly="1" fieldPosition="0">
        <references count="6">
          <reference field="0" count="1" selected="0">
            <x v="41"/>
          </reference>
          <reference field="1" count="1" selected="0">
            <x v="1"/>
          </reference>
          <reference field="2" count="1" selected="0">
            <x v="47"/>
          </reference>
          <reference field="3" count="1" selected="0">
            <x v="41"/>
          </reference>
          <reference field="4" count="1" selected="0">
            <x v="28"/>
          </reference>
          <reference field="5" count="1">
            <x v="706"/>
          </reference>
        </references>
      </pivotArea>
    </format>
    <format dxfId="3018">
      <pivotArea dataOnly="0" labelOnly="1" fieldPosition="0">
        <references count="6">
          <reference field="0" count="1" selected="0">
            <x v="41"/>
          </reference>
          <reference field="1" count="1" selected="0">
            <x v="1"/>
          </reference>
          <reference field="2" count="1" selected="0">
            <x v="49"/>
          </reference>
          <reference field="3" count="1" selected="0">
            <x v="41"/>
          </reference>
          <reference field="4" count="1" selected="0">
            <x v="28"/>
          </reference>
          <reference field="5" count="1">
            <x v="708"/>
          </reference>
        </references>
      </pivotArea>
    </format>
    <format dxfId="3017">
      <pivotArea dataOnly="0" labelOnly="1" fieldPosition="0">
        <references count="6">
          <reference field="0" count="1" selected="0">
            <x v="41"/>
          </reference>
          <reference field="1" count="1" selected="0">
            <x v="1"/>
          </reference>
          <reference field="2" count="1" selected="0">
            <x v="50"/>
          </reference>
          <reference field="3" count="1" selected="0">
            <x v="41"/>
          </reference>
          <reference field="4" count="1" selected="0">
            <x v="28"/>
          </reference>
          <reference field="5" count="1">
            <x v="709"/>
          </reference>
        </references>
      </pivotArea>
    </format>
    <format dxfId="3016">
      <pivotArea dataOnly="0" labelOnly="1" fieldPosition="0">
        <references count="6">
          <reference field="0" count="1" selected="0">
            <x v="41"/>
          </reference>
          <reference field="1" count="1" selected="0">
            <x v="1"/>
          </reference>
          <reference field="2" count="1" selected="0">
            <x v="48"/>
          </reference>
          <reference field="3" count="1" selected="0">
            <x v="41"/>
          </reference>
          <reference field="4" count="1" selected="0">
            <x v="76"/>
          </reference>
          <reference field="5" count="1">
            <x v="707"/>
          </reference>
        </references>
      </pivotArea>
    </format>
    <format dxfId="3015">
      <pivotArea dataOnly="0" labelOnly="1" fieldPosition="0">
        <references count="6">
          <reference field="0" count="1" selected="0">
            <x v="41"/>
          </reference>
          <reference field="1" count="1" selected="0">
            <x v="2"/>
          </reference>
          <reference field="2" count="1" selected="0">
            <x v="14"/>
          </reference>
          <reference field="3" count="1" selected="0">
            <x v="41"/>
          </reference>
          <reference field="4" count="1" selected="0">
            <x v="80"/>
          </reference>
          <reference field="5" count="1">
            <x v="331"/>
          </reference>
        </references>
      </pivotArea>
    </format>
    <format dxfId="3014">
      <pivotArea dataOnly="0" labelOnly="1" fieldPosition="0">
        <references count="6">
          <reference field="0" count="1" selected="0">
            <x v="41"/>
          </reference>
          <reference field="1" count="1" selected="0">
            <x v="2"/>
          </reference>
          <reference field="2" count="1" selected="0">
            <x v="16"/>
          </reference>
          <reference field="3" count="1" selected="0">
            <x v="41"/>
          </reference>
          <reference field="4" count="1" selected="0">
            <x v="80"/>
          </reference>
          <reference field="5" count="1">
            <x v="710"/>
          </reference>
        </references>
      </pivotArea>
    </format>
    <format dxfId="3013">
      <pivotArea dataOnly="0" labelOnly="1" fieldPosition="0">
        <references count="6">
          <reference field="0" count="1" selected="0">
            <x v="41"/>
          </reference>
          <reference field="1" count="1" selected="0">
            <x v="2"/>
          </reference>
          <reference field="2" count="1" selected="0">
            <x v="31"/>
          </reference>
          <reference field="3" count="1" selected="0">
            <x v="41"/>
          </reference>
          <reference field="4" count="1" selected="0">
            <x v="80"/>
          </reference>
          <reference field="5" count="1">
            <x v="711"/>
          </reference>
        </references>
      </pivotArea>
    </format>
    <format dxfId="3012">
      <pivotArea dataOnly="0" labelOnly="1" fieldPosition="0">
        <references count="6">
          <reference field="0" count="1" selected="0">
            <x v="41"/>
          </reference>
          <reference field="1" count="1" selected="0">
            <x v="2"/>
          </reference>
          <reference field="2" count="1" selected="0">
            <x v="34"/>
          </reference>
          <reference field="3" count="1" selected="0">
            <x v="41"/>
          </reference>
          <reference field="4" count="1" selected="0">
            <x v="80"/>
          </reference>
          <reference field="5" count="1">
            <x v="712"/>
          </reference>
        </references>
      </pivotArea>
    </format>
    <format dxfId="3011">
      <pivotArea dataOnly="0" labelOnly="1" fieldPosition="0">
        <references count="6">
          <reference field="0" count="1" selected="0">
            <x v="41"/>
          </reference>
          <reference field="1" count="1" selected="0">
            <x v="2"/>
          </reference>
          <reference field="2" count="1" selected="0">
            <x v="38"/>
          </reference>
          <reference field="3" count="1" selected="0">
            <x v="41"/>
          </reference>
          <reference field="4" count="1" selected="0">
            <x v="80"/>
          </reference>
          <reference field="5" count="1">
            <x v="713"/>
          </reference>
        </references>
      </pivotArea>
    </format>
    <format dxfId="3010">
      <pivotArea dataOnly="0" labelOnly="1" fieldPosition="0">
        <references count="6">
          <reference field="0" count="1" selected="0">
            <x v="41"/>
          </reference>
          <reference field="1" count="1" selected="0">
            <x v="3"/>
          </reference>
          <reference field="2" count="1" selected="0">
            <x v="4"/>
          </reference>
          <reference field="3" count="1" selected="0">
            <x v="41"/>
          </reference>
          <reference field="4" count="1" selected="0">
            <x v="76"/>
          </reference>
          <reference field="5" count="1">
            <x v="498"/>
          </reference>
        </references>
      </pivotArea>
    </format>
    <format dxfId="3009">
      <pivotArea dataOnly="0" labelOnly="1" fieldPosition="0">
        <references count="6">
          <reference field="0" count="1" selected="0">
            <x v="41"/>
          </reference>
          <reference field="1" count="1" selected="0">
            <x v="3"/>
          </reference>
          <reference field="2" count="1" selected="0">
            <x v="10"/>
          </reference>
          <reference field="3" count="1" selected="0">
            <x v="41"/>
          </reference>
          <reference field="4" count="1" selected="0">
            <x v="76"/>
          </reference>
          <reference field="5" count="1">
            <x v="505"/>
          </reference>
        </references>
      </pivotArea>
    </format>
    <format dxfId="3008">
      <pivotArea dataOnly="0" labelOnly="1" fieldPosition="0">
        <references count="6">
          <reference field="0" count="1" selected="0">
            <x v="41"/>
          </reference>
          <reference field="1" count="1" selected="0">
            <x v="4"/>
          </reference>
          <reference field="2" count="1" selected="0">
            <x v="4"/>
          </reference>
          <reference field="3" count="1" selected="0">
            <x v="41"/>
          </reference>
          <reference field="4" count="1" selected="0">
            <x v="100"/>
          </reference>
          <reference field="5" count="1">
            <x v="714"/>
          </reference>
        </references>
      </pivotArea>
    </format>
    <format dxfId="3007">
      <pivotArea dataOnly="0" labelOnly="1" fieldPosition="0">
        <references count="6">
          <reference field="0" count="1" selected="0">
            <x v="41"/>
          </reference>
          <reference field="1" count="1" selected="0">
            <x v="4"/>
          </reference>
          <reference field="2" count="1" selected="0">
            <x v="24"/>
          </reference>
          <reference field="3" count="1" selected="0">
            <x v="41"/>
          </reference>
          <reference field="4" count="1" selected="0">
            <x v="100"/>
          </reference>
          <reference field="5" count="2">
            <x v="718"/>
            <x v="719"/>
          </reference>
        </references>
      </pivotArea>
    </format>
    <format dxfId="3006">
      <pivotArea dataOnly="0" labelOnly="1" fieldPosition="0">
        <references count="6">
          <reference field="0" count="1" selected="0">
            <x v="41"/>
          </reference>
          <reference field="1" count="1" selected="0">
            <x v="4"/>
          </reference>
          <reference field="2" count="1" selected="0">
            <x v="6"/>
          </reference>
          <reference field="3" count="1" selected="0">
            <x v="41"/>
          </reference>
          <reference field="4" count="1" selected="0">
            <x v="101"/>
          </reference>
          <reference field="5" count="1">
            <x v="715"/>
          </reference>
        </references>
      </pivotArea>
    </format>
    <format dxfId="3005">
      <pivotArea dataOnly="0" labelOnly="1" fieldPosition="0">
        <references count="6">
          <reference field="0" count="1" selected="0">
            <x v="41"/>
          </reference>
          <reference field="1" count="1" selected="0">
            <x v="4"/>
          </reference>
          <reference field="2" count="1" selected="0">
            <x v="11"/>
          </reference>
          <reference field="3" count="1" selected="0">
            <x v="41"/>
          </reference>
          <reference field="4" count="1" selected="0">
            <x v="101"/>
          </reference>
          <reference field="5" count="1">
            <x v="716"/>
          </reference>
        </references>
      </pivotArea>
    </format>
    <format dxfId="3004">
      <pivotArea dataOnly="0" labelOnly="1" fieldPosition="0">
        <references count="6">
          <reference field="0" count="1" selected="0">
            <x v="41"/>
          </reference>
          <reference field="1" count="1" selected="0">
            <x v="4"/>
          </reference>
          <reference field="2" count="1" selected="0">
            <x v="12"/>
          </reference>
          <reference field="3" count="1" selected="0">
            <x v="41"/>
          </reference>
          <reference field="4" count="1" selected="0">
            <x v="101"/>
          </reference>
          <reference field="5" count="2">
            <x v="717"/>
            <x v="723"/>
          </reference>
        </references>
      </pivotArea>
    </format>
    <format dxfId="3003">
      <pivotArea dataOnly="0" labelOnly="1" fieldPosition="0">
        <references count="6">
          <reference field="0" count="1" selected="0">
            <x v="41"/>
          </reference>
          <reference field="1" count="1" selected="0">
            <x v="4"/>
          </reference>
          <reference field="2" count="1" selected="0">
            <x v="14"/>
          </reference>
          <reference field="3" count="1" selected="0">
            <x v="41"/>
          </reference>
          <reference field="4" count="1" selected="0">
            <x v="101"/>
          </reference>
          <reference field="5" count="1">
            <x v="530"/>
          </reference>
        </references>
      </pivotArea>
    </format>
    <format dxfId="3002">
      <pivotArea dataOnly="0" labelOnly="1" fieldPosition="0">
        <references count="6">
          <reference field="0" count="1" selected="0">
            <x v="41"/>
          </reference>
          <reference field="1" count="1" selected="0">
            <x v="4"/>
          </reference>
          <reference field="2" count="1" selected="0">
            <x v="25"/>
          </reference>
          <reference field="3" count="1" selected="0">
            <x v="41"/>
          </reference>
          <reference field="4" count="1" selected="0">
            <x v="101"/>
          </reference>
          <reference field="5" count="1">
            <x v="349"/>
          </reference>
        </references>
      </pivotArea>
    </format>
    <format dxfId="3001">
      <pivotArea dataOnly="0" labelOnly="1" fieldPosition="0">
        <references count="6">
          <reference field="0" count="1" selected="0">
            <x v="41"/>
          </reference>
          <reference field="1" count="1" selected="0">
            <x v="4"/>
          </reference>
          <reference field="2" count="1" selected="0">
            <x v="43"/>
          </reference>
          <reference field="3" count="1" selected="0">
            <x v="41"/>
          </reference>
          <reference field="4" count="1" selected="0">
            <x v="101"/>
          </reference>
          <reference field="5" count="2">
            <x v="720"/>
            <x v="721"/>
          </reference>
        </references>
      </pivotArea>
    </format>
    <format dxfId="3000">
      <pivotArea dataOnly="0" labelOnly="1" fieldPosition="0">
        <references count="6">
          <reference field="0" count="1" selected="0">
            <x v="41"/>
          </reference>
          <reference field="1" count="1" selected="0">
            <x v="4"/>
          </reference>
          <reference field="2" count="1" selected="0">
            <x v="58"/>
          </reference>
          <reference field="3" count="1" selected="0">
            <x v="41"/>
          </reference>
          <reference field="4" count="1" selected="0">
            <x v="101"/>
          </reference>
          <reference field="5" count="1">
            <x v="722"/>
          </reference>
        </references>
      </pivotArea>
    </format>
    <format dxfId="2999">
      <pivotArea dataOnly="0" labelOnly="1" fieldPosition="0">
        <references count="6">
          <reference field="0" count="1" selected="0">
            <x v="41"/>
          </reference>
          <reference field="1" count="1" selected="0">
            <x v="11"/>
          </reference>
          <reference field="2" count="1" selected="0">
            <x v="70"/>
          </reference>
          <reference field="3" count="1" selected="0">
            <x v="41"/>
          </reference>
          <reference field="4" count="1" selected="0">
            <x v="118"/>
          </reference>
          <reference field="5" count="1">
            <x v="785"/>
          </reference>
        </references>
      </pivotArea>
    </format>
    <format dxfId="2998">
      <pivotArea dataOnly="0" labelOnly="1" fieldPosition="0">
        <references count="6">
          <reference field="0" count="1" selected="0">
            <x v="41"/>
          </reference>
          <reference field="1" count="1" selected="0">
            <x v="11"/>
          </reference>
          <reference field="2" count="1" selected="0">
            <x v="71"/>
          </reference>
          <reference field="3" count="1" selected="0">
            <x v="41"/>
          </reference>
          <reference field="4" count="1" selected="0">
            <x v="118"/>
          </reference>
          <reference field="5" count="1">
            <x v="786"/>
          </reference>
        </references>
      </pivotArea>
    </format>
    <format dxfId="2997">
      <pivotArea dataOnly="0" labelOnly="1" fieldPosition="0">
        <references count="6">
          <reference field="0" count="1" selected="0">
            <x v="41"/>
          </reference>
          <reference field="1" count="1" selected="0">
            <x v="12"/>
          </reference>
          <reference field="2" count="1" selected="0">
            <x v="6"/>
          </reference>
          <reference field="3" count="1" selected="0">
            <x v="41"/>
          </reference>
          <reference field="4" count="1" selected="0">
            <x v="102"/>
          </reference>
          <reference field="5" count="1">
            <x v="724"/>
          </reference>
        </references>
      </pivotArea>
    </format>
    <format dxfId="2996">
      <pivotArea dataOnly="0" labelOnly="1" fieldPosition="0">
        <references count="6">
          <reference field="0" count="1" selected="0">
            <x v="41"/>
          </reference>
          <reference field="1" count="1" selected="0">
            <x v="12"/>
          </reference>
          <reference field="2" count="1" selected="0">
            <x v="10"/>
          </reference>
          <reference field="3" count="1" selected="0">
            <x v="41"/>
          </reference>
          <reference field="4" count="1" selected="0">
            <x v="102"/>
          </reference>
          <reference field="5" count="1">
            <x v="725"/>
          </reference>
        </references>
      </pivotArea>
    </format>
    <format dxfId="2995">
      <pivotArea dataOnly="0" labelOnly="1" fieldPosition="0">
        <references count="6">
          <reference field="0" count="1" selected="0">
            <x v="41"/>
          </reference>
          <reference field="1" count="1" selected="0">
            <x v="12"/>
          </reference>
          <reference field="2" count="1" selected="0">
            <x v="11"/>
          </reference>
          <reference field="3" count="1" selected="0">
            <x v="41"/>
          </reference>
          <reference field="4" count="1" selected="0">
            <x v="102"/>
          </reference>
          <reference field="5" count="1">
            <x v="726"/>
          </reference>
        </references>
      </pivotArea>
    </format>
    <format dxfId="2994">
      <pivotArea dataOnly="0" labelOnly="1" fieldPosition="0">
        <references count="6">
          <reference field="0" count="1" selected="0">
            <x v="41"/>
          </reference>
          <reference field="1" count="1" selected="0">
            <x v="12"/>
          </reference>
          <reference field="2" count="1" selected="0">
            <x v="16"/>
          </reference>
          <reference field="3" count="1" selected="0">
            <x v="41"/>
          </reference>
          <reference field="4" count="1" selected="0">
            <x v="102"/>
          </reference>
          <reference field="5" count="1">
            <x v="146"/>
          </reference>
        </references>
      </pivotArea>
    </format>
    <format dxfId="2993">
      <pivotArea dataOnly="0" labelOnly="1" fieldPosition="0">
        <references count="6">
          <reference field="0" count="1" selected="0">
            <x v="41"/>
          </reference>
          <reference field="1" count="1" selected="0">
            <x v="12"/>
          </reference>
          <reference field="2" count="1" selected="0">
            <x v="21"/>
          </reference>
          <reference field="3" count="1" selected="0">
            <x v="41"/>
          </reference>
          <reference field="4" count="1" selected="0">
            <x v="102"/>
          </reference>
          <reference field="5" count="1">
            <x v="727"/>
          </reference>
        </references>
      </pivotArea>
    </format>
    <format dxfId="2992">
      <pivotArea dataOnly="0" labelOnly="1" fieldPosition="0">
        <references count="6">
          <reference field="0" count="1" selected="0">
            <x v="42"/>
          </reference>
          <reference field="1" count="1" selected="0">
            <x v="1"/>
          </reference>
          <reference field="2" count="1" selected="0">
            <x v="4"/>
          </reference>
          <reference field="3" count="1" selected="0">
            <x v="42"/>
          </reference>
          <reference field="4" count="1" selected="0">
            <x v="28"/>
          </reference>
          <reference field="5" count="1">
            <x v="450"/>
          </reference>
        </references>
      </pivotArea>
    </format>
    <format dxfId="2991">
      <pivotArea dataOnly="0" labelOnly="1" fieldPosition="0">
        <references count="6">
          <reference field="0" count="1" selected="0">
            <x v="42"/>
          </reference>
          <reference field="1" count="1" selected="0">
            <x v="1"/>
          </reference>
          <reference field="2" count="1" selected="0">
            <x v="6"/>
          </reference>
          <reference field="3" count="1" selected="0">
            <x v="42"/>
          </reference>
          <reference field="4" count="1" selected="0">
            <x v="28"/>
          </reference>
          <reference field="5" count="1">
            <x v="700"/>
          </reference>
        </references>
      </pivotArea>
    </format>
    <format dxfId="2990">
      <pivotArea dataOnly="0" labelOnly="1" fieldPosition="0">
        <references count="6">
          <reference field="0" count="1" selected="0">
            <x v="42"/>
          </reference>
          <reference field="1" count="1" selected="0">
            <x v="1"/>
          </reference>
          <reference field="2" count="1" selected="0">
            <x v="12"/>
          </reference>
          <reference field="3" count="1" selected="0">
            <x v="42"/>
          </reference>
          <reference field="4" count="1" selected="0">
            <x v="28"/>
          </reference>
          <reference field="5" count="1">
            <x v="701"/>
          </reference>
        </references>
      </pivotArea>
    </format>
    <format dxfId="2989">
      <pivotArea dataOnly="0" labelOnly="1" fieldPosition="0">
        <references count="6">
          <reference field="0" count="1" selected="0">
            <x v="42"/>
          </reference>
          <reference field="1" count="1" selected="0">
            <x v="1"/>
          </reference>
          <reference field="2" count="1" selected="0">
            <x v="14"/>
          </reference>
          <reference field="3" count="1" selected="0">
            <x v="42"/>
          </reference>
          <reference field="4" count="1" selected="0">
            <x v="28"/>
          </reference>
          <reference field="5" count="1">
            <x v="702"/>
          </reference>
        </references>
      </pivotArea>
    </format>
    <format dxfId="2988">
      <pivotArea dataOnly="0" labelOnly="1" fieldPosition="0">
        <references count="6">
          <reference field="0" count="1" selected="0">
            <x v="42"/>
          </reference>
          <reference field="1" count="1" selected="0">
            <x v="1"/>
          </reference>
          <reference field="2" count="1" selected="0">
            <x v="15"/>
          </reference>
          <reference field="3" count="1" selected="0">
            <x v="42"/>
          </reference>
          <reference field="4" count="1" selected="0">
            <x v="28"/>
          </reference>
          <reference field="5" count="1">
            <x v="564"/>
          </reference>
        </references>
      </pivotArea>
    </format>
    <format dxfId="2987">
      <pivotArea dataOnly="0" labelOnly="1" fieldPosition="0">
        <references count="6">
          <reference field="0" count="1" selected="0">
            <x v="42"/>
          </reference>
          <reference field="1" count="1" selected="0">
            <x v="1"/>
          </reference>
          <reference field="2" count="1" selected="0">
            <x v="18"/>
          </reference>
          <reference field="3" count="1" selected="0">
            <x v="42"/>
          </reference>
          <reference field="4" count="1" selected="0">
            <x v="28"/>
          </reference>
          <reference field="5" count="1">
            <x v="703"/>
          </reference>
        </references>
      </pivotArea>
    </format>
    <format dxfId="2986">
      <pivotArea dataOnly="0" labelOnly="1" fieldPosition="0">
        <references count="6">
          <reference field="0" count="1" selected="0">
            <x v="42"/>
          </reference>
          <reference field="1" count="1" selected="0">
            <x v="1"/>
          </reference>
          <reference field="2" count="1" selected="0">
            <x v="19"/>
          </reference>
          <reference field="3" count="1" selected="0">
            <x v="42"/>
          </reference>
          <reference field="4" count="1" selected="0">
            <x v="28"/>
          </reference>
          <reference field="5" count="1">
            <x v="704"/>
          </reference>
        </references>
      </pivotArea>
    </format>
    <format dxfId="2985">
      <pivotArea dataOnly="0" labelOnly="1" fieldPosition="0">
        <references count="6">
          <reference field="0" count="1" selected="0">
            <x v="42"/>
          </reference>
          <reference field="1" count="1" selected="0">
            <x v="1"/>
          </reference>
          <reference field="2" count="1" selected="0">
            <x v="20"/>
          </reference>
          <reference field="3" count="1" selected="0">
            <x v="42"/>
          </reference>
          <reference field="4" count="1" selected="0">
            <x v="28"/>
          </reference>
          <reference field="5" count="1">
            <x v="464"/>
          </reference>
        </references>
      </pivotArea>
    </format>
    <format dxfId="2984">
      <pivotArea dataOnly="0" labelOnly="1" fieldPosition="0">
        <references count="6">
          <reference field="0" count="1" selected="0">
            <x v="42"/>
          </reference>
          <reference field="1" count="1" selected="0">
            <x v="1"/>
          </reference>
          <reference field="2" count="1" selected="0">
            <x v="24"/>
          </reference>
          <reference field="3" count="1" selected="0">
            <x v="42"/>
          </reference>
          <reference field="4" count="1" selected="0">
            <x v="28"/>
          </reference>
          <reference field="5" count="1">
            <x v="705"/>
          </reference>
        </references>
      </pivotArea>
    </format>
    <format dxfId="2983">
      <pivotArea dataOnly="0" labelOnly="1" fieldPosition="0">
        <references count="6">
          <reference field="0" count="1" selected="0">
            <x v="42"/>
          </reference>
          <reference field="1" count="1" selected="0">
            <x v="1"/>
          </reference>
          <reference field="2" count="1" selected="0">
            <x v="26"/>
          </reference>
          <reference field="3" count="1" selected="0">
            <x v="42"/>
          </reference>
          <reference field="4" count="1" selected="0">
            <x v="28"/>
          </reference>
          <reference field="5" count="1">
            <x v="706"/>
          </reference>
        </references>
      </pivotArea>
    </format>
    <format dxfId="2982">
      <pivotArea dataOnly="0" labelOnly="1" fieldPosition="0">
        <references count="6">
          <reference field="0" count="1" selected="0">
            <x v="42"/>
          </reference>
          <reference field="1" count="1" selected="0">
            <x v="1"/>
          </reference>
          <reference field="2" count="1" selected="0">
            <x v="27"/>
          </reference>
          <reference field="3" count="1" selected="0">
            <x v="42"/>
          </reference>
          <reference field="4" count="1" selected="0">
            <x v="28"/>
          </reference>
          <reference field="5" count="1">
            <x v="707"/>
          </reference>
        </references>
      </pivotArea>
    </format>
    <format dxfId="2981">
      <pivotArea dataOnly="0" labelOnly="1" fieldPosition="0">
        <references count="6">
          <reference field="0" count="1" selected="0">
            <x v="42"/>
          </reference>
          <reference field="1" count="1" selected="0">
            <x v="1"/>
          </reference>
          <reference field="2" count="1" selected="0">
            <x v="28"/>
          </reference>
          <reference field="3" count="1" selected="0">
            <x v="42"/>
          </reference>
          <reference field="4" count="1" selected="0">
            <x v="28"/>
          </reference>
          <reference field="5" count="1">
            <x v="708"/>
          </reference>
        </references>
      </pivotArea>
    </format>
    <format dxfId="2980">
      <pivotArea dataOnly="0" labelOnly="1" fieldPosition="0">
        <references count="6">
          <reference field="0" count="1" selected="0">
            <x v="42"/>
          </reference>
          <reference field="1" count="1" selected="0">
            <x v="1"/>
          </reference>
          <reference field="2" count="1" selected="0">
            <x v="30"/>
          </reference>
          <reference field="3" count="1" selected="0">
            <x v="42"/>
          </reference>
          <reference field="4" count="1" selected="0">
            <x v="28"/>
          </reference>
          <reference field="5" count="1">
            <x v="709"/>
          </reference>
        </references>
      </pivotArea>
    </format>
    <format dxfId="2979">
      <pivotArea dataOnly="0" labelOnly="1" fieldPosition="0">
        <references count="6">
          <reference field="0" count="1" selected="0">
            <x v="42"/>
          </reference>
          <reference field="1" count="1" selected="0">
            <x v="2"/>
          </reference>
          <reference field="2" count="1" selected="0">
            <x v="14"/>
          </reference>
          <reference field="3" count="1" selected="0">
            <x v="42"/>
          </reference>
          <reference field="4" count="1" selected="0">
            <x v="80"/>
          </reference>
          <reference field="5" count="1">
            <x v="331"/>
          </reference>
        </references>
      </pivotArea>
    </format>
    <format dxfId="2978">
      <pivotArea dataOnly="0" labelOnly="1" fieldPosition="0">
        <references count="6">
          <reference field="0" count="1" selected="0">
            <x v="42"/>
          </reference>
          <reference field="1" count="1" selected="0">
            <x v="2"/>
          </reference>
          <reference field="2" count="1" selected="0">
            <x v="16"/>
          </reference>
          <reference field="3" count="1" selected="0">
            <x v="42"/>
          </reference>
          <reference field="4" count="1" selected="0">
            <x v="80"/>
          </reference>
          <reference field="5" count="1">
            <x v="710"/>
          </reference>
        </references>
      </pivotArea>
    </format>
    <format dxfId="2977">
      <pivotArea dataOnly="0" labelOnly="1" fieldPosition="0">
        <references count="6">
          <reference field="0" count="1" selected="0">
            <x v="42"/>
          </reference>
          <reference field="1" count="1" selected="0">
            <x v="2"/>
          </reference>
          <reference field="2" count="1" selected="0">
            <x v="31"/>
          </reference>
          <reference field="3" count="1" selected="0">
            <x v="42"/>
          </reference>
          <reference field="4" count="1" selected="0">
            <x v="80"/>
          </reference>
          <reference field="5" count="1">
            <x v="711"/>
          </reference>
        </references>
      </pivotArea>
    </format>
    <format dxfId="2976">
      <pivotArea dataOnly="0" labelOnly="1" fieldPosition="0">
        <references count="6">
          <reference field="0" count="1" selected="0">
            <x v="42"/>
          </reference>
          <reference field="1" count="1" selected="0">
            <x v="2"/>
          </reference>
          <reference field="2" count="1" selected="0">
            <x v="34"/>
          </reference>
          <reference field="3" count="1" selected="0">
            <x v="42"/>
          </reference>
          <reference field="4" count="1" selected="0">
            <x v="80"/>
          </reference>
          <reference field="5" count="1">
            <x v="712"/>
          </reference>
        </references>
      </pivotArea>
    </format>
    <format dxfId="2975">
      <pivotArea dataOnly="0" labelOnly="1" fieldPosition="0">
        <references count="6">
          <reference field="0" count="1" selected="0">
            <x v="42"/>
          </reference>
          <reference field="1" count="1" selected="0">
            <x v="2"/>
          </reference>
          <reference field="2" count="1" selected="0">
            <x v="38"/>
          </reference>
          <reference field="3" count="1" selected="0">
            <x v="42"/>
          </reference>
          <reference field="4" count="1" selected="0">
            <x v="80"/>
          </reference>
          <reference field="5" count="1">
            <x v="713"/>
          </reference>
        </references>
      </pivotArea>
    </format>
    <format dxfId="2974">
      <pivotArea dataOnly="0" labelOnly="1" fieldPosition="0">
        <references count="6">
          <reference field="0" count="1" selected="0">
            <x v="42"/>
          </reference>
          <reference field="1" count="1" selected="0">
            <x v="3"/>
          </reference>
          <reference field="2" count="1" selected="0">
            <x v="4"/>
          </reference>
          <reference field="3" count="1" selected="0">
            <x v="42"/>
          </reference>
          <reference field="4" count="1" selected="0">
            <x v="76"/>
          </reference>
          <reference field="5" count="1">
            <x v="498"/>
          </reference>
        </references>
      </pivotArea>
    </format>
    <format dxfId="2973">
      <pivotArea dataOnly="0" labelOnly="1" fieldPosition="0">
        <references count="6">
          <reference field="0" count="1" selected="0">
            <x v="42"/>
          </reference>
          <reference field="1" count="1" selected="0">
            <x v="3"/>
          </reference>
          <reference field="2" count="1" selected="0">
            <x v="10"/>
          </reference>
          <reference field="3" count="1" selected="0">
            <x v="42"/>
          </reference>
          <reference field="4" count="1" selected="0">
            <x v="76"/>
          </reference>
          <reference field="5" count="1">
            <x v="505"/>
          </reference>
        </references>
      </pivotArea>
    </format>
    <format dxfId="2972">
      <pivotArea dataOnly="0" labelOnly="1" fieldPosition="0">
        <references count="6">
          <reference field="0" count="1" selected="0">
            <x v="42"/>
          </reference>
          <reference field="1" count="1" selected="0">
            <x v="14"/>
          </reference>
          <reference field="2" count="1" selected="0">
            <x v="4"/>
          </reference>
          <reference field="3" count="1" selected="0">
            <x v="42"/>
          </reference>
          <reference field="4" count="1" selected="0">
            <x v="105"/>
          </reference>
          <reference field="5" count="1">
            <x v="732"/>
          </reference>
        </references>
      </pivotArea>
    </format>
    <format dxfId="2971">
      <pivotArea dataOnly="0" labelOnly="1" fieldPosition="0">
        <references count="6">
          <reference field="0" count="1" selected="0">
            <x v="42"/>
          </reference>
          <reference field="1" count="1" selected="0">
            <x v="14"/>
          </reference>
          <reference field="2" count="1" selected="0">
            <x v="12"/>
          </reference>
          <reference field="3" count="1" selected="0">
            <x v="42"/>
          </reference>
          <reference field="4" count="1" selected="0">
            <x v="105"/>
          </reference>
          <reference field="5" count="1">
            <x v="733"/>
          </reference>
        </references>
      </pivotArea>
    </format>
    <format dxfId="2970">
      <pivotArea dataOnly="0" labelOnly="1" fieldPosition="0">
        <references count="6">
          <reference field="0" count="1" selected="0">
            <x v="42"/>
          </reference>
          <reference field="1" count="1" selected="0">
            <x v="14"/>
          </reference>
          <reference field="2" count="1" selected="0">
            <x v="15"/>
          </reference>
          <reference field="3" count="1" selected="0">
            <x v="42"/>
          </reference>
          <reference field="4" count="1" selected="0">
            <x v="105"/>
          </reference>
          <reference field="5" count="1">
            <x v="734"/>
          </reference>
        </references>
      </pivotArea>
    </format>
    <format dxfId="2969">
      <pivotArea dataOnly="0" labelOnly="1" fieldPosition="0">
        <references count="6">
          <reference field="0" count="1" selected="0">
            <x v="42"/>
          </reference>
          <reference field="1" count="1" selected="0">
            <x v="14"/>
          </reference>
          <reference field="2" count="1" selected="0">
            <x v="16"/>
          </reference>
          <reference field="3" count="1" selected="0">
            <x v="42"/>
          </reference>
          <reference field="4" count="1" selected="0">
            <x v="105"/>
          </reference>
          <reference field="5" count="1">
            <x v="151"/>
          </reference>
        </references>
      </pivotArea>
    </format>
    <format dxfId="2968">
      <pivotArea dataOnly="0" labelOnly="1" fieldPosition="0">
        <references count="6">
          <reference field="0" count="1" selected="0">
            <x v="42"/>
          </reference>
          <reference field="1" count="1" selected="0">
            <x v="14"/>
          </reference>
          <reference field="2" count="1" selected="0">
            <x v="19"/>
          </reference>
          <reference field="3" count="1" selected="0">
            <x v="42"/>
          </reference>
          <reference field="4" count="1" selected="0">
            <x v="105"/>
          </reference>
          <reference field="5" count="1">
            <x v="735"/>
          </reference>
        </references>
      </pivotArea>
    </format>
    <format dxfId="2967">
      <pivotArea dataOnly="0" labelOnly="1" fieldPosition="0">
        <references count="6">
          <reference field="0" count="1" selected="0">
            <x v="42"/>
          </reference>
          <reference field="1" count="1" selected="0">
            <x v="30"/>
          </reference>
          <reference field="2" count="1" selected="0">
            <x v="6"/>
          </reference>
          <reference field="3" count="1" selected="0">
            <x v="42"/>
          </reference>
          <reference field="4" count="1" selected="0">
            <x v="103"/>
          </reference>
          <reference field="5" count="1">
            <x v="728"/>
          </reference>
        </references>
      </pivotArea>
    </format>
    <format dxfId="2966">
      <pivotArea dataOnly="0" labelOnly="1" fieldPosition="0">
        <references count="6">
          <reference field="0" count="1" selected="0">
            <x v="42"/>
          </reference>
          <reference field="1" count="1" selected="0">
            <x v="30"/>
          </reference>
          <reference field="2" count="1" selected="0">
            <x v="14"/>
          </reference>
          <reference field="3" count="1" selected="0">
            <x v="42"/>
          </reference>
          <reference field="4" count="1" selected="0">
            <x v="103"/>
          </reference>
          <reference field="5" count="1">
            <x v="730"/>
          </reference>
        </references>
      </pivotArea>
    </format>
    <format dxfId="2965">
      <pivotArea dataOnly="0" labelOnly="1" fieldPosition="0">
        <references count="6">
          <reference field="0" count="1" selected="0">
            <x v="42"/>
          </reference>
          <reference field="1" count="1" selected="0">
            <x v="30"/>
          </reference>
          <reference field="2" count="1" selected="0">
            <x v="40"/>
          </reference>
          <reference field="3" count="1" selected="0">
            <x v="42"/>
          </reference>
          <reference field="4" count="1" selected="0">
            <x v="104"/>
          </reference>
          <reference field="5" count="1">
            <x v="731"/>
          </reference>
        </references>
      </pivotArea>
    </format>
    <format dxfId="2964">
      <pivotArea dataOnly="0" labelOnly="1" fieldPosition="0">
        <references count="6">
          <reference field="0" count="1" selected="0">
            <x v="42"/>
          </reference>
          <reference field="1" count="1" selected="0">
            <x v="31"/>
          </reference>
          <reference field="2" count="1" selected="0">
            <x v="10"/>
          </reference>
          <reference field="3" count="1" selected="0">
            <x v="42"/>
          </reference>
          <reference field="4" count="1" selected="0">
            <x v="104"/>
          </reference>
          <reference field="5" count="1">
            <x v="729"/>
          </reference>
        </references>
      </pivotArea>
    </format>
    <format dxfId="2963">
      <pivotArea dataOnly="0" labelOnly="1" fieldPosition="0">
        <references count="6">
          <reference field="0" count="1" selected="0">
            <x v="42"/>
          </reference>
          <reference field="1" count="1" selected="0">
            <x v="31"/>
          </reference>
          <reference field="2" count="1" selected="0">
            <x v="40"/>
          </reference>
          <reference field="3" count="1" selected="0">
            <x v="42"/>
          </reference>
          <reference field="4" count="1" selected="0">
            <x v="104"/>
          </reference>
          <reference field="5" count="1">
            <x v="791"/>
          </reference>
        </references>
      </pivotArea>
    </format>
    <format dxfId="2962">
      <pivotArea dataOnly="0" labelOnly="1" fieldPosition="0">
        <references count="6">
          <reference field="0" count="1" selected="0">
            <x v="43"/>
          </reference>
          <reference field="1" count="1" selected="0">
            <x v="1"/>
          </reference>
          <reference field="2" count="1" selected="0">
            <x v="4"/>
          </reference>
          <reference field="3" count="1" selected="0">
            <x v="43"/>
          </reference>
          <reference field="4" count="1" selected="0">
            <x v="28"/>
          </reference>
          <reference field="5" count="1">
            <x v="467"/>
          </reference>
        </references>
      </pivotArea>
    </format>
    <format dxfId="2961">
      <pivotArea dataOnly="0" labelOnly="1" fieldPosition="0">
        <references count="6">
          <reference field="0" count="1" selected="0">
            <x v="43"/>
          </reference>
          <reference field="1" count="1" selected="0">
            <x v="1"/>
          </reference>
          <reference field="2" count="1" selected="0">
            <x v="6"/>
          </reference>
          <reference field="3" count="1" selected="0">
            <x v="43"/>
          </reference>
          <reference field="4" count="1" selected="0">
            <x v="28"/>
          </reference>
          <reference field="5" count="1">
            <x v="460"/>
          </reference>
        </references>
      </pivotArea>
    </format>
    <format dxfId="2960">
      <pivotArea dataOnly="0" labelOnly="1" fieldPosition="0">
        <references count="6">
          <reference field="0" count="1" selected="0">
            <x v="43"/>
          </reference>
          <reference field="1" count="1" selected="0">
            <x v="1"/>
          </reference>
          <reference field="2" count="1" selected="0">
            <x v="14"/>
          </reference>
          <reference field="3" count="1" selected="0">
            <x v="43"/>
          </reference>
          <reference field="4" count="1" selected="0">
            <x v="28"/>
          </reference>
          <reference field="5" count="1">
            <x v="451"/>
          </reference>
        </references>
      </pivotArea>
    </format>
    <format dxfId="2959">
      <pivotArea dataOnly="0" labelOnly="1" fieldPosition="0">
        <references count="6">
          <reference field="0" count="1" selected="0">
            <x v="43"/>
          </reference>
          <reference field="1" count="1" selected="0">
            <x v="1"/>
          </reference>
          <reference field="2" count="1" selected="0">
            <x v="15"/>
          </reference>
          <reference field="3" count="1" selected="0">
            <x v="43"/>
          </reference>
          <reference field="4" count="1" selected="0">
            <x v="28"/>
          </reference>
          <reference field="5" count="1">
            <x v="458"/>
          </reference>
        </references>
      </pivotArea>
    </format>
    <format dxfId="2958">
      <pivotArea dataOnly="0" labelOnly="1" fieldPosition="0">
        <references count="6">
          <reference field="0" count="1" selected="0">
            <x v="43"/>
          </reference>
          <reference field="1" count="1" selected="0">
            <x v="1"/>
          </reference>
          <reference field="2" count="1" selected="0">
            <x v="18"/>
          </reference>
          <reference field="3" count="1" selected="0">
            <x v="43"/>
          </reference>
          <reference field="4" count="1" selected="0">
            <x v="28"/>
          </reference>
          <reference field="5" count="1">
            <x v="447"/>
          </reference>
        </references>
      </pivotArea>
    </format>
    <format dxfId="2957">
      <pivotArea dataOnly="0" labelOnly="1" fieldPosition="0">
        <references count="6">
          <reference field="0" count="1" selected="0">
            <x v="43"/>
          </reference>
          <reference field="1" count="1" selected="0">
            <x v="1"/>
          </reference>
          <reference field="2" count="1" selected="0">
            <x v="19"/>
          </reference>
          <reference field="3" count="1" selected="0">
            <x v="43"/>
          </reference>
          <reference field="4" count="1" selected="0">
            <x v="28"/>
          </reference>
          <reference field="5" count="1">
            <x v="450"/>
          </reference>
        </references>
      </pivotArea>
    </format>
    <format dxfId="2956">
      <pivotArea dataOnly="0" labelOnly="1" fieldPosition="0">
        <references count="6">
          <reference field="0" count="1" selected="0">
            <x v="43"/>
          </reference>
          <reference field="1" count="1" selected="0">
            <x v="1"/>
          </reference>
          <reference field="2" count="1" selected="0">
            <x v="24"/>
          </reference>
          <reference field="3" count="1" selected="0">
            <x v="43"/>
          </reference>
          <reference field="4" count="1" selected="0">
            <x v="28"/>
          </reference>
          <reference field="5" count="1">
            <x v="449"/>
          </reference>
        </references>
      </pivotArea>
    </format>
    <format dxfId="2955">
      <pivotArea dataOnly="0" labelOnly="1" fieldPosition="0">
        <references count="6">
          <reference field="0" count="1" selected="0">
            <x v="43"/>
          </reference>
          <reference field="1" count="1" selected="0">
            <x v="1"/>
          </reference>
          <reference field="2" count="1" selected="0">
            <x v="26"/>
          </reference>
          <reference field="3" count="1" selected="0">
            <x v="43"/>
          </reference>
          <reference field="4" count="1" selected="0">
            <x v="28"/>
          </reference>
          <reference field="5" count="1">
            <x v="472"/>
          </reference>
        </references>
      </pivotArea>
    </format>
    <format dxfId="2954">
      <pivotArea dataOnly="0" labelOnly="1" fieldPosition="0">
        <references count="6">
          <reference field="0" count="1" selected="0">
            <x v="43"/>
          </reference>
          <reference field="1" count="1" selected="0">
            <x v="1"/>
          </reference>
          <reference field="2" count="1" selected="0">
            <x v="27"/>
          </reference>
          <reference field="3" count="1" selected="0">
            <x v="43"/>
          </reference>
          <reference field="4" count="1" selected="0">
            <x v="28"/>
          </reference>
          <reference field="5" count="1">
            <x v="564"/>
          </reference>
        </references>
      </pivotArea>
    </format>
    <format dxfId="2953">
      <pivotArea dataOnly="0" labelOnly="1" fieldPosition="0">
        <references count="6">
          <reference field="0" count="1" selected="0">
            <x v="43"/>
          </reference>
          <reference field="1" count="1" selected="0">
            <x v="1"/>
          </reference>
          <reference field="2" count="1" selected="0">
            <x v="28"/>
          </reference>
          <reference field="3" count="1" selected="0">
            <x v="43"/>
          </reference>
          <reference field="4" count="1" selected="0">
            <x v="28"/>
          </reference>
          <reference field="5" count="1">
            <x v="465"/>
          </reference>
        </references>
      </pivotArea>
    </format>
    <format dxfId="2952">
      <pivotArea dataOnly="0" labelOnly="1" fieldPosition="0">
        <references count="6">
          <reference field="0" count="1" selected="0">
            <x v="43"/>
          </reference>
          <reference field="1" count="1" selected="0">
            <x v="1"/>
          </reference>
          <reference field="2" count="1" selected="0">
            <x v="30"/>
          </reference>
          <reference field="3" count="1" selected="0">
            <x v="43"/>
          </reference>
          <reference field="4" count="1" selected="0">
            <x v="28"/>
          </reference>
          <reference field="5" count="1">
            <x v="88"/>
          </reference>
        </references>
      </pivotArea>
    </format>
    <format dxfId="2951">
      <pivotArea dataOnly="0" labelOnly="1" fieldPosition="0">
        <references count="6">
          <reference field="0" count="1" selected="0">
            <x v="43"/>
          </reference>
          <reference field="1" count="1" selected="0">
            <x v="1"/>
          </reference>
          <reference field="2" count="1" selected="0">
            <x v="45"/>
          </reference>
          <reference field="3" count="1" selected="0">
            <x v="43"/>
          </reference>
          <reference field="4" count="1" selected="0">
            <x v="28"/>
          </reference>
          <reference field="5" count="1">
            <x v="464"/>
          </reference>
        </references>
      </pivotArea>
    </format>
    <format dxfId="2950">
      <pivotArea dataOnly="0" labelOnly="1" fieldPosition="0">
        <references count="6">
          <reference field="0" count="1" selected="0">
            <x v="43"/>
          </reference>
          <reference field="1" count="1" selected="0">
            <x v="2"/>
          </reference>
          <reference field="2" count="1" selected="0">
            <x v="16"/>
          </reference>
          <reference field="3" count="1" selected="0">
            <x v="43"/>
          </reference>
          <reference field="4" count="1" selected="0">
            <x v="80"/>
          </reference>
          <reference field="5" count="1">
            <x v="328"/>
          </reference>
        </references>
      </pivotArea>
    </format>
    <format dxfId="2949">
      <pivotArea dataOnly="0" labelOnly="1" fieldPosition="0">
        <references count="6">
          <reference field="0" count="1" selected="0">
            <x v="43"/>
          </reference>
          <reference field="1" count="1" selected="0">
            <x v="2"/>
          </reference>
          <reference field="2" count="1" selected="0">
            <x v="34"/>
          </reference>
          <reference field="3" count="1" selected="0">
            <x v="43"/>
          </reference>
          <reference field="4" count="1" selected="0">
            <x v="80"/>
          </reference>
          <reference field="5" count="1">
            <x v="263"/>
          </reference>
        </references>
      </pivotArea>
    </format>
    <format dxfId="2948">
      <pivotArea dataOnly="0" labelOnly="1" fieldPosition="0">
        <references count="6">
          <reference field="0" count="1" selected="0">
            <x v="43"/>
          </reference>
          <reference field="1" count="1" selected="0">
            <x v="2"/>
          </reference>
          <reference field="2" count="1" selected="0">
            <x v="41"/>
          </reference>
          <reference field="3" count="1" selected="0">
            <x v="43"/>
          </reference>
          <reference field="4" count="1" selected="0">
            <x v="80"/>
          </reference>
          <reference field="5" count="1">
            <x v="266"/>
          </reference>
        </references>
      </pivotArea>
    </format>
    <format dxfId="2947">
      <pivotArea dataOnly="0" labelOnly="1" fieldPosition="0">
        <references count="6">
          <reference field="0" count="1" selected="0">
            <x v="43"/>
          </reference>
          <reference field="1" count="1" selected="0">
            <x v="2"/>
          </reference>
          <reference field="2" count="1" selected="0">
            <x v="56"/>
          </reference>
          <reference field="3" count="1" selected="0">
            <x v="43"/>
          </reference>
          <reference field="4" count="1" selected="0">
            <x v="80"/>
          </reference>
          <reference field="5" count="1">
            <x v="784"/>
          </reference>
        </references>
      </pivotArea>
    </format>
    <format dxfId="2946">
      <pivotArea dataOnly="0" labelOnly="1" fieldPosition="0">
        <references count="6">
          <reference field="0" count="1" selected="0">
            <x v="43"/>
          </reference>
          <reference field="1" count="1" selected="0">
            <x v="3"/>
          </reference>
          <reference field="2" count="1" selected="0">
            <x v="4"/>
          </reference>
          <reference field="3" count="1" selected="0">
            <x v="43"/>
          </reference>
          <reference field="4" count="1" selected="0">
            <x v="76"/>
          </reference>
          <reference field="5" count="1">
            <x v="498"/>
          </reference>
        </references>
      </pivotArea>
    </format>
    <format dxfId="2945">
      <pivotArea dataOnly="0" labelOnly="1" fieldPosition="0">
        <references count="6">
          <reference field="0" count="1" selected="0">
            <x v="43"/>
          </reference>
          <reference field="1" count="1" selected="0">
            <x v="4"/>
          </reference>
          <reference field="2" count="1" selected="0">
            <x v="8"/>
          </reference>
          <reference field="3" count="1" selected="0">
            <x v="43"/>
          </reference>
          <reference field="4" count="1" selected="0">
            <x v="106"/>
          </reference>
          <reference field="5" count="1">
            <x v="736"/>
          </reference>
        </references>
      </pivotArea>
    </format>
    <format dxfId="2944">
      <pivotArea dataOnly="0" labelOnly="1" fieldPosition="0">
        <references count="6">
          <reference field="0" count="1" selected="0">
            <x v="43"/>
          </reference>
          <reference field="1" count="1" selected="0">
            <x v="4"/>
          </reference>
          <reference field="2" count="1" selected="0">
            <x v="10"/>
          </reference>
          <reference field="3" count="1" selected="0">
            <x v="43"/>
          </reference>
          <reference field="4" count="1" selected="0">
            <x v="106"/>
          </reference>
          <reference field="5" count="1">
            <x v="737"/>
          </reference>
        </references>
      </pivotArea>
    </format>
    <format dxfId="2943">
      <pivotArea dataOnly="0" labelOnly="1" fieldPosition="0">
        <references count="6">
          <reference field="0" count="1" selected="0">
            <x v="43"/>
          </reference>
          <reference field="1" count="1" selected="0">
            <x v="4"/>
          </reference>
          <reference field="2" count="1" selected="0">
            <x v="12"/>
          </reference>
          <reference field="3" count="1" selected="0">
            <x v="43"/>
          </reference>
          <reference field="4" count="1" selected="0">
            <x v="106"/>
          </reference>
          <reference field="5" count="1">
            <x v="738"/>
          </reference>
        </references>
      </pivotArea>
    </format>
    <format dxfId="2942">
      <pivotArea dataOnly="0" labelOnly="1" fieldPosition="0">
        <references count="6">
          <reference field="0" count="1" selected="0">
            <x v="43"/>
          </reference>
          <reference field="1" count="1" selected="0">
            <x v="4"/>
          </reference>
          <reference field="2" count="1" selected="0">
            <x v="16"/>
          </reference>
          <reference field="3" count="1" selected="0">
            <x v="43"/>
          </reference>
          <reference field="4" count="1" selected="0">
            <x v="106"/>
          </reference>
          <reference field="5" count="1">
            <x v="146"/>
          </reference>
        </references>
      </pivotArea>
    </format>
    <format dxfId="2941">
      <pivotArea dataOnly="0" labelOnly="1" fieldPosition="0">
        <references count="6">
          <reference field="0" count="1" selected="0">
            <x v="43"/>
          </reference>
          <reference field="1" count="1" selected="0">
            <x v="6"/>
          </reference>
          <reference field="2" count="1" selected="0">
            <x v="4"/>
          </reference>
          <reference field="3" count="1" selected="0">
            <x v="43"/>
          </reference>
          <reference field="4" count="1" selected="0">
            <x v="107"/>
          </reference>
          <reference field="5" count="1">
            <x v="739"/>
          </reference>
        </references>
      </pivotArea>
    </format>
    <format dxfId="2940">
      <pivotArea dataOnly="0" labelOnly="1" fieldPosition="0">
        <references count="6">
          <reference field="0" count="1" selected="0">
            <x v="43"/>
          </reference>
          <reference field="1" count="1" selected="0">
            <x v="6"/>
          </reference>
          <reference field="2" count="1" selected="0">
            <x v="6"/>
          </reference>
          <reference field="3" count="1" selected="0">
            <x v="43"/>
          </reference>
          <reference field="4" count="1" selected="0">
            <x v="107"/>
          </reference>
          <reference field="5" count="1">
            <x v="740"/>
          </reference>
        </references>
      </pivotArea>
    </format>
    <format dxfId="2939">
      <pivotArea dataOnly="0" labelOnly="1" fieldPosition="0">
        <references count="6">
          <reference field="0" count="1" selected="0">
            <x v="43"/>
          </reference>
          <reference field="1" count="1" selected="0">
            <x v="6"/>
          </reference>
          <reference field="2" count="1" selected="0">
            <x v="8"/>
          </reference>
          <reference field="3" count="1" selected="0">
            <x v="43"/>
          </reference>
          <reference field="4" count="1" selected="0">
            <x v="107"/>
          </reference>
          <reference field="5" count="1">
            <x v="743"/>
          </reference>
        </references>
      </pivotArea>
    </format>
    <format dxfId="2938">
      <pivotArea dataOnly="0" labelOnly="1" fieldPosition="0">
        <references count="6">
          <reference field="0" count="1" selected="0">
            <x v="43"/>
          </reference>
          <reference field="1" count="1" selected="0">
            <x v="6"/>
          </reference>
          <reference field="2" count="1" selected="0">
            <x v="16"/>
          </reference>
          <reference field="3" count="1" selected="0">
            <x v="43"/>
          </reference>
          <reference field="4" count="1" selected="0">
            <x v="107"/>
          </reference>
          <reference field="5" count="1">
            <x v="741"/>
          </reference>
        </references>
      </pivotArea>
    </format>
    <format dxfId="2937">
      <pivotArea dataOnly="0" labelOnly="1" fieldPosition="0">
        <references count="6">
          <reference field="0" count="1" selected="0">
            <x v="43"/>
          </reference>
          <reference field="1" count="1" selected="0">
            <x v="11"/>
          </reference>
          <reference field="2" count="1" selected="0">
            <x v="12"/>
          </reference>
          <reference field="3" count="1" selected="0">
            <x v="43"/>
          </reference>
          <reference field="4" count="1" selected="0">
            <x v="106"/>
          </reference>
          <reference field="5" count="1">
            <x v="742"/>
          </reference>
        </references>
      </pivotArea>
    </format>
    <format dxfId="2936">
      <pivotArea dataOnly="0" labelOnly="1" fieldPosition="0">
        <references count="6">
          <reference field="0" count="1" selected="0">
            <x v="44"/>
          </reference>
          <reference field="1" count="1" selected="0">
            <x v="1"/>
          </reference>
          <reference field="2" count="1" selected="0">
            <x v="4"/>
          </reference>
          <reference field="3" count="1" selected="0">
            <x v="44"/>
          </reference>
          <reference field="4" count="1" selected="0">
            <x v="28"/>
          </reference>
          <reference field="5" count="1">
            <x v="467"/>
          </reference>
        </references>
      </pivotArea>
    </format>
    <format dxfId="2935">
      <pivotArea dataOnly="0" labelOnly="1" fieldPosition="0">
        <references count="6">
          <reference field="0" count="1" selected="0">
            <x v="44"/>
          </reference>
          <reference field="1" count="1" selected="0">
            <x v="1"/>
          </reference>
          <reference field="2" count="1" selected="0">
            <x v="6"/>
          </reference>
          <reference field="3" count="1" selected="0">
            <x v="44"/>
          </reference>
          <reference field="4" count="1" selected="0">
            <x v="28"/>
          </reference>
          <reference field="5" count="1">
            <x v="460"/>
          </reference>
        </references>
      </pivotArea>
    </format>
    <format dxfId="2934">
      <pivotArea dataOnly="0" labelOnly="1" fieldPosition="0">
        <references count="6">
          <reference field="0" count="1" selected="0">
            <x v="44"/>
          </reference>
          <reference field="1" count="1" selected="0">
            <x v="1"/>
          </reference>
          <reference field="2" count="1" selected="0">
            <x v="14"/>
          </reference>
          <reference field="3" count="1" selected="0">
            <x v="44"/>
          </reference>
          <reference field="4" count="1" selected="0">
            <x v="28"/>
          </reference>
          <reference field="5" count="1">
            <x v="451"/>
          </reference>
        </references>
      </pivotArea>
    </format>
    <format dxfId="2933">
      <pivotArea dataOnly="0" labelOnly="1" fieldPosition="0">
        <references count="6">
          <reference field="0" count="1" selected="0">
            <x v="44"/>
          </reference>
          <reference field="1" count="1" selected="0">
            <x v="1"/>
          </reference>
          <reference field="2" count="1" selected="0">
            <x v="15"/>
          </reference>
          <reference field="3" count="1" selected="0">
            <x v="44"/>
          </reference>
          <reference field="4" count="1" selected="0">
            <x v="28"/>
          </reference>
          <reference field="5" count="1">
            <x v="458"/>
          </reference>
        </references>
      </pivotArea>
    </format>
    <format dxfId="2932">
      <pivotArea dataOnly="0" labelOnly="1" fieldPosition="0">
        <references count="6">
          <reference field="0" count="1" selected="0">
            <x v="44"/>
          </reference>
          <reference field="1" count="1" selected="0">
            <x v="1"/>
          </reference>
          <reference field="2" count="1" selected="0">
            <x v="18"/>
          </reference>
          <reference field="3" count="1" selected="0">
            <x v="44"/>
          </reference>
          <reference field="4" count="1" selected="0">
            <x v="28"/>
          </reference>
          <reference field="5" count="1">
            <x v="447"/>
          </reference>
        </references>
      </pivotArea>
    </format>
    <format dxfId="2931">
      <pivotArea dataOnly="0" labelOnly="1" fieldPosition="0">
        <references count="6">
          <reference field="0" count="1" selected="0">
            <x v="44"/>
          </reference>
          <reference field="1" count="1" selected="0">
            <x v="1"/>
          </reference>
          <reference field="2" count="1" selected="0">
            <x v="19"/>
          </reference>
          <reference field="3" count="1" selected="0">
            <x v="44"/>
          </reference>
          <reference field="4" count="1" selected="0">
            <x v="28"/>
          </reference>
          <reference field="5" count="1">
            <x v="450"/>
          </reference>
        </references>
      </pivotArea>
    </format>
    <format dxfId="2930">
      <pivotArea dataOnly="0" labelOnly="1" fieldPosition="0">
        <references count="6">
          <reference field="0" count="1" selected="0">
            <x v="44"/>
          </reference>
          <reference field="1" count="1" selected="0">
            <x v="1"/>
          </reference>
          <reference field="2" count="1" selected="0">
            <x v="20"/>
          </reference>
          <reference field="3" count="1" selected="0">
            <x v="44"/>
          </reference>
          <reference field="4" count="1" selected="0">
            <x v="28"/>
          </reference>
          <reference field="5" count="1">
            <x v="468"/>
          </reference>
        </references>
      </pivotArea>
    </format>
    <format dxfId="2929">
      <pivotArea dataOnly="0" labelOnly="1" fieldPosition="0">
        <references count="6">
          <reference field="0" count="1" selected="0">
            <x v="44"/>
          </reference>
          <reference field="1" count="1" selected="0">
            <x v="1"/>
          </reference>
          <reference field="2" count="1" selected="0">
            <x v="24"/>
          </reference>
          <reference field="3" count="1" selected="0">
            <x v="44"/>
          </reference>
          <reference field="4" count="1" selected="0">
            <x v="28"/>
          </reference>
          <reference field="5" count="1">
            <x v="449"/>
          </reference>
        </references>
      </pivotArea>
    </format>
    <format dxfId="2928">
      <pivotArea dataOnly="0" labelOnly="1" fieldPosition="0">
        <references count="6">
          <reference field="0" count="1" selected="0">
            <x v="44"/>
          </reference>
          <reference field="1" count="1" selected="0">
            <x v="1"/>
          </reference>
          <reference field="2" count="1" selected="0">
            <x v="26"/>
          </reference>
          <reference field="3" count="1" selected="0">
            <x v="44"/>
          </reference>
          <reference field="4" count="1" selected="0">
            <x v="28"/>
          </reference>
          <reference field="5" count="1">
            <x v="472"/>
          </reference>
        </references>
      </pivotArea>
    </format>
    <format dxfId="2927">
      <pivotArea dataOnly="0" labelOnly="1" fieldPosition="0">
        <references count="6">
          <reference field="0" count="1" selected="0">
            <x v="44"/>
          </reference>
          <reference field="1" count="1" selected="0">
            <x v="1"/>
          </reference>
          <reference field="2" count="1" selected="0">
            <x v="27"/>
          </reference>
          <reference field="3" count="1" selected="0">
            <x v="44"/>
          </reference>
          <reference field="4" count="1" selected="0">
            <x v="28"/>
          </reference>
          <reference field="5" count="1">
            <x v="564"/>
          </reference>
        </references>
      </pivotArea>
    </format>
    <format dxfId="2926">
      <pivotArea dataOnly="0" labelOnly="1" fieldPosition="0">
        <references count="6">
          <reference field="0" count="1" selected="0">
            <x v="44"/>
          </reference>
          <reference field="1" count="1" selected="0">
            <x v="1"/>
          </reference>
          <reference field="2" count="1" selected="0">
            <x v="28"/>
          </reference>
          <reference field="3" count="1" selected="0">
            <x v="44"/>
          </reference>
          <reference field="4" count="1" selected="0">
            <x v="28"/>
          </reference>
          <reference field="5" count="1">
            <x v="465"/>
          </reference>
        </references>
      </pivotArea>
    </format>
    <format dxfId="2925">
      <pivotArea dataOnly="0" labelOnly="1" fieldPosition="0">
        <references count="6">
          <reference field="0" count="1" selected="0">
            <x v="44"/>
          </reference>
          <reference field="1" count="1" selected="0">
            <x v="1"/>
          </reference>
          <reference field="2" count="1" selected="0">
            <x v="30"/>
          </reference>
          <reference field="3" count="1" selected="0">
            <x v="44"/>
          </reference>
          <reference field="4" count="1" selected="0">
            <x v="28"/>
          </reference>
          <reference field="5" count="1">
            <x v="88"/>
          </reference>
        </references>
      </pivotArea>
    </format>
    <format dxfId="2924">
      <pivotArea dataOnly="0" labelOnly="1" fieldPosition="0">
        <references count="6">
          <reference field="0" count="1" selected="0">
            <x v="44"/>
          </reference>
          <reference field="1" count="1" selected="0">
            <x v="1"/>
          </reference>
          <reference field="2" count="1" selected="0">
            <x v="41"/>
          </reference>
          <reference field="3" count="1" selected="0">
            <x v="44"/>
          </reference>
          <reference field="4" count="1" selected="0">
            <x v="28"/>
          </reference>
          <reference field="5" count="1">
            <x v="774"/>
          </reference>
        </references>
      </pivotArea>
    </format>
    <format dxfId="2923">
      <pivotArea dataOnly="0" labelOnly="1" fieldPosition="0">
        <references count="6">
          <reference field="0" count="1" selected="0">
            <x v="44"/>
          </reference>
          <reference field="1" count="1" selected="0">
            <x v="2"/>
          </reference>
          <reference field="2" count="1" selected="0">
            <x v="18"/>
          </reference>
          <reference field="3" count="1" selected="0">
            <x v="44"/>
          </reference>
          <reference field="4" count="1" selected="0">
            <x v="80"/>
          </reference>
          <reference field="5" count="1">
            <x v="319"/>
          </reference>
        </references>
      </pivotArea>
    </format>
    <format dxfId="2922">
      <pivotArea dataOnly="0" labelOnly="1" fieldPosition="0">
        <references count="6">
          <reference field="0" count="1" selected="0">
            <x v="44"/>
          </reference>
          <reference field="1" count="1" selected="0">
            <x v="2"/>
          </reference>
          <reference field="2" count="1" selected="0">
            <x v="31"/>
          </reference>
          <reference field="3" count="1" selected="0">
            <x v="44"/>
          </reference>
          <reference field="4" count="1" selected="0">
            <x v="80"/>
          </reference>
          <reference field="5" count="1">
            <x v="259"/>
          </reference>
        </references>
      </pivotArea>
    </format>
    <format dxfId="2921">
      <pivotArea dataOnly="0" labelOnly="1" fieldPosition="0">
        <references count="6">
          <reference field="0" count="1" selected="0">
            <x v="44"/>
          </reference>
          <reference field="1" count="1" selected="0">
            <x v="2"/>
          </reference>
          <reference field="2" count="1" selected="0">
            <x v="34"/>
          </reference>
          <reference field="3" count="1" selected="0">
            <x v="44"/>
          </reference>
          <reference field="4" count="1" selected="0">
            <x v="80"/>
          </reference>
          <reference field="5" count="1">
            <x v="263"/>
          </reference>
        </references>
      </pivotArea>
    </format>
    <format dxfId="2920">
      <pivotArea dataOnly="0" labelOnly="1" fieldPosition="0">
        <references count="6">
          <reference field="0" count="1" selected="0">
            <x v="44"/>
          </reference>
          <reference field="1" count="1" selected="0">
            <x v="2"/>
          </reference>
          <reference field="2" count="1" selected="0">
            <x v="41"/>
          </reference>
          <reference field="3" count="1" selected="0">
            <x v="44"/>
          </reference>
          <reference field="4" count="1" selected="0">
            <x v="80"/>
          </reference>
          <reference field="5" count="1">
            <x v="266"/>
          </reference>
        </references>
      </pivotArea>
    </format>
    <format dxfId="2919">
      <pivotArea dataOnly="0" labelOnly="1" fieldPosition="0">
        <references count="6">
          <reference field="0" count="1" selected="0">
            <x v="44"/>
          </reference>
          <reference field="1" count="1" selected="0">
            <x v="3"/>
          </reference>
          <reference field="2" count="1" selected="0">
            <x v="4"/>
          </reference>
          <reference field="3" count="1" selected="0">
            <x v="44"/>
          </reference>
          <reference field="4" count="1" selected="0">
            <x v="76"/>
          </reference>
          <reference field="5" count="1">
            <x v="498"/>
          </reference>
        </references>
      </pivotArea>
    </format>
    <format dxfId="2918">
      <pivotArea dataOnly="0" labelOnly="1" fieldPosition="0">
        <references count="6">
          <reference field="0" count="1" selected="0">
            <x v="44"/>
          </reference>
          <reference field="1" count="1" selected="0">
            <x v="3"/>
          </reference>
          <reference field="2" count="1" selected="0">
            <x v="11"/>
          </reference>
          <reference field="3" count="1" selected="0">
            <x v="44"/>
          </reference>
          <reference field="4" count="1" selected="0">
            <x v="76"/>
          </reference>
          <reference field="5" count="1">
            <x v="775"/>
          </reference>
        </references>
      </pivotArea>
    </format>
    <format dxfId="2917">
      <pivotArea dataOnly="0" labelOnly="1" fieldPosition="0">
        <references count="6">
          <reference field="0" count="1" selected="0">
            <x v="44"/>
          </reference>
          <reference field="1" count="1" selected="0">
            <x v="4"/>
          </reference>
          <reference field="2" count="1" selected="0">
            <x v="4"/>
          </reference>
          <reference field="3" count="1" selected="0">
            <x v="44"/>
          </reference>
          <reference field="4" count="1" selected="0">
            <x v="109"/>
          </reference>
          <reference field="5" count="1">
            <x v="746"/>
          </reference>
        </references>
      </pivotArea>
    </format>
    <format dxfId="2916">
      <pivotArea dataOnly="0" labelOnly="1" fieldPosition="0">
        <references count="6">
          <reference field="0" count="1" selected="0">
            <x v="44"/>
          </reference>
          <reference field="1" count="1" selected="0">
            <x v="4"/>
          </reference>
          <reference field="2" count="1" selected="0">
            <x v="6"/>
          </reference>
          <reference field="3" count="1" selected="0">
            <x v="44"/>
          </reference>
          <reference field="4" count="1" selected="0">
            <x v="109"/>
          </reference>
          <reference field="5" count="1">
            <x v="747"/>
          </reference>
        </references>
      </pivotArea>
    </format>
    <format dxfId="2915">
      <pivotArea dataOnly="0" labelOnly="1" fieldPosition="0">
        <references count="6">
          <reference field="0" count="1" selected="0">
            <x v="44"/>
          </reference>
          <reference field="1" count="1" selected="0">
            <x v="4"/>
          </reference>
          <reference field="2" count="1" selected="0">
            <x v="8"/>
          </reference>
          <reference field="3" count="1" selected="0">
            <x v="44"/>
          </reference>
          <reference field="4" count="1" selected="0">
            <x v="109"/>
          </reference>
          <reference field="5" count="1">
            <x v="745"/>
          </reference>
        </references>
      </pivotArea>
    </format>
    <format dxfId="2914">
      <pivotArea dataOnly="0" labelOnly="1" fieldPosition="0">
        <references count="6">
          <reference field="0" count="1" selected="0">
            <x v="44"/>
          </reference>
          <reference field="1" count="1" selected="0">
            <x v="4"/>
          </reference>
          <reference field="2" count="1" selected="0">
            <x v="11"/>
          </reference>
          <reference field="3" count="1" selected="0">
            <x v="44"/>
          </reference>
          <reference field="4" count="1" selected="0">
            <x v="109"/>
          </reference>
          <reference field="5" count="1">
            <x v="748"/>
          </reference>
        </references>
      </pivotArea>
    </format>
    <format dxfId="2913">
      <pivotArea dataOnly="0" labelOnly="1" fieldPosition="0">
        <references count="6">
          <reference field="0" count="1" selected="0">
            <x v="44"/>
          </reference>
          <reference field="1" count="1" selected="0">
            <x v="4"/>
          </reference>
          <reference field="2" count="1" selected="0">
            <x v="14"/>
          </reference>
          <reference field="3" count="1" selected="0">
            <x v="44"/>
          </reference>
          <reference field="4" count="1" selected="0">
            <x v="109"/>
          </reference>
          <reference field="5" count="1">
            <x v="750"/>
          </reference>
        </references>
      </pivotArea>
    </format>
    <format dxfId="2912">
      <pivotArea dataOnly="0" labelOnly="1" fieldPosition="0">
        <references count="6">
          <reference field="0" count="1" selected="0">
            <x v="44"/>
          </reference>
          <reference field="1" count="1" selected="0">
            <x v="4"/>
          </reference>
          <reference field="2" count="1" selected="0">
            <x v="16"/>
          </reference>
          <reference field="3" count="1" selected="0">
            <x v="44"/>
          </reference>
          <reference field="4" count="1" selected="0">
            <x v="109"/>
          </reference>
          <reference field="5" count="1">
            <x v="753"/>
          </reference>
        </references>
      </pivotArea>
    </format>
    <format dxfId="2911">
      <pivotArea dataOnly="0" labelOnly="1" fieldPosition="0">
        <references count="6">
          <reference field="0" count="1" selected="0">
            <x v="44"/>
          </reference>
          <reference field="1" count="1" selected="0">
            <x v="4"/>
          </reference>
          <reference field="2" count="1" selected="0">
            <x v="18"/>
          </reference>
          <reference field="3" count="1" selected="0">
            <x v="44"/>
          </reference>
          <reference field="4" count="1" selected="0">
            <x v="109"/>
          </reference>
          <reference field="5" count="2">
            <x v="755"/>
            <x v="756"/>
          </reference>
        </references>
      </pivotArea>
    </format>
    <format dxfId="2910">
      <pivotArea dataOnly="0" labelOnly="1" fieldPosition="0">
        <references count="6">
          <reference field="0" count="1" selected="0">
            <x v="44"/>
          </reference>
          <reference field="1" count="1" selected="0">
            <x v="4"/>
          </reference>
          <reference field="2" count="1" selected="0">
            <x v="36"/>
          </reference>
          <reference field="3" count="1" selected="0">
            <x v="44"/>
          </reference>
          <reference field="4" count="1" selected="0">
            <x v="109"/>
          </reference>
          <reference field="5" count="1">
            <x v="751"/>
          </reference>
        </references>
      </pivotArea>
    </format>
    <format dxfId="2909">
      <pivotArea dataOnly="0" labelOnly="1" fieldPosition="0">
        <references count="6">
          <reference field="0" count="1" selected="0">
            <x v="44"/>
          </reference>
          <reference field="1" count="1" selected="0">
            <x v="4"/>
          </reference>
          <reference field="2" count="1" selected="0">
            <x v="38"/>
          </reference>
          <reference field="3" count="1" selected="0">
            <x v="44"/>
          </reference>
          <reference field="4" count="1" selected="0">
            <x v="109"/>
          </reference>
          <reference field="5" count="1">
            <x v="752"/>
          </reference>
        </references>
      </pivotArea>
    </format>
    <format dxfId="2908">
      <pivotArea dataOnly="0" labelOnly="1" fieldPosition="0">
        <references count="6">
          <reference field="0" count="1" selected="0">
            <x v="44"/>
          </reference>
          <reference field="1" count="1" selected="0">
            <x v="4"/>
          </reference>
          <reference field="2" count="1" selected="0">
            <x v="69"/>
          </reference>
          <reference field="3" count="1" selected="0">
            <x v="44"/>
          </reference>
          <reference field="4" count="1" selected="0">
            <x v="109"/>
          </reference>
          <reference field="5" count="1">
            <x v="749"/>
          </reference>
        </references>
      </pivotArea>
    </format>
    <format dxfId="2907">
      <pivotArea dataOnly="0" labelOnly="1" fieldPosition="0">
        <references count="6">
          <reference field="0" count="1" selected="0">
            <x v="44"/>
          </reference>
          <reference field="1" count="1" selected="0">
            <x v="8"/>
          </reference>
          <reference field="2" count="1" selected="0">
            <x v="8"/>
          </reference>
          <reference field="3" count="1" selected="0">
            <x v="44"/>
          </reference>
          <reference field="4" count="1" selected="0">
            <x v="108"/>
          </reference>
          <reference field="5" count="1">
            <x v="744"/>
          </reference>
        </references>
      </pivotArea>
    </format>
    <format dxfId="2906">
      <pivotArea dataOnly="0" labelOnly="1" fieldPosition="0">
        <references count="6">
          <reference field="0" count="1" selected="0">
            <x v="44"/>
          </reference>
          <reference field="1" count="1" selected="0">
            <x v="8"/>
          </reference>
          <reference field="2" count="1" selected="0">
            <x v="16"/>
          </reference>
          <reference field="3" count="1" selected="0">
            <x v="44"/>
          </reference>
          <reference field="4" count="1" selected="0">
            <x v="108"/>
          </reference>
          <reference field="5" count="1">
            <x v="754"/>
          </reference>
        </references>
      </pivotArea>
    </format>
    <format dxfId="2905">
      <pivotArea dataOnly="0" labelOnly="1" fieldPosition="0">
        <references count="6">
          <reference field="0" count="1" selected="0">
            <x v="44"/>
          </reference>
          <reference field="1" count="1" selected="0">
            <x v="8"/>
          </reference>
          <reference field="2" count="1" selected="0">
            <x v="18"/>
          </reference>
          <reference field="3" count="1" selected="0">
            <x v="44"/>
          </reference>
          <reference field="4" count="1" selected="0">
            <x v="110"/>
          </reference>
          <reference field="5" count="1">
            <x v="757"/>
          </reference>
        </references>
      </pivotArea>
    </format>
    <format dxfId="2904">
      <pivotArea dataOnly="0" labelOnly="1" fieldPosition="0">
        <references count="6">
          <reference field="0" count="1" selected="0">
            <x v="45"/>
          </reference>
          <reference field="1" count="1" selected="0">
            <x v="1"/>
          </reference>
          <reference field="2" count="1" selected="0">
            <x v="4"/>
          </reference>
          <reference field="3" count="1" selected="0">
            <x v="45"/>
          </reference>
          <reference field="4" count="1" selected="0">
            <x v="28"/>
          </reference>
          <reference field="5" count="1">
            <x v="467"/>
          </reference>
        </references>
      </pivotArea>
    </format>
    <format dxfId="2903">
      <pivotArea dataOnly="0" labelOnly="1" fieldPosition="0">
        <references count="6">
          <reference field="0" count="1" selected="0">
            <x v="45"/>
          </reference>
          <reference field="1" count="1" selected="0">
            <x v="1"/>
          </reference>
          <reference field="2" count="1" selected="0">
            <x v="6"/>
          </reference>
          <reference field="3" count="1" selected="0">
            <x v="45"/>
          </reference>
          <reference field="4" count="1" selected="0">
            <x v="28"/>
          </reference>
          <reference field="5" count="1">
            <x v="460"/>
          </reference>
        </references>
      </pivotArea>
    </format>
    <format dxfId="2902">
      <pivotArea dataOnly="0" labelOnly="1" fieldPosition="0">
        <references count="6">
          <reference field="0" count="1" selected="0">
            <x v="45"/>
          </reference>
          <reference field="1" count="1" selected="0">
            <x v="1"/>
          </reference>
          <reference field="2" count="1" selected="0">
            <x v="12"/>
          </reference>
          <reference field="3" count="1" selected="0">
            <x v="45"/>
          </reference>
          <reference field="4" count="1" selected="0">
            <x v="28"/>
          </reference>
          <reference field="5" count="1">
            <x v="461"/>
          </reference>
        </references>
      </pivotArea>
    </format>
    <format dxfId="2901">
      <pivotArea dataOnly="0" labelOnly="1" fieldPosition="0">
        <references count="6">
          <reference field="0" count="1" selected="0">
            <x v="45"/>
          </reference>
          <reference field="1" count="1" selected="0">
            <x v="1"/>
          </reference>
          <reference field="2" count="1" selected="0">
            <x v="14"/>
          </reference>
          <reference field="3" count="1" selected="0">
            <x v="45"/>
          </reference>
          <reference field="4" count="1" selected="0">
            <x v="28"/>
          </reference>
          <reference field="5" count="1">
            <x v="451"/>
          </reference>
        </references>
      </pivotArea>
    </format>
    <format dxfId="2900">
      <pivotArea dataOnly="0" labelOnly="1" fieldPosition="0">
        <references count="6">
          <reference field="0" count="1" selected="0">
            <x v="45"/>
          </reference>
          <reference field="1" count="1" selected="0">
            <x v="1"/>
          </reference>
          <reference field="2" count="1" selected="0">
            <x v="15"/>
          </reference>
          <reference field="3" count="1" selected="0">
            <x v="45"/>
          </reference>
          <reference field="4" count="1" selected="0">
            <x v="28"/>
          </reference>
          <reference field="5" count="1">
            <x v="458"/>
          </reference>
        </references>
      </pivotArea>
    </format>
    <format dxfId="2899">
      <pivotArea dataOnly="0" labelOnly="1" fieldPosition="0">
        <references count="6">
          <reference field="0" count="1" selected="0">
            <x v="45"/>
          </reference>
          <reference field="1" count="1" selected="0">
            <x v="1"/>
          </reference>
          <reference field="2" count="1" selected="0">
            <x v="18"/>
          </reference>
          <reference field="3" count="1" selected="0">
            <x v="45"/>
          </reference>
          <reference field="4" count="1" selected="0">
            <x v="28"/>
          </reference>
          <reference field="5" count="1">
            <x v="447"/>
          </reference>
        </references>
      </pivotArea>
    </format>
    <format dxfId="2898">
      <pivotArea dataOnly="0" labelOnly="1" fieldPosition="0">
        <references count="6">
          <reference field="0" count="1" selected="0">
            <x v="45"/>
          </reference>
          <reference field="1" count="1" selected="0">
            <x v="1"/>
          </reference>
          <reference field="2" count="1" selected="0">
            <x v="19"/>
          </reference>
          <reference field="3" count="1" selected="0">
            <x v="45"/>
          </reference>
          <reference field="4" count="1" selected="0">
            <x v="28"/>
          </reference>
          <reference field="5" count="1">
            <x v="450"/>
          </reference>
        </references>
      </pivotArea>
    </format>
    <format dxfId="2897">
      <pivotArea dataOnly="0" labelOnly="1" fieldPosition="0">
        <references count="6">
          <reference field="0" count="1" selected="0">
            <x v="45"/>
          </reference>
          <reference field="1" count="1" selected="0">
            <x v="1"/>
          </reference>
          <reference field="2" count="1" selected="0">
            <x v="24"/>
          </reference>
          <reference field="3" count="1" selected="0">
            <x v="45"/>
          </reference>
          <reference field="4" count="1" selected="0">
            <x v="28"/>
          </reference>
          <reference field="5" count="1">
            <x v="449"/>
          </reference>
        </references>
      </pivotArea>
    </format>
    <format dxfId="2896">
      <pivotArea dataOnly="0" labelOnly="1" fieldPosition="0">
        <references count="6">
          <reference field="0" count="1" selected="0">
            <x v="45"/>
          </reference>
          <reference field="1" count="1" selected="0">
            <x v="1"/>
          </reference>
          <reference field="2" count="1" selected="0">
            <x v="26"/>
          </reference>
          <reference field="3" count="1" selected="0">
            <x v="45"/>
          </reference>
          <reference field="4" count="1" selected="0">
            <x v="28"/>
          </reference>
          <reference field="5" count="1">
            <x v="472"/>
          </reference>
        </references>
      </pivotArea>
    </format>
    <format dxfId="2895">
      <pivotArea dataOnly="0" labelOnly="1" fieldPosition="0">
        <references count="6">
          <reference field="0" count="1" selected="0">
            <x v="45"/>
          </reference>
          <reference field="1" count="1" selected="0">
            <x v="1"/>
          </reference>
          <reference field="2" count="1" selected="0">
            <x v="27"/>
          </reference>
          <reference field="3" count="1" selected="0">
            <x v="45"/>
          </reference>
          <reference field="4" count="1" selected="0">
            <x v="28"/>
          </reference>
          <reference field="5" count="1">
            <x v="564"/>
          </reference>
        </references>
      </pivotArea>
    </format>
    <format dxfId="2894">
      <pivotArea dataOnly="0" labelOnly="1" fieldPosition="0">
        <references count="6">
          <reference field="0" count="1" selected="0">
            <x v="45"/>
          </reference>
          <reference field="1" count="1" selected="0">
            <x v="1"/>
          </reference>
          <reference field="2" count="1" selected="0">
            <x v="28"/>
          </reference>
          <reference field="3" count="1" selected="0">
            <x v="45"/>
          </reference>
          <reference field="4" count="1" selected="0">
            <x v="28"/>
          </reference>
          <reference field="5" count="1">
            <x v="465"/>
          </reference>
        </references>
      </pivotArea>
    </format>
    <format dxfId="2893">
      <pivotArea dataOnly="0" labelOnly="1" fieldPosition="0">
        <references count="6">
          <reference field="0" count="1" selected="0">
            <x v="45"/>
          </reference>
          <reference field="1" count="1" selected="0">
            <x v="1"/>
          </reference>
          <reference field="2" count="1" selected="0">
            <x v="30"/>
          </reference>
          <reference field="3" count="1" selected="0">
            <x v="45"/>
          </reference>
          <reference field="4" count="1" selected="0">
            <x v="28"/>
          </reference>
          <reference field="5" count="1">
            <x v="88"/>
          </reference>
        </references>
      </pivotArea>
    </format>
    <format dxfId="2892">
      <pivotArea dataOnly="0" labelOnly="1" fieldPosition="0">
        <references count="6">
          <reference field="0" count="1" selected="0">
            <x v="45"/>
          </reference>
          <reference field="1" count="1" selected="0">
            <x v="1"/>
          </reference>
          <reference field="2" count="1" selected="0">
            <x v="45"/>
          </reference>
          <reference field="3" count="1" selected="0">
            <x v="45"/>
          </reference>
          <reference field="4" count="1" selected="0">
            <x v="28"/>
          </reference>
          <reference field="5" count="1">
            <x v="776"/>
          </reference>
        </references>
      </pivotArea>
    </format>
    <format dxfId="2891">
      <pivotArea dataOnly="0" labelOnly="1" fieldPosition="0">
        <references count="6">
          <reference field="0" count="1" selected="0">
            <x v="45"/>
          </reference>
          <reference field="1" count="1" selected="0">
            <x v="2"/>
          </reference>
          <reference field="2" count="1" selected="0">
            <x v="14"/>
          </reference>
          <reference field="3" count="1" selected="0">
            <x v="45"/>
          </reference>
          <reference field="4" count="1" selected="0">
            <x v="80"/>
          </reference>
          <reference field="5" count="1">
            <x v="331"/>
          </reference>
        </references>
      </pivotArea>
    </format>
    <format dxfId="2890">
      <pivotArea dataOnly="0" labelOnly="1" fieldPosition="0">
        <references count="6">
          <reference field="0" count="1" selected="0">
            <x v="45"/>
          </reference>
          <reference field="1" count="1" selected="0">
            <x v="2"/>
          </reference>
          <reference field="2" count="1" selected="0">
            <x v="31"/>
          </reference>
          <reference field="3" count="1" selected="0">
            <x v="45"/>
          </reference>
          <reference field="4" count="1" selected="0">
            <x v="80"/>
          </reference>
          <reference field="5" count="1">
            <x v="259"/>
          </reference>
        </references>
      </pivotArea>
    </format>
    <format dxfId="2889">
      <pivotArea dataOnly="0" labelOnly="1" fieldPosition="0">
        <references count="6">
          <reference field="0" count="1" selected="0">
            <x v="45"/>
          </reference>
          <reference field="1" count="1" selected="0">
            <x v="2"/>
          </reference>
          <reference field="2" count="1" selected="0">
            <x v="34"/>
          </reference>
          <reference field="3" count="1" selected="0">
            <x v="45"/>
          </reference>
          <reference field="4" count="1" selected="0">
            <x v="80"/>
          </reference>
          <reference field="5" count="1">
            <x v="263"/>
          </reference>
        </references>
      </pivotArea>
    </format>
    <format dxfId="2888">
      <pivotArea dataOnly="0" labelOnly="1" fieldPosition="0">
        <references count="6">
          <reference field="0" count="1" selected="0">
            <x v="45"/>
          </reference>
          <reference field="1" count="1" selected="0">
            <x v="2"/>
          </reference>
          <reference field="2" count="1" selected="0">
            <x v="41"/>
          </reference>
          <reference field="3" count="1" selected="0">
            <x v="45"/>
          </reference>
          <reference field="4" count="1" selected="0">
            <x v="80"/>
          </reference>
          <reference field="5" count="1">
            <x v="266"/>
          </reference>
        </references>
      </pivotArea>
    </format>
    <format dxfId="2887">
      <pivotArea dataOnly="0" labelOnly="1" fieldPosition="0">
        <references count="6">
          <reference field="0" count="1" selected="0">
            <x v="45"/>
          </reference>
          <reference field="1" count="1" selected="0">
            <x v="3"/>
          </reference>
          <reference field="2" count="1" selected="0">
            <x v="4"/>
          </reference>
          <reference field="3" count="1" selected="0">
            <x v="45"/>
          </reference>
          <reference field="4" count="1" selected="0">
            <x v="76"/>
          </reference>
          <reference field="5" count="1">
            <x v="498"/>
          </reference>
        </references>
      </pivotArea>
    </format>
    <format dxfId="2886">
      <pivotArea dataOnly="0" labelOnly="1" fieldPosition="0">
        <references count="6">
          <reference field="0" count="1" selected="0">
            <x v="45"/>
          </reference>
          <reference field="1" count="1" selected="0">
            <x v="12"/>
          </reference>
          <reference field="2" count="1" selected="0">
            <x v="4"/>
          </reference>
          <reference field="3" count="1" selected="0">
            <x v="45"/>
          </reference>
          <reference field="4" count="1" selected="0">
            <x v="111"/>
          </reference>
          <reference field="5" count="1">
            <x v="758"/>
          </reference>
        </references>
      </pivotArea>
    </format>
    <format dxfId="2885">
      <pivotArea dataOnly="0" labelOnly="1" fieldPosition="0">
        <references count="6">
          <reference field="0" count="1" selected="0">
            <x v="45"/>
          </reference>
          <reference field="1" count="1" selected="0">
            <x v="12"/>
          </reference>
          <reference field="2" count="1" selected="0">
            <x v="6"/>
          </reference>
          <reference field="3" count="1" selected="0">
            <x v="45"/>
          </reference>
          <reference field="4" count="1" selected="0">
            <x v="111"/>
          </reference>
          <reference field="5" count="1">
            <x v="759"/>
          </reference>
        </references>
      </pivotArea>
    </format>
    <format dxfId="2884">
      <pivotArea dataOnly="0" labelOnly="1" fieldPosition="0">
        <references count="6">
          <reference field="0" count="1" selected="0">
            <x v="45"/>
          </reference>
          <reference field="1" count="1" selected="0">
            <x v="12"/>
          </reference>
          <reference field="2" count="1" selected="0">
            <x v="8"/>
          </reference>
          <reference field="3" count="1" selected="0">
            <x v="45"/>
          </reference>
          <reference field="4" count="1" selected="0">
            <x v="111"/>
          </reference>
          <reference field="5" count="1">
            <x v="777"/>
          </reference>
        </references>
      </pivotArea>
    </format>
    <format dxfId="2883">
      <pivotArea dataOnly="0" labelOnly="1" fieldPosition="0">
        <references count="6">
          <reference field="0" count="1" selected="0">
            <x v="45"/>
          </reference>
          <reference field="1" count="1" selected="0">
            <x v="13"/>
          </reference>
          <reference field="2" count="1" selected="0">
            <x v="31"/>
          </reference>
          <reference field="3" count="1" selected="0">
            <x v="45"/>
          </reference>
          <reference field="4" count="1" selected="0">
            <x v="112"/>
          </reference>
          <reference field="5" count="1">
            <x v="778"/>
          </reference>
        </references>
      </pivotArea>
    </format>
    <format dxfId="2882">
      <pivotArea dataOnly="0" labelOnly="1" fieldPosition="0">
        <references count="6">
          <reference field="0" count="1" selected="0">
            <x v="45"/>
          </reference>
          <reference field="1" count="1" selected="0">
            <x v="13"/>
          </reference>
          <reference field="2" count="1" selected="0">
            <x v="33"/>
          </reference>
          <reference field="3" count="1" selected="0">
            <x v="45"/>
          </reference>
          <reference field="4" count="1" selected="0">
            <x v="112"/>
          </reference>
          <reference field="5" count="2">
            <x v="760"/>
            <x v="779"/>
          </reference>
        </references>
      </pivotArea>
    </format>
    <format dxfId="2881">
      <pivotArea dataOnly="0" labelOnly="1" fieldPosition="0">
        <references count="6">
          <reference field="0" count="1" selected="0">
            <x v="45"/>
          </reference>
          <reference field="1" count="1" selected="0">
            <x v="13"/>
          </reference>
          <reference field="2" count="1" selected="0">
            <x v="34"/>
          </reference>
          <reference field="3" count="1" selected="0">
            <x v="45"/>
          </reference>
          <reference field="4" count="1" selected="0">
            <x v="112"/>
          </reference>
          <reference field="5" count="2">
            <x v="761"/>
            <x v="780"/>
          </reference>
        </references>
      </pivotArea>
    </format>
    <format dxfId="2880">
      <pivotArea dataOnly="0" labelOnly="1" fieldPosition="0">
        <references count="6">
          <reference field="0" count="1" selected="0">
            <x v="45"/>
          </reference>
          <reference field="1" count="1" selected="0">
            <x v="14"/>
          </reference>
          <reference field="2" count="1" selected="0">
            <x v="4"/>
          </reference>
          <reference field="3" count="1" selected="0">
            <x v="45"/>
          </reference>
          <reference field="4" count="1" selected="0">
            <x v="113"/>
          </reference>
          <reference field="5" count="1">
            <x v="765"/>
          </reference>
        </references>
      </pivotArea>
    </format>
    <format dxfId="2879">
      <pivotArea dataOnly="0" labelOnly="1" fieldPosition="0">
        <references count="6">
          <reference field="0" count="1" selected="0">
            <x v="45"/>
          </reference>
          <reference field="1" count="1" selected="0">
            <x v="14"/>
          </reference>
          <reference field="2" count="1" selected="0">
            <x v="6"/>
          </reference>
          <reference field="3" count="1" selected="0">
            <x v="45"/>
          </reference>
          <reference field="4" count="1" selected="0">
            <x v="113"/>
          </reference>
          <reference field="5" count="1">
            <x v="762"/>
          </reference>
        </references>
      </pivotArea>
    </format>
    <format dxfId="2878">
      <pivotArea dataOnly="0" labelOnly="1" fieldPosition="0">
        <references count="6">
          <reference field="0" count="1" selected="0">
            <x v="45"/>
          </reference>
          <reference field="1" count="1" selected="0">
            <x v="14"/>
          </reference>
          <reference field="2" count="1" selected="0">
            <x v="11"/>
          </reference>
          <reference field="3" count="1" selected="0">
            <x v="45"/>
          </reference>
          <reference field="4" count="1" selected="0">
            <x v="113"/>
          </reference>
          <reference field="5" count="1">
            <x v="781"/>
          </reference>
        </references>
      </pivotArea>
    </format>
    <format dxfId="2877">
      <pivotArea dataOnly="0" labelOnly="1" fieldPosition="0">
        <references count="6">
          <reference field="0" count="1" selected="0">
            <x v="45"/>
          </reference>
          <reference field="1" count="1" selected="0">
            <x v="14"/>
          </reference>
          <reference field="2" count="1" selected="0">
            <x v="16"/>
          </reference>
          <reference field="3" count="1" selected="0">
            <x v="45"/>
          </reference>
          <reference field="4" count="1" selected="0">
            <x v="113"/>
          </reference>
          <reference field="5" count="1">
            <x v="763"/>
          </reference>
        </references>
      </pivotArea>
    </format>
    <format dxfId="2876">
      <pivotArea dataOnly="0" labelOnly="1" fieldPosition="0">
        <references count="6">
          <reference field="0" count="1" selected="0">
            <x v="45"/>
          </reference>
          <reference field="1" count="1" selected="0">
            <x v="14"/>
          </reference>
          <reference field="2" count="1" selected="0">
            <x v="18"/>
          </reference>
          <reference field="3" count="1" selected="0">
            <x v="45"/>
          </reference>
          <reference field="4" count="1" selected="0">
            <x v="113"/>
          </reference>
          <reference field="5" count="1">
            <x v="764"/>
          </reference>
        </references>
      </pivotArea>
    </format>
    <format dxfId="2875">
      <pivotArea dataOnly="0" labelOnly="1" fieldPosition="0">
        <references count="6">
          <reference field="0" count="1" selected="0">
            <x v="46"/>
          </reference>
          <reference field="1" count="1" selected="0">
            <x v="1"/>
          </reference>
          <reference field="2" count="1" selected="0">
            <x v="4"/>
          </reference>
          <reference field="3" count="1" selected="0">
            <x v="46"/>
          </reference>
          <reference field="4" count="1" selected="0">
            <x v="28"/>
          </reference>
          <reference field="5" count="1">
            <x v="467"/>
          </reference>
        </references>
      </pivotArea>
    </format>
    <format dxfId="2874">
      <pivotArea dataOnly="0" labelOnly="1" fieldPosition="0">
        <references count="6">
          <reference field="0" count="1" selected="0">
            <x v="46"/>
          </reference>
          <reference field="1" count="1" selected="0">
            <x v="1"/>
          </reference>
          <reference field="2" count="1" selected="0">
            <x v="6"/>
          </reference>
          <reference field="3" count="1" selected="0">
            <x v="46"/>
          </reference>
          <reference field="4" count="1" selected="0">
            <x v="28"/>
          </reference>
          <reference field="5" count="1">
            <x v="460"/>
          </reference>
        </references>
      </pivotArea>
    </format>
    <format dxfId="2873">
      <pivotArea dataOnly="0" labelOnly="1" fieldPosition="0">
        <references count="6">
          <reference field="0" count="1" selected="0">
            <x v="46"/>
          </reference>
          <reference field="1" count="1" selected="0">
            <x v="1"/>
          </reference>
          <reference field="2" count="1" selected="0">
            <x v="12"/>
          </reference>
          <reference field="3" count="1" selected="0">
            <x v="46"/>
          </reference>
          <reference field="4" count="1" selected="0">
            <x v="28"/>
          </reference>
          <reference field="5" count="1">
            <x v="461"/>
          </reference>
        </references>
      </pivotArea>
    </format>
    <format dxfId="2872">
      <pivotArea dataOnly="0" labelOnly="1" fieldPosition="0">
        <references count="6">
          <reference field="0" count="1" selected="0">
            <x v="46"/>
          </reference>
          <reference field="1" count="1" selected="0">
            <x v="1"/>
          </reference>
          <reference field="2" count="1" selected="0">
            <x v="14"/>
          </reference>
          <reference field="3" count="1" selected="0">
            <x v="46"/>
          </reference>
          <reference field="4" count="1" selected="0">
            <x v="28"/>
          </reference>
          <reference field="5" count="1">
            <x v="451"/>
          </reference>
        </references>
      </pivotArea>
    </format>
    <format dxfId="2871">
      <pivotArea dataOnly="0" labelOnly="1" fieldPosition="0">
        <references count="6">
          <reference field="0" count="1" selected="0">
            <x v="46"/>
          </reference>
          <reference field="1" count="1" selected="0">
            <x v="1"/>
          </reference>
          <reference field="2" count="1" selected="0">
            <x v="15"/>
          </reference>
          <reference field="3" count="1" selected="0">
            <x v="46"/>
          </reference>
          <reference field="4" count="1" selected="0">
            <x v="28"/>
          </reference>
          <reference field="5" count="1">
            <x v="458"/>
          </reference>
        </references>
      </pivotArea>
    </format>
    <format dxfId="2870">
      <pivotArea dataOnly="0" labelOnly="1" fieldPosition="0">
        <references count="6">
          <reference field="0" count="1" selected="0">
            <x v="46"/>
          </reference>
          <reference field="1" count="1" selected="0">
            <x v="1"/>
          </reference>
          <reference field="2" count="1" selected="0">
            <x v="18"/>
          </reference>
          <reference field="3" count="1" selected="0">
            <x v="46"/>
          </reference>
          <reference field="4" count="1" selected="0">
            <x v="28"/>
          </reference>
          <reference field="5" count="1">
            <x v="447"/>
          </reference>
        </references>
      </pivotArea>
    </format>
    <format dxfId="2869">
      <pivotArea dataOnly="0" labelOnly="1" fieldPosition="0">
        <references count="6">
          <reference field="0" count="1" selected="0">
            <x v="46"/>
          </reference>
          <reference field="1" count="1" selected="0">
            <x v="1"/>
          </reference>
          <reference field="2" count="1" selected="0">
            <x v="19"/>
          </reference>
          <reference field="3" count="1" selected="0">
            <x v="46"/>
          </reference>
          <reference field="4" count="1" selected="0">
            <x v="28"/>
          </reference>
          <reference field="5" count="1">
            <x v="450"/>
          </reference>
        </references>
      </pivotArea>
    </format>
    <format dxfId="2868">
      <pivotArea dataOnly="0" labelOnly="1" fieldPosition="0">
        <references count="6">
          <reference field="0" count="1" selected="0">
            <x v="46"/>
          </reference>
          <reference field="1" count="1" selected="0">
            <x v="1"/>
          </reference>
          <reference field="2" count="1" selected="0">
            <x v="20"/>
          </reference>
          <reference field="3" count="1" selected="0">
            <x v="46"/>
          </reference>
          <reference field="4" count="1" selected="0">
            <x v="28"/>
          </reference>
          <reference field="5" count="1">
            <x v="468"/>
          </reference>
        </references>
      </pivotArea>
    </format>
    <format dxfId="2867">
      <pivotArea dataOnly="0" labelOnly="1" fieldPosition="0">
        <references count="6">
          <reference field="0" count="1" selected="0">
            <x v="46"/>
          </reference>
          <reference field="1" count="1" selected="0">
            <x v="1"/>
          </reference>
          <reference field="2" count="1" selected="0">
            <x v="24"/>
          </reference>
          <reference field="3" count="1" selected="0">
            <x v="46"/>
          </reference>
          <reference field="4" count="1" selected="0">
            <x v="28"/>
          </reference>
          <reference field="5" count="1">
            <x v="449"/>
          </reference>
        </references>
      </pivotArea>
    </format>
    <format dxfId="2866">
      <pivotArea dataOnly="0" labelOnly="1" fieldPosition="0">
        <references count="6">
          <reference field="0" count="1" selected="0">
            <x v="46"/>
          </reference>
          <reference field="1" count="1" selected="0">
            <x v="1"/>
          </reference>
          <reference field="2" count="1" selected="0">
            <x v="26"/>
          </reference>
          <reference field="3" count="1" selected="0">
            <x v="46"/>
          </reference>
          <reference field="4" count="1" selected="0">
            <x v="28"/>
          </reference>
          <reference field="5" count="1">
            <x v="472"/>
          </reference>
        </references>
      </pivotArea>
    </format>
    <format dxfId="2865">
      <pivotArea dataOnly="0" labelOnly="1" fieldPosition="0">
        <references count="6">
          <reference field="0" count="1" selected="0">
            <x v="46"/>
          </reference>
          <reference field="1" count="1" selected="0">
            <x v="1"/>
          </reference>
          <reference field="2" count="1" selected="0">
            <x v="27"/>
          </reference>
          <reference field="3" count="1" selected="0">
            <x v="46"/>
          </reference>
          <reference field="4" count="1" selected="0">
            <x v="28"/>
          </reference>
          <reference field="5" count="1">
            <x v="564"/>
          </reference>
        </references>
      </pivotArea>
    </format>
    <format dxfId="2864">
      <pivotArea dataOnly="0" labelOnly="1" fieldPosition="0">
        <references count="6">
          <reference field="0" count="1" selected="0">
            <x v="46"/>
          </reference>
          <reference field="1" count="1" selected="0">
            <x v="1"/>
          </reference>
          <reference field="2" count="1" selected="0">
            <x v="28"/>
          </reference>
          <reference field="3" count="1" selected="0">
            <x v="46"/>
          </reference>
          <reference field="4" count="1" selected="0">
            <x v="28"/>
          </reference>
          <reference field="5" count="1">
            <x v="465"/>
          </reference>
        </references>
      </pivotArea>
    </format>
    <format dxfId="2863">
      <pivotArea dataOnly="0" labelOnly="1" fieldPosition="0">
        <references count="6">
          <reference field="0" count="1" selected="0">
            <x v="46"/>
          </reference>
          <reference field="1" count="1" selected="0">
            <x v="1"/>
          </reference>
          <reference field="2" count="1" selected="0">
            <x v="30"/>
          </reference>
          <reference field="3" count="1" selected="0">
            <x v="46"/>
          </reference>
          <reference field="4" count="1" selected="0">
            <x v="28"/>
          </reference>
          <reference field="5" count="1">
            <x v="88"/>
          </reference>
        </references>
      </pivotArea>
    </format>
    <format dxfId="2862">
      <pivotArea dataOnly="0" labelOnly="1" fieldPosition="0">
        <references count="6">
          <reference field="0" count="1" selected="0">
            <x v="46"/>
          </reference>
          <reference field="1" count="1" selected="0">
            <x v="1"/>
          </reference>
          <reference field="2" count="1" selected="0">
            <x v="45"/>
          </reference>
          <reference field="3" count="1" selected="0">
            <x v="46"/>
          </reference>
          <reference field="4" count="1" selected="0">
            <x v="28"/>
          </reference>
          <reference field="5" count="1">
            <x v="464"/>
          </reference>
        </references>
      </pivotArea>
    </format>
    <format dxfId="2861">
      <pivotArea dataOnly="0" labelOnly="1" fieldPosition="0">
        <references count="6">
          <reference field="0" count="1" selected="0">
            <x v="46"/>
          </reference>
          <reference field="1" count="1" selected="0">
            <x v="2"/>
          </reference>
          <reference field="2" count="1" selected="0">
            <x v="31"/>
          </reference>
          <reference field="3" count="1" selected="0">
            <x v="46"/>
          </reference>
          <reference field="4" count="1" selected="0">
            <x v="80"/>
          </reference>
          <reference field="5" count="1">
            <x v="259"/>
          </reference>
        </references>
      </pivotArea>
    </format>
    <format dxfId="2860">
      <pivotArea dataOnly="0" labelOnly="1" fieldPosition="0">
        <references count="6">
          <reference field="0" count="1" selected="0">
            <x v="46"/>
          </reference>
          <reference field="1" count="1" selected="0">
            <x v="2"/>
          </reference>
          <reference field="2" count="1" selected="0">
            <x v="34"/>
          </reference>
          <reference field="3" count="1" selected="0">
            <x v="46"/>
          </reference>
          <reference field="4" count="1" selected="0">
            <x v="80"/>
          </reference>
          <reference field="5" count="1">
            <x v="263"/>
          </reference>
        </references>
      </pivotArea>
    </format>
    <format dxfId="2859">
      <pivotArea dataOnly="0" labelOnly="1" fieldPosition="0">
        <references count="6">
          <reference field="0" count="1" selected="0">
            <x v="46"/>
          </reference>
          <reference field="1" count="1" selected="0">
            <x v="3"/>
          </reference>
          <reference field="2" count="1" selected="0">
            <x v="4"/>
          </reference>
          <reference field="3" count="1" selected="0">
            <x v="46"/>
          </reference>
          <reference field="4" count="1" selected="0">
            <x v="76"/>
          </reference>
          <reference field="5" count="1">
            <x v="498"/>
          </reference>
        </references>
      </pivotArea>
    </format>
    <format dxfId="2858">
      <pivotArea dataOnly="0" labelOnly="1" fieldPosition="0">
        <references count="6">
          <reference field="0" count="1" selected="0">
            <x v="46"/>
          </reference>
          <reference field="1" count="1" selected="0">
            <x v="3"/>
          </reference>
          <reference field="2" count="1" selected="0">
            <x v="10"/>
          </reference>
          <reference field="3" count="1" selected="0">
            <x v="46"/>
          </reference>
          <reference field="4" count="1" selected="0">
            <x v="76"/>
          </reference>
          <reference field="5" count="1">
            <x v="505"/>
          </reference>
        </references>
      </pivotArea>
    </format>
    <format dxfId="2857">
      <pivotArea dataOnly="0" labelOnly="1" fieldPosition="0">
        <references count="6">
          <reference field="0" count="1" selected="0">
            <x v="46"/>
          </reference>
          <reference field="1" count="1" selected="0">
            <x v="4"/>
          </reference>
          <reference field="2" count="1" selected="0">
            <x v="6"/>
          </reference>
          <reference field="3" count="1" selected="0">
            <x v="46"/>
          </reference>
          <reference field="4" count="1" selected="0">
            <x v="114"/>
          </reference>
          <reference field="5" count="1">
            <x v="766"/>
          </reference>
        </references>
      </pivotArea>
    </format>
    <format dxfId="2856">
      <pivotArea dataOnly="0" labelOnly="1" fieldPosition="0">
        <references count="6">
          <reference field="0" count="1" selected="0">
            <x v="46"/>
          </reference>
          <reference field="1" count="1" selected="0">
            <x v="4"/>
          </reference>
          <reference field="2" count="1" selected="0">
            <x v="10"/>
          </reference>
          <reference field="3" count="1" selected="0">
            <x v="46"/>
          </reference>
          <reference field="4" count="1" selected="0">
            <x v="114"/>
          </reference>
          <reference field="5" count="1">
            <x v="767"/>
          </reference>
        </references>
      </pivotArea>
    </format>
    <format dxfId="2855">
      <pivotArea dataOnly="0" labelOnly="1" fieldPosition="0">
        <references count="6">
          <reference field="0" count="1" selected="0">
            <x v="46"/>
          </reference>
          <reference field="1" count="1" selected="0">
            <x v="6"/>
          </reference>
          <reference field="2" count="1" selected="0">
            <x v="8"/>
          </reference>
          <reference field="3" count="1" selected="0">
            <x v="46"/>
          </reference>
          <reference field="4" count="1" selected="0">
            <x v="117"/>
          </reference>
          <reference field="5" count="1">
            <x v="783"/>
          </reference>
        </references>
      </pivotArea>
    </format>
    <format dxfId="2854">
      <pivotArea dataOnly="0" labelOnly="1" fieldPosition="0">
        <references count="6">
          <reference field="0" count="1" selected="0">
            <x v="46"/>
          </reference>
          <reference field="1" count="1" selected="0">
            <x v="6"/>
          </reference>
          <reference field="2" count="1" selected="0">
            <x v="11"/>
          </reference>
          <reference field="3" count="1" selected="0">
            <x v="46"/>
          </reference>
          <reference field="4" count="1" selected="0">
            <x v="117"/>
          </reference>
          <reference field="5" count="1">
            <x v="771"/>
          </reference>
        </references>
      </pivotArea>
    </format>
    <format dxfId="2853">
      <pivotArea dataOnly="0" labelOnly="1" fieldPosition="0">
        <references count="6">
          <reference field="0" count="1" selected="0">
            <x v="46"/>
          </reference>
          <reference field="1" count="1" selected="0">
            <x v="6"/>
          </reference>
          <reference field="2" count="1" selected="0">
            <x v="16"/>
          </reference>
          <reference field="3" count="1" selected="0">
            <x v="46"/>
          </reference>
          <reference field="4" count="1" selected="0">
            <x v="117"/>
          </reference>
          <reference field="5" count="1">
            <x v="773"/>
          </reference>
        </references>
      </pivotArea>
    </format>
    <format dxfId="2852">
      <pivotArea dataOnly="0" labelOnly="1" fieldPosition="0">
        <references count="6">
          <reference field="0" count="1" selected="0">
            <x v="46"/>
          </reference>
          <reference field="1" count="1" selected="0">
            <x v="6"/>
          </reference>
          <reference field="2" count="1" selected="0">
            <x v="28"/>
          </reference>
          <reference field="3" count="1" selected="0">
            <x v="46"/>
          </reference>
          <reference field="4" count="1" selected="0">
            <x v="117"/>
          </reference>
          <reference field="5" count="1">
            <x v="770"/>
          </reference>
        </references>
      </pivotArea>
    </format>
    <format dxfId="2851">
      <pivotArea dataOnly="0" labelOnly="1" fieldPosition="0">
        <references count="6">
          <reference field="0" count="1" selected="0">
            <x v="46"/>
          </reference>
          <reference field="1" count="1" selected="0">
            <x v="6"/>
          </reference>
          <reference field="2" count="1" selected="0">
            <x v="31"/>
          </reference>
          <reference field="3" count="1" selected="0">
            <x v="46"/>
          </reference>
          <reference field="4" count="1" selected="0">
            <x v="117"/>
          </reference>
          <reference field="5" count="1">
            <x v="782"/>
          </reference>
        </references>
      </pivotArea>
    </format>
    <format dxfId="2850">
      <pivotArea dataOnly="0" labelOnly="1" fieldPosition="0">
        <references count="6">
          <reference field="0" count="1" selected="0">
            <x v="46"/>
          </reference>
          <reference field="1" count="1" selected="0">
            <x v="8"/>
          </reference>
          <reference field="2" count="1" selected="0">
            <x v="10"/>
          </reference>
          <reference field="3" count="1" selected="0">
            <x v="46"/>
          </reference>
          <reference field="4" count="1" selected="0">
            <x v="115"/>
          </reference>
          <reference field="5" count="1">
            <x v="768"/>
          </reference>
        </references>
      </pivotArea>
    </format>
    <format dxfId="2849">
      <pivotArea dataOnly="0" labelOnly="1" fieldPosition="0">
        <references count="6">
          <reference field="0" count="1" selected="0">
            <x v="46"/>
          </reference>
          <reference field="1" count="1" selected="0">
            <x v="8"/>
          </reference>
          <reference field="2" count="1" selected="0">
            <x v="20"/>
          </reference>
          <reference field="3" count="1" selected="0">
            <x v="46"/>
          </reference>
          <reference field="4" count="1" selected="0">
            <x v="115"/>
          </reference>
          <reference field="5" count="1">
            <x v="772"/>
          </reference>
        </references>
      </pivotArea>
    </format>
    <format dxfId="2848">
      <pivotArea dataOnly="0" labelOnly="1" fieldPosition="0">
        <references count="6">
          <reference field="0" count="1" selected="0">
            <x v="46"/>
          </reference>
          <reference field="1" count="1" selected="0">
            <x v="11"/>
          </reference>
          <reference field="2" count="1" selected="0">
            <x v="12"/>
          </reference>
          <reference field="3" count="1" selected="0">
            <x v="46"/>
          </reference>
          <reference field="4" count="1" selected="0">
            <x v="116"/>
          </reference>
          <reference field="5" count="1">
            <x v="769"/>
          </reference>
        </references>
      </pivotArea>
    </format>
    <format dxfId="2847">
      <pivotArea field="4" type="button" dataOnly="0" labelOnly="1" outline="0" axis="axisRow" fieldPosition="3"/>
    </format>
    <format dxfId="2846">
      <pivotArea outline="0" collapsedLevelsAreSubtotals="1" fieldPosition="0"/>
    </format>
    <format dxfId="2845">
      <pivotArea dataOnly="0" labelOnly="1" outline="0" axis="axisValues" fieldPosition="0"/>
    </format>
    <format dxfId="2844">
      <pivotArea field="3" type="button" dataOnly="0" labelOnly="1" outline="0" axis="axisRow" fieldPosition="1"/>
    </format>
    <format dxfId="2843">
      <pivotArea field="3" type="button" dataOnly="0" labelOnly="1" outline="0" axis="axisRow" fieldPosition="1"/>
    </format>
    <format dxfId="2842">
      <pivotArea field="4" type="button" dataOnly="0" labelOnly="1" outline="0" axis="axisRow" fieldPosition="3"/>
    </format>
    <format dxfId="2841">
      <pivotArea field="4" type="button" dataOnly="0" labelOnly="1" outline="0" axis="axisRow" fieldPosition="3"/>
    </format>
  </format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1" cacheId="12"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303"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7">
        <item x="0"/>
        <item x="1"/>
        <item x="2"/>
        <item x="8"/>
        <item x="9"/>
        <item x="19"/>
        <item x="3"/>
        <item x="4"/>
        <item x="5"/>
        <item x="17"/>
        <item x="6"/>
        <item x="7"/>
        <item x="30"/>
        <item x="13"/>
        <item x="29"/>
        <item x="25"/>
        <item x="18"/>
        <item x="24"/>
        <item x="23"/>
        <item x="10"/>
        <item x="15"/>
        <item x="12"/>
        <item x="11"/>
        <item x="16"/>
        <item x="26"/>
        <item x="27"/>
        <item x="14"/>
        <item m="1" x="31"/>
        <item m="1" x="32"/>
        <item m="1" x="35"/>
        <item m="1" x="36"/>
        <item m="1" x="33"/>
        <item m="1" x="34"/>
        <item x="20"/>
        <item x="21"/>
        <item x="22"/>
        <item x="28"/>
      </items>
    </pivotField>
    <pivotField compact="0"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09">
        <item m="1" x="240"/>
        <item m="1" x="267"/>
        <item m="1" x="239"/>
        <item m="1" x="301"/>
        <item m="1" x="284"/>
        <item m="1" x="306"/>
        <item x="57"/>
        <item m="1" x="194"/>
        <item m="1" x="168"/>
        <item m="1" x="268"/>
        <item m="1" x="144"/>
        <item m="1" x="295"/>
        <item x="47"/>
        <item m="1" x="275"/>
        <item m="1" x="199"/>
        <item x="27"/>
        <item x="15"/>
        <item m="1" x="187"/>
        <item x="89"/>
        <item m="1" x="188"/>
        <item m="1" x="246"/>
        <item m="1" x="124"/>
        <item x="90"/>
        <item m="1" x="173"/>
        <item m="1" x="244"/>
        <item m="1" x="233"/>
        <item m="1" x="203"/>
        <item m="1" x="115"/>
        <item x="6"/>
        <item m="1" x="207"/>
        <item m="1" x="302"/>
        <item m="1" x="277"/>
        <item x="0"/>
        <item m="1" x="183"/>
        <item m="1" x="134"/>
        <item x="16"/>
        <item x="29"/>
        <item m="1" x="128"/>
        <item m="1" x="286"/>
        <item m="1" x="138"/>
        <item m="1" x="221"/>
        <item m="1" x="140"/>
        <item m="1" x="139"/>
        <item m="1" x="237"/>
        <item m="1" x="195"/>
        <item m="1" x="254"/>
        <item m="1" x="198"/>
        <item m="1" x="158"/>
        <item x="59"/>
        <item m="1" x="247"/>
        <item m="1" x="159"/>
        <item x="102"/>
        <item m="1" x="165"/>
        <item m="1" x="182"/>
        <item m="1" x="283"/>
        <item m="1" x="300"/>
        <item m="1" x="255"/>
        <item m="1" x="272"/>
        <item m="1" x="171"/>
        <item m="1" x="280"/>
        <item x="60"/>
        <item x="54"/>
        <item m="1" x="253"/>
        <item x="97"/>
        <item x="52"/>
        <item m="1" x="294"/>
        <item m="1" x="133"/>
        <item x="58"/>
        <item m="1" x="121"/>
        <item m="1" x="241"/>
        <item m="1" x="279"/>
        <item x="3"/>
        <item m="1" x="222"/>
        <item x="61"/>
        <item m="1" x="305"/>
        <item m="1" x="185"/>
        <item m="1" x="193"/>
        <item m="1" x="248"/>
        <item x="93"/>
        <item m="1" x="135"/>
        <item x="12"/>
        <item m="1" x="149"/>
        <item m="1" x="147"/>
        <item m="1" x="210"/>
        <item x="78"/>
        <item m="1" x="303"/>
        <item m="1" x="167"/>
        <item m="1" x="298"/>
        <item x="110"/>
        <item m="1" x="142"/>
        <item m="1" x="201"/>
        <item m="1" x="118"/>
        <item m="1" x="117"/>
        <item m="1" x="263"/>
        <item x="23"/>
        <item m="1" x="299"/>
        <item x="106"/>
        <item x="17"/>
        <item x="21"/>
        <item m="1" x="172"/>
        <item m="1" x="180"/>
        <item x="28"/>
        <item m="1" x="219"/>
        <item x="62"/>
        <item x="10"/>
        <item x="70"/>
        <item m="1" x="126"/>
        <item x="99"/>
        <item m="1" x="234"/>
        <item m="1" x="132"/>
        <item m="1" x="243"/>
        <item m="1" x="148"/>
        <item m="1" x="228"/>
        <item m="1" x="212"/>
        <item m="1" x="231"/>
        <item m="1" x="150"/>
        <item x="79"/>
        <item m="1" x="119"/>
        <item x="71"/>
        <item m="1" x="161"/>
        <item m="1" x="282"/>
        <item x="50"/>
        <item m="1" x="202"/>
        <item m="1" x="250"/>
        <item x="67"/>
        <item x="75"/>
        <item x="66"/>
        <item x="55"/>
        <item m="1" x="260"/>
        <item m="1" x="262"/>
        <item m="1" x="266"/>
        <item x="84"/>
        <item m="1" x="278"/>
        <item m="1" x="238"/>
        <item m="1" x="196"/>
        <item m="1" x="213"/>
        <item x="80"/>
        <item m="1" x="220"/>
        <item x="30"/>
        <item x="74"/>
        <item m="1" x="226"/>
        <item m="1" x="251"/>
        <item m="1" x="292"/>
        <item m="1" x="190"/>
        <item x="2"/>
        <item m="1" x="293"/>
        <item m="1" x="230"/>
        <item m="1" x="289"/>
        <item x="43"/>
        <item m="1" x="288"/>
        <item m="1" x="174"/>
        <item x="1"/>
        <item m="1" x="123"/>
        <item m="1" x="197"/>
        <item m="1" x="304"/>
        <item x="51"/>
        <item m="1" x="151"/>
        <item m="1" x="204"/>
        <item m="1" x="265"/>
        <item m="1" x="249"/>
        <item m="1" x="177"/>
        <item m="1" x="157"/>
        <item m="1" x="176"/>
        <item m="1" x="129"/>
        <item x="108"/>
        <item m="1" x="252"/>
        <item m="1" x="223"/>
        <item m="1" x="258"/>
        <item m="1" x="186"/>
        <item m="1" x="225"/>
        <item m="1" x="261"/>
        <item x="14"/>
        <item m="1" x="131"/>
        <item x="53"/>
        <item x="72"/>
        <item m="1" x="296"/>
        <item m="1" x="169"/>
        <item m="1" x="113"/>
        <item m="1" x="217"/>
        <item m="1" x="156"/>
        <item m="1" x="153"/>
        <item m="1" x="256"/>
        <item m="1" x="160"/>
        <item m="1" x="235"/>
        <item x="56"/>
        <item m="1" x="206"/>
        <item x="5"/>
        <item m="1" x="125"/>
        <item m="1" x="189"/>
        <item m="1" x="218"/>
        <item m="1" x="191"/>
        <item m="1" x="154"/>
        <item x="73"/>
        <item m="1" x="245"/>
        <item m="1" x="145"/>
        <item x="76"/>
        <item x="92"/>
        <item m="1" x="307"/>
        <item x="33"/>
        <item x="34"/>
        <item m="1" x="236"/>
        <item x="35"/>
        <item m="1" x="276"/>
        <item x="36"/>
        <item x="37"/>
        <item m="1" x="242"/>
        <item m="1" x="116"/>
        <item m="1" x="274"/>
        <item m="1" x="227"/>
        <item m="1" x="200"/>
        <item m="1" x="175"/>
        <item m="1" x="114"/>
        <item m="1" x="271"/>
        <item m="1" x="270"/>
        <item x="45"/>
        <item m="1" x="178"/>
        <item m="1" x="257"/>
        <item m="1" x="130"/>
        <item m="1" x="287"/>
        <item m="1" x="297"/>
        <item m="1" x="141"/>
        <item m="1" x="146"/>
        <item m="1" x="162"/>
        <item m="1" x="163"/>
        <item m="1" x="164"/>
        <item m="1" x="281"/>
        <item m="1" x="184"/>
        <item m="1" x="179"/>
        <item m="1" x="136"/>
        <item m="1" x="291"/>
        <item m="1" x="264"/>
        <item m="1" x="181"/>
        <item m="1" x="205"/>
        <item m="1" x="224"/>
        <item m="1" x="215"/>
        <item m="1" x="232"/>
        <item m="1" x="273"/>
        <item x="77"/>
        <item m="1" x="214"/>
        <item m="1" x="137"/>
        <item m="1" x="152"/>
        <item m="1" x="155"/>
        <item m="1" x="120"/>
        <item m="1" x="209"/>
        <item m="1" x="211"/>
        <item m="1" x="285"/>
        <item m="1" x="170"/>
        <item m="1" x="122"/>
        <item m="1" x="229"/>
        <item x="18"/>
        <item x="19"/>
        <item m="1" x="259"/>
        <item m="1" x="290"/>
        <item m="1" x="127"/>
        <item x="20"/>
        <item m="1" x="143"/>
        <item m="1" x="269"/>
        <item m="1" x="208"/>
        <item x="41"/>
        <item x="42"/>
        <item x="44"/>
        <item x="46"/>
        <item x="48"/>
        <item x="49"/>
        <item m="1" x="216"/>
        <item x="63"/>
        <item x="64"/>
        <item x="65"/>
        <item x="68"/>
        <item x="69"/>
        <item x="81"/>
        <item x="82"/>
        <item x="83"/>
        <item x="88"/>
        <item m="1" x="166"/>
        <item x="96"/>
        <item x="100"/>
        <item x="101"/>
        <item x="104"/>
        <item x="111"/>
        <item m="1" x="192"/>
        <item x="112"/>
        <item x="4"/>
        <item x="7"/>
        <item x="8"/>
        <item x="13"/>
        <item x="9"/>
        <item x="11"/>
        <item x="24"/>
        <item x="26"/>
        <item x="25"/>
        <item x="38"/>
        <item x="39"/>
        <item x="40"/>
        <item x="85"/>
        <item x="86"/>
        <item x="87"/>
        <item x="91"/>
        <item x="94"/>
        <item x="95"/>
        <item x="98"/>
        <item x="103"/>
        <item x="105"/>
        <item x="107"/>
        <item x="109"/>
        <item x="31"/>
        <item x="32"/>
        <item x="22"/>
        <item t="default"/>
      </items>
    </pivotField>
    <pivotField name="Kegiatan/Sasaran/Output" outline="0" showAll="0" defaultSubtotal="0">
      <items count="1764">
        <item m="1" x="1683"/>
        <item m="1" x="1278"/>
        <item x="323"/>
        <item m="1" x="941"/>
        <item m="1" x="1430"/>
        <item m="1" x="1375"/>
        <item m="1" x="773"/>
        <item m="1" x="1743"/>
        <item m="1" x="1717"/>
        <item m="1" x="1062"/>
        <item m="1" x="1421"/>
        <item m="1" x="738"/>
        <item m="1" x="1568"/>
        <item m="1" x="743"/>
        <item m="1" x="1266"/>
        <item m="1" x="1126"/>
        <item m="1" x="1085"/>
        <item m="1" x="834"/>
        <item m="1" x="1543"/>
        <item m="1" x="872"/>
        <item m="1" x="1598"/>
        <item x="463"/>
        <item m="1" x="1188"/>
        <item x="539"/>
        <item m="1" x="1719"/>
        <item m="1" x="1496"/>
        <item x="687"/>
        <item x="678"/>
        <item x="501"/>
        <item m="1" x="1659"/>
        <item x="569"/>
        <item m="1" x="1601"/>
        <item m="1" x="1586"/>
        <item m="1" x="1595"/>
        <item m="1" x="1047"/>
        <item m="1" x="1169"/>
        <item m="1" x="886"/>
        <item x="229"/>
        <item x="192"/>
        <item x="478"/>
        <item x="342"/>
        <item x="341"/>
        <item x="343"/>
        <item m="1" x="972"/>
        <item m="1" x="1011"/>
        <item x="226"/>
        <item m="1" x="1114"/>
        <item m="1" x="1096"/>
        <item m="1" x="1377"/>
        <item m="1" x="1738"/>
        <item m="1" x="1225"/>
        <item x="490"/>
        <item m="1" x="766"/>
        <item m="1" x="1760"/>
        <item m="1" x="1698"/>
        <item m="1" x="1163"/>
        <item m="1" x="1363"/>
        <item x="472"/>
        <item m="1" x="1000"/>
        <item m="1" x="1443"/>
        <item m="1" x="1516"/>
        <item m="1" x="1116"/>
        <item m="1" x="1669"/>
        <item m="1" x="1613"/>
        <item m="1" x="1503"/>
        <item m="1" x="769"/>
        <item m="1" x="909"/>
        <item x="185"/>
        <item m="1" x="1513"/>
        <item m="1" x="1650"/>
        <item m="1" x="1067"/>
        <item m="1" x="1105"/>
        <item m="1" x="809"/>
        <item m="1" x="1147"/>
        <item x="675"/>
        <item m="1" x="1533"/>
        <item m="1" x="1031"/>
        <item m="1" x="1666"/>
        <item m="1" x="1081"/>
        <item m="1" x="1739"/>
        <item x="578"/>
        <item x="222"/>
        <item m="1" x="978"/>
        <item x="465"/>
        <item m="1" x="1366"/>
        <item m="1" x="986"/>
        <item x="500"/>
        <item x="677"/>
        <item x="497"/>
        <item m="1" x="1207"/>
        <item m="1" x="708"/>
        <item m="1" x="1238"/>
        <item m="1" x="1460"/>
        <item m="1" x="1500"/>
        <item m="1" x="842"/>
        <item x="545"/>
        <item m="1" x="1273"/>
        <item m="1" x="1504"/>
        <item m="1" x="1592"/>
        <item m="1" x="1224"/>
        <item x="468"/>
        <item m="1" x="1249"/>
        <item m="1" x="1237"/>
        <item m="1" x="1139"/>
        <item x="587"/>
        <item m="1" x="1627"/>
        <item m="1" x="1644"/>
        <item m="1" x="1437"/>
        <item m="1" x="813"/>
        <item m="1" x="1084"/>
        <item m="1" x="1060"/>
        <item x="13"/>
        <item x="305"/>
        <item m="1" x="1030"/>
        <item m="1" x="1329"/>
        <item x="488"/>
        <item m="1" x="1677"/>
        <item m="1" x="1721"/>
        <item m="1" x="1492"/>
        <item m="1" x="716"/>
        <item m="1" x="955"/>
        <item x="324"/>
        <item m="1" x="1537"/>
        <item m="1" x="776"/>
        <item m="1" x="1661"/>
        <item m="1" x="1028"/>
        <item x="480"/>
        <item m="1" x="1461"/>
        <item m="1" x="1474"/>
        <item m="1" x="812"/>
        <item m="1" x="881"/>
        <item m="1" x="1256"/>
        <item m="1" x="714"/>
        <item m="1" x="1013"/>
        <item m="1" x="1515"/>
        <item m="1" x="821"/>
        <item m="1" x="1456"/>
        <item m="1" x="1322"/>
        <item m="1" x="894"/>
        <item m="1" x="1441"/>
        <item m="1" x="1632"/>
        <item m="1" x="1038"/>
        <item m="1" x="1517"/>
        <item x="425"/>
        <item m="1" x="907"/>
        <item m="1" x="1626"/>
        <item m="1" x="815"/>
        <item m="1" x="718"/>
        <item x="469"/>
        <item m="1" x="994"/>
        <item x="319"/>
        <item m="1" x="1347"/>
        <item m="1" x="1071"/>
        <item m="1" x="806"/>
        <item m="1" x="1608"/>
        <item m="1" x="1386"/>
        <item m="1" x="768"/>
        <item m="1" x="1763"/>
        <item m="1" x="836"/>
        <item m="1" x="1174"/>
        <item m="1" x="1337"/>
        <item x="558"/>
        <item m="1" x="938"/>
        <item x="109"/>
        <item m="1" x="1411"/>
        <item x="575"/>
        <item m="1" x="1353"/>
        <item m="1" x="1759"/>
        <item m="1" x="1052"/>
        <item x="507"/>
        <item m="1" x="783"/>
        <item x="69"/>
        <item x="190"/>
        <item m="1" x="930"/>
        <item x="181"/>
        <item m="1" x="1210"/>
        <item x="561"/>
        <item m="1" x="1100"/>
        <item m="1" x="796"/>
        <item m="1" x="1300"/>
        <item m="1" x="829"/>
        <item m="1" x="1381"/>
        <item x="38"/>
        <item m="1" x="711"/>
        <item m="1" x="1154"/>
        <item m="1" x="744"/>
        <item m="1" x="919"/>
        <item m="1" x="1272"/>
        <item m="1" x="725"/>
        <item m="1" x="1594"/>
        <item m="1" x="1074"/>
        <item x="649"/>
        <item m="1" x="851"/>
        <item m="1" x="784"/>
        <item x="673"/>
        <item m="1" x="904"/>
        <item x="93"/>
        <item x="271"/>
        <item x="573"/>
        <item x="674"/>
        <item m="1" x="761"/>
        <item m="1" x="924"/>
        <item m="1" x="722"/>
        <item x="367"/>
        <item m="1" x="1268"/>
        <item x="557"/>
        <item m="1" x="945"/>
        <item m="1" x="1424"/>
        <item m="1" x="728"/>
        <item m="1" x="1393"/>
        <item m="1" x="1423"/>
        <item x="676"/>
        <item m="1" x="988"/>
        <item x="289"/>
        <item m="1" x="1020"/>
        <item m="1" x="1684"/>
        <item m="1" x="1280"/>
        <item m="1" x="1397"/>
        <item m="1" x="1620"/>
        <item m="1" x="1017"/>
        <item m="1" x="1128"/>
        <item x="217"/>
        <item x="559"/>
        <item x="631"/>
        <item m="1" x="1037"/>
        <item x="562"/>
        <item x="625"/>
        <item x="233"/>
        <item x="234"/>
        <item m="1" x="1247"/>
        <item x="566"/>
        <item x="686"/>
        <item m="1" x="1294"/>
        <item x="72"/>
        <item x="532"/>
        <item m="1" x="1591"/>
        <item x="196"/>
        <item x="648"/>
        <item m="1" x="1323"/>
        <item m="1" x="1168"/>
        <item m="1" x="1088"/>
        <item m="1" x="1706"/>
        <item m="1" x="1715"/>
        <item m="1" x="767"/>
        <item m="1" x="1133"/>
        <item m="1" x="1198"/>
        <item m="1" x="1127"/>
        <item m="1" x="862"/>
        <item m="1" x="742"/>
        <item m="1" x="1705"/>
        <item m="1" x="1339"/>
        <item m="1" x="1688"/>
        <item m="1" x="1104"/>
        <item m="1" x="1021"/>
        <item m="1" x="1049"/>
        <item m="1" x="1219"/>
        <item m="1" x="970"/>
        <item x="464"/>
        <item m="1" x="1175"/>
        <item x="100"/>
        <item m="1" x="1403"/>
        <item m="1" x="1078"/>
        <item x="492"/>
        <item x="81"/>
        <item m="1" x="1358"/>
        <item m="1" x="933"/>
        <item x="85"/>
        <item x="640"/>
        <item m="1" x="1166"/>
        <item x="641"/>
        <item x="274"/>
        <item m="1" x="1524"/>
        <item x="645"/>
        <item x="255"/>
        <item x="396"/>
        <item m="1" x="863"/>
        <item x="357"/>
        <item m="1" x="920"/>
        <item m="1" x="840"/>
        <item x="64"/>
        <item x="355"/>
        <item m="1" x="1155"/>
        <item x="77"/>
        <item m="1" x="1472"/>
        <item m="1" x="962"/>
        <item m="1" x="1355"/>
        <item x="506"/>
        <item m="1" x="932"/>
        <item m="1" x="1005"/>
        <item x="318"/>
        <item m="1" x="1092"/>
        <item m="1" x="1519"/>
        <item m="1" x="1742"/>
        <item m="1" x="1418"/>
        <item x="43"/>
        <item m="1" x="1450"/>
        <item m="1" x="901"/>
        <item m="1" x="1622"/>
        <item m="1" x="1576"/>
        <item m="1" x="880"/>
        <item x="585"/>
        <item m="1" x="791"/>
        <item x="537"/>
        <item m="1" x="1070"/>
        <item m="1" x="1540"/>
        <item x="138"/>
        <item m="1" x="1233"/>
        <item m="1" x="1532"/>
        <item x="386"/>
        <item m="1" x="859"/>
        <item m="1" x="1390"/>
        <item m="1" x="1113"/>
        <item x="385"/>
        <item m="1" x="1328"/>
        <item m="1" x="1547"/>
        <item x="647"/>
        <item m="1" x="795"/>
        <item x="231"/>
        <item m="1" x="1310"/>
        <item m="1" x="1486"/>
        <item m="1" x="720"/>
        <item m="1" x="1376"/>
        <item x="636"/>
        <item x="198"/>
        <item m="1" x="905"/>
        <item x="19"/>
        <item x="49"/>
        <item x="20"/>
        <item x="312"/>
        <item x="21"/>
        <item x="313"/>
        <item x="48"/>
        <item m="1" x="1236"/>
        <item x="213"/>
        <item x="47"/>
        <item x="311"/>
        <item x="461"/>
        <item m="1" x="1093"/>
        <item x="74"/>
        <item m="1" x="1260"/>
        <item m="1" x="848"/>
        <item m="1" x="1512"/>
        <item m="1" x="1131"/>
        <item m="1" x="1505"/>
        <item m="1" x="723"/>
        <item x="491"/>
        <item m="1" x="1735"/>
        <item m="1" x="1091"/>
        <item x="194"/>
        <item x="543"/>
        <item x="320"/>
        <item m="1" x="828"/>
        <item m="1" x="1685"/>
        <item x="209"/>
        <item m="1" x="991"/>
        <item m="1" x="757"/>
        <item x="354"/>
        <item m="1" x="1006"/>
        <item m="1" x="1308"/>
        <item x="563"/>
        <item x="498"/>
        <item m="1" x="1408"/>
        <item m="1" x="1033"/>
        <item x="186"/>
        <item m="1" x="1502"/>
        <item x="52"/>
        <item x="193"/>
        <item x="201"/>
        <item x="517"/>
        <item x="518"/>
        <item x="244"/>
        <item x="76"/>
        <item x="635"/>
        <item m="1" x="839"/>
        <item x="572"/>
        <item x="225"/>
        <item x="53"/>
        <item m="1" x="981"/>
        <item m="1" x="726"/>
        <item x="667"/>
        <item x="325"/>
        <item m="1" x="1335"/>
        <item x="493"/>
        <item m="1" x="803"/>
        <item x="494"/>
        <item x="18"/>
        <item x="101"/>
        <item x="599"/>
        <item x="460"/>
        <item x="260"/>
        <item m="1" x="1025"/>
        <item x="75"/>
        <item x="17"/>
        <item m="1" x="1730"/>
        <item x="16"/>
        <item x="45"/>
        <item m="1" x="1099"/>
        <item x="495"/>
        <item m="1" x="1232"/>
        <item m="1" x="1368"/>
        <item m="1" x="1145"/>
        <item m="1" x="1142"/>
        <item m="1" x="1382"/>
        <item m="1" x="1305"/>
        <item m="1" x="1288"/>
        <item m="1" x="1271"/>
        <item m="1" x="1164"/>
        <item m="1" x="1642"/>
        <item m="1" x="759"/>
        <item x="655"/>
        <item x="481"/>
        <item m="1" x="985"/>
        <item x="588"/>
        <item x="637"/>
        <item m="1" x="1387"/>
        <item x="650"/>
        <item m="1" x="1615"/>
        <item x="665"/>
        <item m="1" x="1244"/>
        <item x="664"/>
        <item m="1" x="983"/>
        <item m="1" x="1313"/>
        <item x="113"/>
        <item x="547"/>
        <item x="548"/>
        <item x="586"/>
        <item x="643"/>
        <item x="685"/>
        <item x="96"/>
        <item m="1" x="1245"/>
        <item x="322"/>
        <item m="1" x="1056"/>
        <item m="1" x="789"/>
        <item x="164"/>
        <item m="1" x="937"/>
        <item m="1" x="911"/>
        <item x="601"/>
        <item m="1" x="707"/>
        <item x="530"/>
        <item m="1" x="1312"/>
        <item m="1" x="1727"/>
        <item m="1" x="893"/>
        <item x="87"/>
        <item x="668"/>
        <item x="605"/>
        <item x="590"/>
        <item x="205"/>
        <item m="1" x="1189"/>
        <item m="1" x="1307"/>
        <item m="1" x="1351"/>
        <item m="1" x="1265"/>
        <item m="1" x="956"/>
        <item m="1" x="1235"/>
        <item m="1" x="1179"/>
        <item m="1" x="885"/>
        <item m="1" x="1135"/>
        <item m="1" x="1336"/>
        <item m="1" x="1320"/>
        <item m="1" x="954"/>
        <item m="1" x="1314"/>
        <item m="1" x="1417"/>
        <item m="1" x="1153"/>
        <item m="1" x="852"/>
        <item m="1" x="1172"/>
        <item m="1" x="1700"/>
        <item m="1" x="1216"/>
        <item x="60"/>
        <item m="1" x="923"/>
        <item x="473"/>
        <item m="1" x="869"/>
        <item m="1" x="808"/>
        <item m="1" x="1487"/>
        <item m="1" x="1693"/>
        <item m="1" x="758"/>
        <item m="1" x="1039"/>
        <item x="470"/>
        <item m="1" x="1027"/>
        <item x="542"/>
        <item m="1" x="1373"/>
        <item m="1" x="984"/>
        <item x="265"/>
        <item x="264"/>
        <item m="1" x="997"/>
        <item x="350"/>
        <item m="1" x="1708"/>
        <item x="276"/>
        <item m="1" x="967"/>
        <item m="1" x="1110"/>
        <item m="1" x="1593"/>
        <item m="1" x="1190"/>
        <item x="195"/>
        <item m="1" x="1758"/>
        <item m="1" x="724"/>
        <item x="79"/>
        <item x="191"/>
        <item x="99"/>
        <item x="73"/>
        <item m="1" x="1191"/>
        <item x="638"/>
        <item m="1" x="1365"/>
        <item m="1" x="888"/>
        <item m="1" x="1671"/>
        <item m="1" x="1624"/>
        <item x="496"/>
        <item x="511"/>
        <item x="672"/>
        <item m="1" x="1514"/>
        <item x="529"/>
        <item m="1" x="1746"/>
        <item x="669"/>
        <item x="642"/>
        <item m="1" x="1130"/>
        <item m="1" x="1109"/>
        <item x="484"/>
        <item m="1" x="811"/>
        <item x="182"/>
        <item m="1" x="1498"/>
        <item m="1" x="1648"/>
        <item x="639"/>
        <item m="1" x="1186"/>
        <item x="266"/>
        <item x="238"/>
        <item x="592"/>
        <item m="1" x="1712"/>
        <item x="583"/>
        <item x="526"/>
        <item x="538"/>
        <item x="6"/>
        <item x="9"/>
        <item m="1" x="1442"/>
        <item x="7"/>
        <item x="4"/>
        <item m="1" x="1274"/>
        <item x="596"/>
        <item x="302"/>
        <item x="2"/>
        <item x="485"/>
        <item x="5"/>
        <item x="1"/>
        <item x="584"/>
        <item x="3"/>
        <item x="14"/>
        <item x="12"/>
        <item x="310"/>
        <item x="598"/>
        <item x="0"/>
        <item x="8"/>
        <item x="10"/>
        <item x="458"/>
        <item m="1" x="1187"/>
        <item x="241"/>
        <item m="1" x="1117"/>
        <item m="1" x="1416"/>
        <item m="1" x="1229"/>
        <item x="221"/>
        <item m="1" x="1528"/>
        <item m="1" x="1521"/>
        <item x="358"/>
        <item x="608"/>
        <item m="1" x="1173"/>
        <item m="1" x="1583"/>
        <item m="1" x="825"/>
        <item x="228"/>
        <item m="1" x="1079"/>
        <item x="541"/>
        <item m="1" x="824"/>
        <item m="1" x="1136"/>
        <item m="1" x="1587"/>
        <item m="1" x="750"/>
        <item m="1" x="847"/>
        <item x="571"/>
        <item x="197"/>
        <item m="1" x="1046"/>
        <item m="1" x="1261"/>
        <item m="1" x="1731"/>
        <item m="1" x="1426"/>
        <item x="510"/>
        <item m="1" x="1631"/>
        <item m="1" x="1714"/>
        <item m="1" x="1633"/>
        <item m="1" x="1045"/>
        <item x="110"/>
        <item x="430"/>
        <item m="1" x="1359"/>
        <item m="1" x="838"/>
        <item m="1" x="1523"/>
        <item m="1" x="1664"/>
        <item x="23"/>
        <item m="1" x="1087"/>
        <item m="1" x="729"/>
        <item x="71"/>
        <item m="1" x="1482"/>
        <item m="1" x="845"/>
        <item m="1" x="1479"/>
        <item m="1" x="1452"/>
        <item x="351"/>
        <item m="1" x="1646"/>
        <item x="230"/>
        <item m="1" x="1270"/>
        <item x="344"/>
        <item x="505"/>
        <item m="1" x="1740"/>
        <item m="1" x="1319"/>
        <item m="1" x="715"/>
        <item m="1" x="1134"/>
        <item x="644"/>
        <item x="602"/>
        <item x="84"/>
        <item m="1" x="1357"/>
        <item m="1" x="1462"/>
        <item m="1" x="1220"/>
        <item m="1" x="820"/>
        <item x="606"/>
        <item m="1" x="1489"/>
        <item x="552"/>
        <item m="1" x="882"/>
        <item m="1" x="1177"/>
        <item x="356"/>
        <item x="604"/>
        <item m="1" x="1001"/>
        <item m="1" x="1053"/>
        <item m="1" x="1214"/>
        <item m="1" x="1051"/>
        <item m="1" x="1024"/>
        <item x="232"/>
        <item m="1" x="1389"/>
        <item x="508"/>
        <item m="1" x="1616"/>
        <item m="1" x="754"/>
        <item x="423"/>
        <item x="499"/>
        <item m="1" x="1293"/>
        <item m="1" x="1321"/>
        <item m="1" x="917"/>
        <item x="224"/>
        <item m="1" x="1707"/>
        <item x="504"/>
        <item x="503"/>
        <item x="502"/>
        <item x="297"/>
        <item m="1" x="1638"/>
        <item m="1" x="1761"/>
        <item m="1" x="1544"/>
        <item m="1" x="763"/>
        <item x="347"/>
        <item m="1" x="1577"/>
        <item x="317"/>
        <item m="1" x="1525"/>
        <item m="1" x="1346"/>
        <item x="346"/>
        <item x="459"/>
        <item x="466"/>
        <item x="11"/>
        <item x="467"/>
        <item x="646"/>
        <item m="1" x="1369"/>
        <item m="1" x="1602"/>
        <item m="1" x="1159"/>
        <item x="91"/>
        <item m="1" x="1507"/>
        <item m="1" x="1596"/>
        <item m="1" x="868"/>
        <item x="315"/>
        <item m="1" x="1694"/>
        <item m="1" x="1567"/>
        <item x="50"/>
        <item x="314"/>
        <item x="35"/>
        <item x="199"/>
        <item x="240"/>
        <item x="56"/>
        <item m="1" x="976"/>
        <item m="1" x="1716"/>
        <item m="1" x="850"/>
        <item x="449"/>
        <item x="474"/>
        <item x="633"/>
        <item m="1" x="1367"/>
        <item m="1" x="1019"/>
        <item m="1" x="1281"/>
        <item m="1" x="793"/>
        <item m="1" x="855"/>
        <item x="235"/>
        <item m="1" x="1124"/>
        <item m="1" x="1696"/>
        <item x="560"/>
        <item m="1" x="926"/>
        <item m="1" x="1152"/>
        <item m="1" x="1196"/>
        <item m="1" x="1434"/>
        <item x="321"/>
        <item m="1" x="1647"/>
        <item m="1" x="1676"/>
        <item m="1" x="916"/>
        <item x="471"/>
        <item x="489"/>
        <item m="1" x="1200"/>
        <item m="1" x="1325"/>
        <item x="189"/>
        <item m="1" x="788"/>
        <item m="1" x="1034"/>
        <item m="1" x="1563"/>
        <item m="1" x="1660"/>
        <item m="1" x="1392"/>
        <item m="1" x="1546"/>
        <item m="1" x="1658"/>
        <item m="1" x="771"/>
        <item m="1" x="1413"/>
        <item m="1" x="1311"/>
        <item m="1" x="1572"/>
        <item m="1" x="1420"/>
        <item m="1" x="965"/>
        <item m="1" x="939"/>
        <item m="1" x="1756"/>
        <item m="1" x="1287"/>
        <item x="656"/>
        <item m="1" x="1275"/>
        <item x="223"/>
        <item m="1" x="1728"/>
        <item m="1" x="1747"/>
        <item m="1" x="1641"/>
        <item m="1" x="1204"/>
        <item m="1" x="1095"/>
        <item x="359"/>
        <item m="1" x="1015"/>
        <item m="1" x="1063"/>
        <item m="1" x="1571"/>
        <item m="1" x="764"/>
        <item m="1" x="701"/>
        <item m="1" x="1436"/>
        <item x="418"/>
        <item m="1" x="1699"/>
        <item m="1" x="1548"/>
        <item m="1" x="1107"/>
        <item m="1" x="1090"/>
        <item m="1" x="1754"/>
        <item m="1" x="1678"/>
        <item m="1" x="1653"/>
        <item m="1" x="1008"/>
        <item m="1" x="918"/>
        <item m="1" x="856"/>
        <item m="1" x="807"/>
        <item x="609"/>
        <item x="610"/>
        <item x="611"/>
        <item x="612"/>
        <item x="613"/>
        <item x="614"/>
        <item x="615"/>
        <item x="616"/>
        <item x="617"/>
        <item x="618"/>
        <item m="1" x="1120"/>
        <item x="622"/>
        <item x="102"/>
        <item x="623"/>
        <item m="1" x="798"/>
        <item m="1" x="999"/>
        <item m="1" x="908"/>
        <item m="1" x="1066"/>
        <item m="1" x="713"/>
        <item x="634"/>
        <item x="619"/>
        <item m="1" x="1252"/>
        <item x="44"/>
        <item m="1" x="1432"/>
        <item m="1" x="1316"/>
        <item x="597"/>
        <item m="1" x="973"/>
        <item x="152"/>
        <item x="153"/>
        <item m="1" x="1269"/>
        <item m="1" x="712"/>
        <item m="1" x="1484"/>
        <item m="1" x="1672"/>
        <item x="316"/>
        <item m="1" x="1234"/>
        <item m="1" x="854"/>
        <item m="1" x="1193"/>
        <item m="1" x="1026"/>
        <item m="1" x="1645"/>
        <item x="40"/>
        <item m="1" x="1072"/>
        <item m="1" x="1751"/>
        <item m="1" x="1326"/>
        <item m="1" x="740"/>
        <item m="1" x="749"/>
        <item m="1" x="1009"/>
        <item m="1" x="1639"/>
        <item m="1" x="1582"/>
        <item m="1" x="837"/>
        <item m="1" x="1566"/>
        <item m="1" x="1073"/>
        <item m="1" x="1558"/>
        <item m="1" x="1520"/>
        <item m="1" x="1681"/>
        <item m="1" x="706"/>
        <item m="1" x="835"/>
        <item m="1" x="1478"/>
        <item m="1" x="1509"/>
        <item m="1" x="1564"/>
        <item x="285"/>
        <item m="1" x="1259"/>
        <item m="1" x="1297"/>
        <item m="1" x="760"/>
        <item m="1" x="1634"/>
        <item x="121"/>
        <item x="123"/>
        <item x="326"/>
        <item m="1" x="1673"/>
        <item m="1" x="953"/>
        <item m="1" x="1654"/>
        <item m="1" x="1493"/>
        <item m="1" x="817"/>
        <item m="1" x="1663"/>
        <item m="1" x="1004"/>
        <item m="1" x="1075"/>
        <item x="659"/>
        <item m="1" x="1713"/>
        <item m="1" x="778"/>
        <item m="1" x="1652"/>
        <item m="1" x="1138"/>
        <item m="1" x="1541"/>
        <item m="1" x="980"/>
        <item m="1" x="936"/>
        <item m="1" x="782"/>
        <item m="1" x="1394"/>
        <item m="1" x="1526"/>
        <item m="1" x="802"/>
        <item m="1" x="1435"/>
        <item x="37"/>
        <item x="39"/>
        <item x="41"/>
        <item m="1" x="1119"/>
        <item m="1" x="1584"/>
        <item m="1" x="736"/>
        <item m="1" x="883"/>
        <item m="1" x="864"/>
        <item m="1" x="1640"/>
        <item m="1" x="943"/>
        <item m="1" x="1303"/>
        <item m="1" x="1711"/>
        <item m="1" x="737"/>
        <item m="1" x="1315"/>
        <item m="1" x="996"/>
        <item m="1" x="1490"/>
        <item m="1" x="1257"/>
        <item m="1" x="1750"/>
        <item m="1" x="1156"/>
        <item m="1" x="1140"/>
        <item m="1" x="741"/>
        <item m="1" x="857"/>
        <item m="1" x="1561"/>
        <item m="1" x="878"/>
        <item m="1" x="1253"/>
        <item m="1" x="1379"/>
        <item m="1" x="765"/>
        <item m="1" x="1457"/>
        <item m="1" x="1665"/>
        <item m="1" x="1349"/>
        <item m="1" x="1251"/>
        <item m="1" x="1263"/>
        <item m="1" x="1241"/>
        <item m="1" x="702"/>
        <item m="1" x="1511"/>
        <item m="1" x="1327"/>
        <item x="335"/>
        <item m="1" x="874"/>
        <item m="1" x="990"/>
        <item x="336"/>
        <item m="1" x="1725"/>
        <item m="1" x="1343"/>
        <item m="1" x="1129"/>
        <item m="1" x="1398"/>
        <item m="1" x="1617"/>
        <item m="1" x="794"/>
        <item m="1" x="1726"/>
        <item m="1" x="709"/>
        <item x="67"/>
        <item m="1" x="1007"/>
        <item m="1" x="1475"/>
        <item m="1" x="747"/>
        <item m="1" x="1022"/>
        <item x="204"/>
        <item x="215"/>
        <item x="216"/>
        <item m="1" x="977"/>
        <item m="1" x="961"/>
        <item m="1" x="1636"/>
        <item m="1" x="942"/>
        <item m="1" x="1345"/>
        <item m="1" x="1534"/>
        <item m="1" x="1203"/>
        <item m="1" x="1399"/>
        <item m="1" x="1161"/>
        <item x="288"/>
        <item m="1" x="891"/>
        <item m="1" x="819"/>
        <item x="364"/>
        <item m="1" x="1206"/>
        <item m="1" x="1371"/>
        <item m="1" x="1348"/>
        <item m="1" x="1254"/>
        <item m="1" x="1425"/>
        <item m="1" x="895"/>
        <item m="1" x="1635"/>
        <item m="1" x="1668"/>
        <item m="1" x="733"/>
        <item m="1" x="1610"/>
        <item m="1" x="1710"/>
        <item m="1" x="1151"/>
        <item m="1" x="974"/>
        <item m="1" x="721"/>
        <item m="1" x="792"/>
        <item m="1" x="1428"/>
        <item m="1" x="873"/>
        <item x="301"/>
        <item m="1" x="1553"/>
        <item m="1" x="1217"/>
        <item m="1" x="1231"/>
        <item x="32"/>
        <item x="42"/>
        <item x="55"/>
        <item m="1" x="1723"/>
        <item m="1" x="1108"/>
        <item x="68"/>
        <item m="1" x="1400"/>
        <item x="105"/>
        <item x="111"/>
        <item m="1" x="1094"/>
        <item m="1" x="1465"/>
        <item m="1" x="1384"/>
        <item m="1" x="1575"/>
        <item x="203"/>
        <item m="1" x="1141"/>
        <item x="219"/>
        <item m="1" x="1372"/>
        <item m="1" x="1016"/>
        <item m="1" x="879"/>
        <item m="1" x="1364"/>
        <item m="1" x="1407"/>
        <item m="1" x="1184"/>
        <item m="1" x="887"/>
        <item m="1" x="1036"/>
        <item m="1" x="1744"/>
        <item m="1" x="975"/>
        <item m="1" x="1286"/>
        <item m="1" x="1536"/>
        <item m="1" x="1331"/>
        <item m="1" x="1306"/>
        <item m="1" x="1059"/>
        <item m="1" x="1485"/>
        <item m="1" x="853"/>
        <item x="25"/>
        <item m="1" x="1695"/>
        <item m="1" x="1082"/>
        <item x="28"/>
        <item m="1" x="775"/>
        <item x="26"/>
        <item x="27"/>
        <item m="1" x="1570"/>
        <item x="62"/>
        <item x="63"/>
        <item m="1" x="1383"/>
        <item m="1" x="1458"/>
        <item x="112"/>
        <item x="114"/>
        <item m="1" x="1444"/>
        <item m="1" x="971"/>
        <item m="1" x="1600"/>
        <item m="1" x="1076"/>
        <item m="1" x="1604"/>
        <item m="1" x="1239"/>
        <item x="183"/>
        <item x="54"/>
        <item m="1" x="1068"/>
        <item m="1" x="1682"/>
        <item x="179"/>
        <item x="184"/>
        <item m="1" x="756"/>
        <item m="1" x="849"/>
        <item x="206"/>
        <item m="1" x="1637"/>
        <item m="1" x="1510"/>
        <item m="1" x="1585"/>
        <item m="1" x="801"/>
        <item m="1" x="745"/>
        <item m="1" x="1277"/>
        <item x="304"/>
        <item m="1" x="1551"/>
        <item m="1" x="1531"/>
        <item m="1" x="1481"/>
        <item x="352"/>
        <item m="1" x="1160"/>
        <item m="1" x="1451"/>
        <item m="1" x="719"/>
        <item m="1" x="1226"/>
        <item m="1" x="1296"/>
        <item m="1" x="833"/>
        <item m="1" x="1690"/>
        <item m="1" x="1518"/>
        <item m="1" x="717"/>
        <item m="1" x="1527"/>
        <item m="1" x="1018"/>
        <item m="1" x="1023"/>
        <item x="387"/>
        <item m="1" x="779"/>
        <item m="1" x="1080"/>
        <item m="1" x="1171"/>
        <item m="1" x="799"/>
        <item m="1" x="1569"/>
        <item m="1" x="993"/>
        <item m="1" x="822"/>
        <item m="1" x="1409"/>
        <item m="1" x="1410"/>
        <item m="1" x="1619"/>
        <item m="1" x="1301"/>
        <item m="1" x="1370"/>
        <item m="1" x="1670"/>
        <item m="1" x="1468"/>
        <item m="1" x="1176"/>
        <item m="1" x="1599"/>
        <item m="1" x="1391"/>
        <item m="1" x="1611"/>
        <item m="1" x="897"/>
        <item m="1" x="1058"/>
        <item m="1" x="1467"/>
        <item m="1" x="1264"/>
        <item m="1" x="1064"/>
        <item x="475"/>
        <item m="1" x="877"/>
        <item m="1" x="1560"/>
        <item m="1" x="1202"/>
        <item m="1" x="1757"/>
        <item m="1" x="1448"/>
        <item m="1" x="1150"/>
        <item m="1" x="995"/>
        <item x="600"/>
        <item m="1" x="814"/>
        <item x="652"/>
        <item x="653"/>
        <item x="660"/>
        <item m="1" x="927"/>
        <item m="1" x="1115"/>
        <item m="1" x="1401"/>
        <item x="83"/>
        <item m="1" x="987"/>
        <item x="82"/>
        <item x="88"/>
        <item x="98"/>
        <item m="1" x="1318"/>
        <item m="1" x="1178"/>
        <item m="1" x="935"/>
        <item m="1" x="830"/>
        <item m="1" x="870"/>
        <item m="1" x="928"/>
        <item m="1" x="1165"/>
        <item m="1" x="1158"/>
        <item x="187"/>
        <item x="188"/>
        <item m="1" x="875"/>
        <item m="1" x="1406"/>
        <item m="1" x="1643"/>
        <item m="1" x="963"/>
        <item m="1" x="998"/>
        <item m="1" x="1745"/>
        <item m="1" x="860"/>
        <item x="353"/>
        <item m="1" x="1276"/>
        <item x="366"/>
        <item m="1" x="1181"/>
        <item m="1" x="1455"/>
        <item m="1" x="1341"/>
        <item x="384"/>
        <item x="388"/>
        <item m="1" x="1304"/>
        <item m="1" x="780"/>
        <item m="1" x="913"/>
        <item m="1" x="1625"/>
        <item m="1" x="1433"/>
        <item m="1" x="1086"/>
        <item m="1" x="703"/>
        <item m="1" x="1483"/>
        <item m="1" x="753"/>
        <item m="1" x="989"/>
        <item m="1" x="1395"/>
        <item m="1" x="1469"/>
        <item m="1" x="1240"/>
        <item x="438"/>
        <item m="1" x="1733"/>
        <item m="1" x="846"/>
        <item m="1" x="1623"/>
        <item m="1" x="1732"/>
        <item m="1" x="1415"/>
        <item m="1" x="1404"/>
        <item m="1" x="1333"/>
        <item x="487"/>
        <item x="509"/>
        <item x="512"/>
        <item x="527"/>
        <item x="528"/>
        <item x="533"/>
        <item m="1" x="1680"/>
        <item m="1" x="1412"/>
        <item m="1" x="1101"/>
        <item m="1" x="1549"/>
        <item m="1" x="751"/>
        <item m="1" x="858"/>
        <item m="1" x="1340"/>
        <item m="1" x="1374"/>
        <item x="15"/>
        <item x="22"/>
        <item m="1" x="1476"/>
        <item m="1" x="1581"/>
        <item m="1" x="1040"/>
        <item m="1" x="1157"/>
        <item m="1" x="1649"/>
        <item x="33"/>
        <item m="1" x="1230"/>
        <item x="46"/>
        <item x="51"/>
        <item m="1" x="1317"/>
        <item x="65"/>
        <item x="66"/>
        <item m="1" x="1606"/>
        <item x="70"/>
        <item m="1" x="1405"/>
        <item m="1" x="948"/>
        <item m="1" x="1042"/>
        <item x="513"/>
        <item x="115"/>
        <item m="1" x="861"/>
        <item m="1" x="1014"/>
        <item m="1" x="890"/>
        <item x="117"/>
        <item m="1" x="1222"/>
        <item m="1" x="1557"/>
        <item m="1" x="1149"/>
        <item m="1" x="1223"/>
        <item m="1" x="1385"/>
        <item m="1" x="1565"/>
        <item m="1" x="1497"/>
        <item m="1" x="1248"/>
        <item m="1" x="1722"/>
        <item m="1" x="1729"/>
        <item m="1" x="1054"/>
        <item m="1" x="1499"/>
        <item m="1" x="940"/>
        <item x="119"/>
        <item m="1" x="931"/>
        <item m="1" x="785"/>
        <item m="1" x="1396"/>
        <item x="200"/>
        <item x="202"/>
        <item m="1" x="1170"/>
        <item m="1" x="1309"/>
        <item x="207"/>
        <item x="208"/>
        <item m="1" x="968"/>
        <item m="1" x="1453"/>
        <item x="210"/>
        <item x="211"/>
        <item m="1" x="1580"/>
        <item m="1" x="1243"/>
        <item m="1" x="1199"/>
        <item m="1" x="770"/>
        <item x="280"/>
        <item m="1" x="1192"/>
        <item x="281"/>
        <item x="282"/>
        <item m="1" x="1440"/>
        <item m="1" x="1097"/>
        <item x="283"/>
        <item x="284"/>
        <item m="1" x="1185"/>
        <item m="1" x="746"/>
        <item x="286"/>
        <item m="1" x="1208"/>
        <item m="1" x="1361"/>
        <item m="1" x="1213"/>
        <item m="1" x="1741"/>
        <item m="1" x="1628"/>
        <item m="1" x="841"/>
        <item m="1" x="826"/>
        <item x="287"/>
        <item m="1" x="1227"/>
        <item m="1" x="1470"/>
        <item m="1" x="1069"/>
        <item m="1" x="944"/>
        <item m="1" x="810"/>
        <item x="290"/>
        <item x="291"/>
        <item x="292"/>
        <item m="1" x="865"/>
        <item m="1" x="889"/>
        <item x="293"/>
        <item x="294"/>
        <item m="1" x="1330"/>
        <item m="1" x="1378"/>
        <item x="295"/>
        <item x="296"/>
        <item m="1" x="922"/>
        <item x="348"/>
        <item x="349"/>
        <item x="360"/>
        <item x="362"/>
        <item x="363"/>
        <item x="365"/>
        <item x="368"/>
        <item m="1" x="1029"/>
        <item m="1" x="786"/>
        <item m="1" x="1194"/>
        <item x="369"/>
        <item x="370"/>
        <item x="371"/>
        <item x="372"/>
        <item m="1" x="915"/>
        <item m="1" x="979"/>
        <item x="373"/>
        <item x="374"/>
        <item x="375"/>
        <item x="376"/>
        <item x="377"/>
        <item x="378"/>
        <item x="379"/>
        <item x="380"/>
        <item m="1" x="1167"/>
        <item m="1" x="1344"/>
        <item m="1" x="710"/>
        <item x="381"/>
        <item x="382"/>
        <item m="1" x="1044"/>
        <item x="383"/>
        <item m="1" x="1221"/>
        <item x="476"/>
        <item x="477"/>
        <item x="479"/>
        <item x="482"/>
        <item x="483"/>
        <item x="486"/>
        <item m="1" x="1228"/>
        <item x="564"/>
        <item m="1" x="1012"/>
        <item m="1" x="1621"/>
        <item m="1" x="1111"/>
        <item m="1" x="1736"/>
        <item m="1" x="1556"/>
        <item m="1" x="1089"/>
        <item x="567"/>
        <item m="1" x="1538"/>
        <item m="1" x="960"/>
        <item x="568"/>
        <item x="580"/>
        <item x="581"/>
        <item x="582"/>
        <item m="1" x="1209"/>
        <item m="1" x="1488"/>
        <item m="1" x="1356"/>
        <item x="591"/>
        <item x="593"/>
        <item x="594"/>
        <item x="595"/>
        <item x="178"/>
        <item x="180"/>
        <item m="1" x="1354"/>
        <item x="408"/>
        <item x="409"/>
        <item m="1" x="964"/>
        <item m="1" x="1466"/>
        <item m="1" x="735"/>
        <item m="1" x="1545"/>
        <item x="410"/>
        <item x="411"/>
        <item m="1" x="1603"/>
        <item m="1" x="727"/>
        <item m="1" x="1183"/>
        <item m="1" x="755"/>
        <item m="1" x="969"/>
        <item m="1" x="1655"/>
        <item m="1" x="949"/>
        <item x="412"/>
        <item m="1" x="1589"/>
        <item m="1" x="732"/>
        <item m="1" x="959"/>
        <item m="1" x="1283"/>
        <item x="413"/>
        <item x="414"/>
        <item m="1" x="1552"/>
        <item m="1" x="1562"/>
        <item m="1" x="1143"/>
        <item m="1" x="1246"/>
        <item m="1" x="1686"/>
        <item m="1" x="958"/>
        <item m="1" x="1464"/>
        <item x="415"/>
        <item x="417"/>
        <item x="419"/>
        <item x="420"/>
        <item x="421"/>
        <item m="1" x="739"/>
        <item m="1" x="1098"/>
        <item x="549"/>
        <item x="554"/>
        <item m="1" x="1605"/>
        <item x="607"/>
        <item x="679"/>
        <item x="651"/>
        <item x="657"/>
        <item x="658"/>
        <item x="661"/>
        <item x="662"/>
        <item x="663"/>
        <item x="680"/>
        <item m="1" x="1718"/>
        <item m="1" x="1667"/>
        <item m="1" x="1352"/>
        <item m="1" x="800"/>
        <item x="681"/>
        <item x="670"/>
        <item x="671"/>
        <item m="1" x="1471"/>
        <item x="122"/>
        <item m="1" x="844"/>
        <item x="124"/>
        <item x="125"/>
        <item x="126"/>
        <item x="127"/>
        <item m="1" x="704"/>
        <item x="128"/>
        <item m="1" x="1614"/>
        <item m="1" x="947"/>
        <item m="1" x="1402"/>
        <item x="129"/>
        <item m="1" x="805"/>
        <item x="131"/>
        <item m="1" x="1573"/>
        <item m="1" x="1003"/>
        <item x="132"/>
        <item x="133"/>
        <item m="1" x="1055"/>
        <item m="1" x="1679"/>
        <item m="1" x="1590"/>
        <item m="1" x="902"/>
        <item m="1" x="818"/>
        <item m="1" x="1749"/>
        <item m="1" x="1429"/>
        <item m="1" x="790"/>
        <item m="1" x="867"/>
        <item m="1" x="914"/>
        <item x="136"/>
        <item m="1" x="950"/>
        <item m="1" x="1289"/>
        <item x="137"/>
        <item m="1" x="1035"/>
        <item m="1" x="1748"/>
        <item x="139"/>
        <item m="1" x="1529"/>
        <item m="1" x="730"/>
        <item m="1" x="1506"/>
        <item m="1" x="1535"/>
        <item x="140"/>
        <item x="141"/>
        <item m="1" x="892"/>
        <item x="142"/>
        <item m="1" x="1555"/>
        <item x="143"/>
        <item m="1" x="1255"/>
        <item m="1" x="1630"/>
        <item m="1" x="1439"/>
        <item x="145"/>
        <item m="1" x="1292"/>
        <item m="1" x="1737"/>
        <item m="1" x="752"/>
        <item x="146"/>
        <item m="1" x="1579"/>
        <item m="1" x="1607"/>
        <item m="1" x="1180"/>
        <item m="1" x="951"/>
        <item x="147"/>
        <item m="1" x="1302"/>
        <item m="1" x="884"/>
        <item m="1" x="982"/>
        <item m="1" x="832"/>
        <item x="148"/>
        <item x="149"/>
        <item m="1" x="1065"/>
        <item m="1" x="1332"/>
        <item m="1" x="1697"/>
        <item m="1" x="1501"/>
        <item x="239"/>
        <item m="1" x="1162"/>
        <item m="1" x="1298"/>
        <item m="1" x="1077"/>
        <item m="1" x="1197"/>
        <item m="1" x="1431"/>
        <item x="242"/>
        <item m="1" x="1559"/>
        <item m="1" x="898"/>
        <item x="243"/>
        <item x="246"/>
        <item m="1" x="816"/>
        <item x="247"/>
        <item x="248"/>
        <item m="1" x="1295"/>
        <item m="1" x="804"/>
        <item x="249"/>
        <item x="250"/>
        <item x="251"/>
        <item x="252"/>
        <item x="253"/>
        <item x="254"/>
        <item m="1" x="1218"/>
        <item x="256"/>
        <item x="257"/>
        <item x="258"/>
        <item m="1" x="1250"/>
        <item m="1" x="1674"/>
        <item m="1" x="1285"/>
        <item m="1" x="1103"/>
        <item m="1" x="1427"/>
        <item m="1" x="921"/>
        <item m="1" x="925"/>
        <item x="697"/>
        <item x="698"/>
        <item x="699"/>
        <item x="700"/>
        <item x="259"/>
        <item x="261"/>
        <item x="262"/>
        <item x="263"/>
        <item x="268"/>
        <item m="1" x="1125"/>
        <item x="269"/>
        <item x="270"/>
        <item x="272"/>
        <item x="273"/>
        <item m="1" x="1689"/>
        <item m="1" x="827"/>
        <item x="275"/>
        <item m="1" x="1061"/>
        <item m="1" x="1057"/>
        <item m="1" x="787"/>
        <item m="1" x="906"/>
        <item x="278"/>
        <item x="279"/>
        <item m="1" x="1262"/>
        <item x="390"/>
        <item x="391"/>
        <item m="1" x="1258"/>
        <item x="392"/>
        <item x="393"/>
        <item m="1" x="1144"/>
        <item m="1" x="1215"/>
        <item x="394"/>
        <item m="1" x="781"/>
        <item x="395"/>
        <item m="1" x="1380"/>
        <item x="397"/>
        <item x="398"/>
        <item x="399"/>
        <item m="1" x="1657"/>
        <item x="401"/>
        <item x="402"/>
        <item x="403"/>
        <item x="404"/>
        <item m="1" x="1137"/>
        <item m="1" x="957"/>
        <item x="406"/>
        <item m="1" x="934"/>
        <item m="1" x="871"/>
        <item x="514"/>
        <item x="515"/>
        <item x="516"/>
        <item x="519"/>
        <item x="520"/>
        <item x="521"/>
        <item x="522"/>
        <item m="1" x="910"/>
        <item x="523"/>
        <item x="524"/>
        <item x="525"/>
        <item m="1" x="1701"/>
        <item m="1" x="1629"/>
        <item x="536"/>
        <item x="540"/>
        <item m="1" x="1362"/>
        <item m="1" x="1122"/>
        <item m="1" x="1106"/>
        <item m="1" x="1112"/>
        <item m="1" x="1118"/>
        <item m="1" x="866"/>
        <item m="1" x="1508"/>
        <item m="1" x="1148"/>
        <item m="1" x="1419"/>
        <item m="1" x="1597"/>
        <item m="1" x="1734"/>
        <item m="1" x="1121"/>
        <item m="1" x="1002"/>
        <item m="1" x="1495"/>
        <item m="1" x="1539"/>
        <item m="1" x="1588"/>
        <item m="1" x="1032"/>
        <item m="1" x="1290"/>
        <item m="1" x="1201"/>
        <item m="1" x="1083"/>
        <item x="576"/>
        <item m="1" x="929"/>
        <item m="1" x="1211"/>
        <item m="1" x="1755"/>
        <item m="1" x="952"/>
        <item m="1" x="1702"/>
        <item x="570"/>
        <item m="1" x="946"/>
        <item x="579"/>
        <item m="1" x="1618"/>
        <item m="1" x="1522"/>
        <item m="1" x="1388"/>
        <item x="150"/>
        <item x="151"/>
        <item x="154"/>
        <item x="155"/>
        <item x="156"/>
        <item x="157"/>
        <item x="158"/>
        <item x="159"/>
        <item m="1" x="1703"/>
        <item m="1" x="966"/>
        <item m="1" x="1242"/>
        <item x="161"/>
        <item m="1" x="1195"/>
        <item m="1" x="843"/>
        <item x="163"/>
        <item x="165"/>
        <item m="1" x="1651"/>
        <item m="1" x="1675"/>
        <item m="1" x="992"/>
        <item x="167"/>
        <item x="168"/>
        <item x="169"/>
        <item m="1" x="1554"/>
        <item x="170"/>
        <item x="171"/>
        <item m="1" x="731"/>
        <item x="172"/>
        <item m="1" x="777"/>
        <item x="173"/>
        <item m="1" x="1687"/>
        <item x="174"/>
        <item x="175"/>
        <item x="176"/>
        <item x="177"/>
        <item x="389"/>
        <item x="544"/>
        <item m="1" x="1704"/>
        <item x="546"/>
        <item x="550"/>
        <item x="551"/>
        <item x="553"/>
        <item m="1" x="1491"/>
        <item x="555"/>
        <item m="1" x="1447"/>
        <item m="1" x="1662"/>
        <item m="1" x="1282"/>
        <item m="1" x="823"/>
        <item m="1" x="1350"/>
        <item m="1" x="1550"/>
        <item m="1" x="748"/>
        <item m="1" x="1342"/>
        <item m="1" x="734"/>
        <item x="220"/>
        <item m="1" x="797"/>
        <item m="1" x="1463"/>
        <item m="1" x="1182"/>
        <item x="214"/>
        <item x="620"/>
        <item x="693"/>
        <item x="621"/>
        <item x="694"/>
        <item x="695"/>
        <item x="624"/>
        <item x="626"/>
        <item x="627"/>
        <item x="688"/>
        <item x="327"/>
        <item m="1" x="1279"/>
        <item m="1" x="1205"/>
        <item m="1" x="1724"/>
        <item m="1" x="1123"/>
        <item m="1" x="1324"/>
        <item m="1" x="1267"/>
        <item x="332"/>
        <item m="1" x="1422"/>
        <item m="1" x="1720"/>
        <item m="1" x="1048"/>
        <item m="1" x="900"/>
        <item x="86"/>
        <item x="92"/>
        <item m="1" x="1477"/>
        <item m="1" x="1043"/>
        <item m="1" x="1656"/>
        <item m="1" x="774"/>
        <item m="1" x="1010"/>
        <item x="427"/>
        <item m="1" x="1494"/>
        <item m="1" x="1146"/>
        <item m="1" x="1752"/>
        <item x="428"/>
        <item m="1" x="876"/>
        <item m="1" x="1445"/>
        <item m="1" x="1473"/>
        <item x="434"/>
        <item x="435"/>
        <item x="436"/>
        <item m="1" x="1691"/>
        <item x="437"/>
        <item m="1" x="831"/>
        <item x="439"/>
        <item m="1" x="1212"/>
        <item x="440"/>
        <item m="1" x="1578"/>
        <item m="1" x="1438"/>
        <item m="1" x="1132"/>
        <item x="442"/>
        <item m="1" x="1284"/>
        <item m="1" x="1459"/>
        <item x="445"/>
        <item m="1" x="1414"/>
        <item x="443"/>
        <item m="1" x="1753"/>
        <item m="1" x="1338"/>
        <item m="1" x="899"/>
        <item x="446"/>
        <item x="447"/>
        <item m="1" x="903"/>
        <item x="450"/>
        <item m="1" x="1334"/>
        <item x="451"/>
        <item m="1" x="1612"/>
        <item m="1" x="1574"/>
        <item x="454"/>
        <item x="455"/>
        <item m="1" x="1291"/>
        <item x="361"/>
        <item m="1" x="772"/>
        <item m="1" x="1454"/>
        <item x="29"/>
        <item x="30"/>
        <item m="1" x="1692"/>
        <item x="31"/>
        <item x="34"/>
        <item x="36"/>
        <item x="57"/>
        <item x="58"/>
        <item x="61"/>
        <item x="80"/>
        <item x="89"/>
        <item m="1" x="1542"/>
        <item x="97"/>
        <item x="118"/>
        <item x="120"/>
        <item x="227"/>
        <item x="303"/>
        <item x="307"/>
        <item x="308"/>
        <item x="309"/>
        <item x="328"/>
        <item x="329"/>
        <item x="330"/>
        <item x="331"/>
        <item x="416"/>
        <item x="422"/>
        <item m="1" x="1709"/>
        <item m="1" x="912"/>
        <item x="534"/>
        <item m="1" x="1299"/>
        <item x="666"/>
        <item m="1" x="762"/>
        <item x="689"/>
        <item m="1" x="1762"/>
        <item x="690"/>
        <item x="691"/>
        <item x="692"/>
        <item x="696"/>
        <item x="24"/>
        <item m="1" x="896"/>
        <item x="59"/>
        <item x="103"/>
        <item m="1" x="1480"/>
        <item x="108"/>
        <item m="1" x="705"/>
        <item x="134"/>
        <item x="144"/>
        <item x="162"/>
        <item x="166"/>
        <item x="333"/>
        <item x="334"/>
        <item x="337"/>
        <item x="338"/>
        <item x="339"/>
        <item x="345"/>
        <item x="400"/>
        <item m="1" x="1446"/>
        <item x="457"/>
        <item m="1" x="1360"/>
        <item m="1" x="1530"/>
        <item m="1" x="1041"/>
        <item m="1" x="1102"/>
        <item m="1" x="1609"/>
        <item x="628"/>
        <item x="629"/>
        <item m="1" x="1050"/>
        <item x="632"/>
        <item x="654"/>
        <item m="1" x="1449"/>
        <item x="682"/>
        <item x="683"/>
        <item x="684"/>
        <item x="104"/>
        <item x="106"/>
        <item x="135"/>
        <item x="212"/>
        <item x="426"/>
        <item x="574"/>
        <item x="577"/>
        <item x="589"/>
        <item x="630"/>
        <item x="603"/>
        <item x="160"/>
        <item x="107"/>
        <item x="531"/>
        <item x="116"/>
        <item x="277"/>
        <item x="535"/>
        <item x="94"/>
        <item x="95"/>
        <item x="245"/>
        <item x="299"/>
        <item x="306"/>
        <item x="424"/>
        <item x="429"/>
        <item x="432"/>
        <item x="433"/>
        <item x="431"/>
        <item x="218"/>
        <item x="441"/>
        <item x="444"/>
        <item x="448"/>
        <item x="452"/>
        <item x="453"/>
        <item x="456"/>
        <item x="130"/>
        <item x="462"/>
        <item x="78"/>
        <item x="267"/>
        <item x="236"/>
        <item x="237"/>
        <item x="556"/>
        <item x="90"/>
        <item x="298"/>
        <item x="300"/>
        <item x="340"/>
        <item x="405"/>
        <item x="407"/>
        <item x="565"/>
      </items>
    </pivotField>
    <pivotField outline="0" showAll="0" includeNewItemsInFilter="1" defaultSubtotal="0">
      <items count="2114">
        <item x="610"/>
        <item m="1" x="1461"/>
        <item m="1" x="2106"/>
        <item m="1" x="1357"/>
        <item x="541"/>
        <item x="548"/>
        <item m="1" x="2037"/>
        <item x="547"/>
        <item m="1" x="1567"/>
        <item m="1" x="1248"/>
        <item m="1" x="1265"/>
        <item m="1" x="2071"/>
        <item m="1" x="1907"/>
        <item m="1" x="1512"/>
        <item m="1" x="1923"/>
        <item m="1" x="1560"/>
        <item m="1" x="1765"/>
        <item m="1" x="1870"/>
        <item m="1" x="1164"/>
        <item m="1" x="1611"/>
        <item m="1" x="2001"/>
        <item m="1" x="1210"/>
        <item m="1" x="1857"/>
        <item m="1" x="1216"/>
        <item m="1" x="1972"/>
        <item m="1" x="1821"/>
        <item m="1" x="1452"/>
        <item m="1" x="1370"/>
        <item m="1" x="1867"/>
        <item m="1" x="1565"/>
        <item m="1" x="1321"/>
        <item m="1" x="2075"/>
        <item m="1" x="1996"/>
        <item m="1" x="1601"/>
        <item m="1" x="1840"/>
        <item m="1" x="1971"/>
        <item m="1" x="1217"/>
        <item m="1" x="2042"/>
        <item m="1" x="1803"/>
        <item m="1" x="1573"/>
        <item m="1" x="1701"/>
        <item x="48"/>
        <item m="1" x="1490"/>
        <item m="1" x="1250"/>
        <item m="1" x="1819"/>
        <item m="1" x="1580"/>
        <item m="1" x="1925"/>
        <item m="1" x="1356"/>
        <item x="1054"/>
        <item m="1" x="1414"/>
        <item m="1" x="1471"/>
        <item m="1" x="1592"/>
        <item m="1" x="1294"/>
        <item m="1" x="1563"/>
        <item m="1" x="1209"/>
        <item m="1" x="1419"/>
        <item m="1" x="1410"/>
        <item m="1" x="1724"/>
        <item m="1" x="1734"/>
        <item m="1" x="1155"/>
        <item m="1" x="1469"/>
        <item m="1" x="1529"/>
        <item m="1" x="1304"/>
        <item m="1" x="1364"/>
        <item m="1" x="2021"/>
        <item m="1" x="1860"/>
        <item m="1" x="1486"/>
        <item m="1" x="1450"/>
        <item m="1" x="1688"/>
        <item m="1" x="1886"/>
        <item m="1" x="1913"/>
        <item m="1" x="1891"/>
        <item m="1" x="1200"/>
        <item m="1" x="2015"/>
        <item m="1" x="1278"/>
        <item m="1" x="1763"/>
        <item m="1" x="1429"/>
        <item m="1" x="1451"/>
        <item m="1" x="1289"/>
        <item m="1" x="2014"/>
        <item m="1" x="1815"/>
        <item m="1" x="1575"/>
        <item m="1" x="1761"/>
        <item m="1" x="1142"/>
        <item m="1" x="2097"/>
        <item m="1" x="1640"/>
        <item m="1" x="1286"/>
        <item m="1" x="1798"/>
        <item m="1" x="1315"/>
        <item m="1" x="1982"/>
        <item m="1" x="1730"/>
        <item m="1" x="1828"/>
        <item m="1" x="1318"/>
        <item m="1" x="1467"/>
        <item m="1" x="1591"/>
        <item m="1" x="1780"/>
        <item m="1" x="1830"/>
        <item m="1" x="1919"/>
        <item m="1" x="2099"/>
        <item m="1" x="2104"/>
        <item m="1" x="1159"/>
        <item m="1" x="1190"/>
        <item m="1" x="1441"/>
        <item m="1" x="1427"/>
        <item m="1" x="1277"/>
        <item m="1" x="1328"/>
        <item m="1" x="1889"/>
        <item m="1" x="2044"/>
        <item m="1" x="1389"/>
        <item m="1" x="1473"/>
        <item m="1" x="1147"/>
        <item m="1" x="1497"/>
        <item m="1" x="2030"/>
        <item x="223"/>
        <item m="1" x="1571"/>
        <item m="1" x="1384"/>
        <item m="1" x="1762"/>
        <item m="1" x="2086"/>
        <item x="515"/>
        <item m="1" x="1463"/>
        <item m="1" x="1400"/>
        <item m="1" x="1572"/>
        <item m="1" x="2058"/>
        <item m="1" x="1679"/>
        <item m="1" x="1952"/>
        <item m="1" x="1154"/>
        <item m="1" x="1989"/>
        <item m="1" x="1329"/>
        <item m="1" x="1396"/>
        <item m="1" x="2078"/>
        <item m="1" x="1642"/>
        <item m="1" x="1401"/>
        <item m="1" x="1508"/>
        <item m="1" x="1556"/>
        <item m="1" x="1362"/>
        <item m="1" x="1772"/>
        <item m="1" x="1191"/>
        <item m="1" x="1266"/>
        <item m="1" x="1862"/>
        <item m="1" x="1220"/>
        <item m="1" x="1367"/>
        <item m="1" x="1700"/>
        <item m="1" x="1576"/>
        <item m="1" x="1478"/>
        <item m="1" x="1562"/>
        <item m="1" x="1395"/>
        <item m="1" x="1379"/>
        <item m="1" x="1644"/>
        <item m="1" x="1226"/>
        <item m="1" x="1316"/>
        <item x="1115"/>
        <item m="1" x="1641"/>
        <item m="1" x="1770"/>
        <item m="1" x="1428"/>
        <item x="323"/>
        <item x="103"/>
        <item x="969"/>
        <item x="495"/>
        <item m="1" x="2008"/>
        <item m="1" x="1528"/>
        <item m="1" x="1406"/>
        <item m="1" x="1731"/>
        <item x="226"/>
        <item x="227"/>
        <item m="1" x="1553"/>
        <item m="1" x="1774"/>
        <item m="1" x="1517"/>
        <item x="774"/>
        <item x="431"/>
        <item x="518"/>
        <item x="395"/>
        <item x="405"/>
        <item x="485"/>
        <item x="484"/>
        <item m="1" x="1388"/>
        <item m="1" x="1667"/>
        <item x="864"/>
        <item x="854"/>
        <item x="849"/>
        <item x="806"/>
        <item x="803"/>
        <item x="795"/>
        <item x="799"/>
        <item x="801"/>
        <item x="805"/>
        <item x="804"/>
        <item x="812"/>
        <item x="810"/>
        <item x="808"/>
        <item m="1" x="1402"/>
        <item x="814"/>
        <item x="863"/>
        <item m="1" x="2016"/>
        <item m="1" x="1782"/>
        <item m="1" x="1967"/>
        <item m="1" x="1680"/>
        <item m="1" x="2006"/>
        <item m="1" x="1708"/>
        <item m="1" x="1810"/>
        <item m="1" x="2064"/>
        <item m="1" x="1494"/>
        <item x="24"/>
        <item m="1" x="1172"/>
        <item m="1" x="1837"/>
        <item m="1" x="1946"/>
        <item x="862"/>
        <item m="1" x="1791"/>
        <item x="936"/>
        <item m="1" x="1696"/>
        <item x="852"/>
        <item x="612"/>
        <item x="611"/>
        <item m="1" x="1561"/>
        <item m="1" x="1261"/>
        <item m="1" x="1578"/>
        <item x="930"/>
        <item x="1070"/>
        <item m="1" x="1437"/>
        <item m="1" x="1652"/>
        <item m="1" x="1666"/>
        <item m="1" x="1412"/>
        <item m="1" x="1331"/>
        <item m="1" x="1764"/>
        <item x="182"/>
        <item m="1" x="1218"/>
        <item m="1" x="1425"/>
        <item m="1" x="1605"/>
        <item x="540"/>
        <item x="800"/>
        <item x="236"/>
        <item x="714"/>
        <item x="741"/>
        <item x="336"/>
        <item x="337"/>
        <item x="335"/>
        <item x="28"/>
        <item m="1" x="1506"/>
        <item m="1" x="1911"/>
        <item m="1" x="1224"/>
        <item m="1" x="1295"/>
        <item m="1" x="1404"/>
        <item m="1" x="1620"/>
        <item m="1" x="1339"/>
        <item m="1" x="1435"/>
        <item x="3"/>
        <item x="4"/>
        <item x="1"/>
        <item x="0"/>
        <item x="807"/>
        <item m="1" x="1514"/>
        <item m="1" x="2065"/>
        <item x="865"/>
        <item x="228"/>
        <item x="235"/>
        <item m="1" x="1383"/>
        <item x="767"/>
        <item m="1" x="1795"/>
        <item m="1" x="1767"/>
        <item x="1048"/>
        <item m="1" x="1847"/>
        <item x="445"/>
        <item x="440"/>
        <item x="1102"/>
        <item m="1" x="2085"/>
        <item x="954"/>
        <item x="468"/>
        <item x="489"/>
        <item x="444"/>
        <item m="1" x="1236"/>
        <item x="442"/>
        <item m="1" x="1232"/>
        <item m="1" x="1198"/>
        <item m="1" x="1785"/>
        <item m="1" x="1298"/>
        <item m="1" x="1566"/>
        <item x="21"/>
        <item m="1" x="2026"/>
        <item m="1" x="2076"/>
        <item m="1" x="1475"/>
        <item m="1" x="1189"/>
        <item m="1" x="1852"/>
        <item m="1" x="1738"/>
        <item m="1" x="1390"/>
        <item m="1" x="1485"/>
        <item x="773"/>
        <item m="1" x="1804"/>
        <item m="1" x="1477"/>
        <item m="1" x="2107"/>
        <item m="1" x="1195"/>
        <item m="1" x="1599"/>
        <item m="1" x="2062"/>
        <item x="321"/>
        <item x="238"/>
        <item m="1" x="1918"/>
        <item x="303"/>
        <item x="304"/>
        <item x="608"/>
        <item x="609"/>
        <item x="1097"/>
        <item x="970"/>
        <item x="301"/>
        <item x="302"/>
        <item m="1" x="1983"/>
        <item x="1127"/>
        <item x="952"/>
        <item x="1120"/>
        <item x="470"/>
        <item m="1" x="1722"/>
        <item x="1093"/>
        <item x="1073"/>
        <item x="453"/>
        <item m="1" x="1713"/>
        <item x="1072"/>
        <item m="1" x="1235"/>
        <item m="1" x="1337"/>
        <item x="601"/>
        <item x="476"/>
        <item x="984"/>
        <item x="652"/>
        <item m="1" x="1333"/>
        <item m="1" x="1740"/>
        <item m="1" x="1613"/>
        <item m="1" x="1542"/>
        <item x="955"/>
        <item m="1" x="1557"/>
        <item x="469"/>
        <item x="943"/>
        <item m="1" x="1814"/>
        <item m="1" x="1940"/>
        <item m="1" x="1574"/>
        <item x="1101"/>
        <item x="928"/>
        <item m="1" x="1739"/>
        <item x="924"/>
        <item x="435"/>
        <item x="463"/>
        <item m="1" x="1212"/>
        <item x="971"/>
        <item x="286"/>
        <item m="1" x="2068"/>
        <item m="1" x="2102"/>
        <item m="1" x="1205"/>
        <item x="959"/>
        <item x="229"/>
        <item x="233"/>
        <item m="1" x="1394"/>
        <item x="855"/>
        <item x="1098"/>
        <item m="1" x="1900"/>
        <item m="1" x="1678"/>
        <item m="1" x="1246"/>
        <item x="615"/>
        <item x="529"/>
        <item m="1" x="1498"/>
        <item m="1" x="1994"/>
        <item x="475"/>
        <item x="975"/>
        <item m="1" x="1521"/>
        <item x="711"/>
        <item m="1" x="1786"/>
        <item x="1105"/>
        <item m="1" x="1245"/>
        <item m="1" x="1673"/>
        <item x="1028"/>
        <item m="1" x="1861"/>
        <item m="1" x="1711"/>
        <item x="947"/>
        <item m="1" x="1256"/>
        <item x="461"/>
        <item x="613"/>
        <item x="977"/>
        <item x="362"/>
        <item m="1" x="2043"/>
        <item m="1" x="1281"/>
        <item m="1" x="2061"/>
        <item x="398"/>
        <item m="1" x="1868"/>
        <item m="1" x="1618"/>
        <item x="488"/>
        <item x="239"/>
        <item x="1042"/>
        <item x="1047"/>
        <item x="961"/>
        <item x="933"/>
        <item m="1" x="1977"/>
        <item m="1" x="1721"/>
        <item m="1" x="1884"/>
        <item m="1" x="1373"/>
        <item m="1" x="1706"/>
        <item m="1" x="1833"/>
        <item x="324"/>
        <item m="1" x="1179"/>
        <item x="980"/>
        <item m="1" x="1622"/>
        <item x="64"/>
        <item m="1" x="1372"/>
        <item m="1" x="1955"/>
        <item x="539"/>
        <item m="1" x="1141"/>
        <item m="1" x="1207"/>
        <item m="1" x="2032"/>
        <item x="596"/>
        <item x="584"/>
        <item x="585"/>
        <item x="598"/>
        <item x="586"/>
        <item m="1" x="1757"/>
        <item x="587"/>
        <item x="588"/>
        <item x="591"/>
        <item x="595"/>
        <item x="590"/>
        <item m="1" x="1676"/>
        <item m="1" x="1365"/>
        <item m="1" x="1259"/>
        <item m="1" x="1623"/>
        <item m="1" x="1903"/>
        <item m="1" x="2057"/>
        <item x="101"/>
        <item x="905"/>
        <item m="1" x="1973"/>
        <item x="785"/>
        <item m="1" x="1241"/>
        <item x="784"/>
        <item x="783"/>
        <item x="740"/>
        <item x="594"/>
        <item m="1" x="1312"/>
        <item m="1" x="1288"/>
        <item m="1" x="1681"/>
        <item m="1" x="1732"/>
        <item m="1" x="1608"/>
        <item x="1084"/>
        <item m="1" x="1776"/>
        <item m="1" x="1648"/>
        <item x="637"/>
        <item x="78"/>
        <item m="1" x="1149"/>
        <item m="1" x="1930"/>
        <item m="1" x="1484"/>
        <item m="1" x="1683"/>
        <item x="1050"/>
        <item m="1" x="1313"/>
        <item x="225"/>
        <item x="951"/>
        <item m="1" x="1728"/>
        <item m="1" x="2073"/>
        <item m="1" x="2060"/>
        <item x="802"/>
        <item x="98"/>
        <item m="1" x="2033"/>
        <item m="1" x="1554"/>
        <item x="600"/>
        <item m="1" x="1541"/>
        <item m="1" x="1320"/>
        <item m="1" x="2112"/>
        <item m="1" x="1204"/>
        <item x="56"/>
        <item x="60"/>
        <item x="59"/>
        <item x="107"/>
        <item m="1" x="1319"/>
        <item m="1" x="1585"/>
        <item x="57"/>
        <item m="1" x="1859"/>
        <item m="1" x="1811"/>
        <item x="449"/>
        <item m="1" x="1143"/>
        <item m="1" x="1890"/>
        <item m="1" x="1297"/>
        <item m="1" x="1526"/>
        <item x="792"/>
        <item m="1" x="1516"/>
        <item m="1" x="1985"/>
        <item x="58"/>
        <item x="61"/>
        <item x="794"/>
        <item x="474"/>
        <item x="846"/>
        <item x="948"/>
        <item x="946"/>
        <item m="1" x="1302"/>
        <item x="942"/>
        <item x="941"/>
        <item m="1" x="1385"/>
        <item m="1" x="1684"/>
        <item m="1" x="1229"/>
        <item m="1" x="1192"/>
        <item m="1" x="1587"/>
        <item x="546"/>
        <item x="544"/>
        <item x="599"/>
        <item x="291"/>
        <item x="292"/>
        <item m="1" x="1523"/>
        <item x="617"/>
        <item x="858"/>
        <item x="859"/>
        <item x="618"/>
        <item m="1" x="1932"/>
        <item x="1100"/>
        <item m="1" x="1800"/>
        <item m="1" x="1464"/>
        <item x="517"/>
        <item m="1" x="1255"/>
        <item m="1" x="2110"/>
        <item x="545"/>
        <item x="543"/>
        <item x="860"/>
        <item x="532"/>
        <item x="616"/>
        <item m="1" x="1943"/>
        <item m="1" x="1997"/>
        <item x="764"/>
        <item x="972"/>
        <item m="1" x="1807"/>
        <item m="1" x="1617"/>
        <item x="436"/>
        <item m="1" x="1593"/>
        <item x="944"/>
        <item m="1" x="1358"/>
        <item m="1" x="1789"/>
        <item m="1" x="2019"/>
        <item x="1053"/>
        <item x="1092"/>
        <item x="974"/>
        <item m="1" x="1522"/>
        <item m="1" x="2067"/>
        <item m="1" x="1366"/>
        <item m="1" x="2059"/>
        <item m="1" x="1359"/>
        <item x="478"/>
        <item x="479"/>
        <item m="1" x="1823"/>
        <item m="1" x="1737"/>
        <item m="1" x="1166"/>
        <item m="1" x="1590"/>
        <item x="481"/>
        <item m="1" x="1752"/>
        <item m="1" x="1460"/>
        <item m="1" x="1543"/>
        <item m="1" x="1924"/>
        <item m="1" x="1853"/>
        <item x="483"/>
        <item m="1" x="1510"/>
        <item x="1055"/>
        <item x="480"/>
        <item x="797"/>
        <item m="1" x="2080"/>
        <item x="306"/>
        <item m="1" x="1322"/>
        <item m="1" x="1595"/>
        <item m="1" x="1689"/>
        <item x="776"/>
        <item x="527"/>
        <item x="307"/>
        <item x="305"/>
        <item x="315"/>
        <item x="316"/>
        <item m="1" x="1487"/>
        <item m="1" x="1341"/>
        <item m="1" x="2098"/>
        <item x="526"/>
        <item x="211"/>
        <item x="308"/>
        <item x="528"/>
        <item x="313"/>
        <item x="1052"/>
        <item x="490"/>
        <item m="1" x="1670"/>
        <item x="397"/>
        <item x="538"/>
        <item x="293"/>
        <item x="861"/>
        <item m="1" x="1238"/>
        <item x="857"/>
        <item m="1" x="1647"/>
        <item x="466"/>
        <item m="1" x="1334"/>
        <item x="945"/>
        <item x="465"/>
        <item x="635"/>
        <item m="1" x="1621"/>
        <item m="1" x="1843"/>
        <item x="1107"/>
        <item m="1" x="1905"/>
        <item x="978"/>
        <item x="856"/>
        <item x="458"/>
        <item x="464"/>
        <item x="314"/>
        <item x="1091"/>
        <item x="949"/>
        <item x="950"/>
        <item x="437"/>
        <item x="1045"/>
        <item x="1044"/>
        <item x="232"/>
        <item x="234"/>
        <item x="221"/>
        <item x="446"/>
        <item x="443"/>
        <item x="460"/>
        <item x="456"/>
        <item x="434"/>
        <item m="1" x="2013"/>
        <item x="1043"/>
        <item m="1" x="1550"/>
        <item m="1" x="1660"/>
        <item m="1" x="1658"/>
        <item m="1" x="1969"/>
        <item x="404"/>
        <item m="1" x="1520"/>
        <item m="1" x="1465"/>
        <item x="1074"/>
        <item m="1" x="1920"/>
        <item x="634"/>
        <item m="1" x="1349"/>
        <item m="1" x="1844"/>
        <item m="1" x="1422"/>
        <item x="614"/>
        <item x="853"/>
        <item x="530"/>
        <item m="1" x="1820"/>
        <item x="769"/>
        <item x="1096"/>
        <item x="1051"/>
        <item m="1" x="1300"/>
        <item x="105"/>
        <item m="1" x="1710"/>
        <item m="1" x="1167"/>
        <item x="32"/>
        <item x="30"/>
        <item x="467"/>
        <item m="1" x="1751"/>
        <item m="1" x="1247"/>
        <item m="1" x="1938"/>
        <item m="1" x="1214"/>
        <item m="1" x="1351"/>
        <item m="1" x="1488"/>
        <item m="1" x="1749"/>
        <item m="1" x="1638"/>
        <item m="1" x="1457"/>
        <item m="1" x="1849"/>
        <item m="1" x="1937"/>
        <item m="1" x="1171"/>
        <item m="1" x="1942"/>
        <item m="1" x="1546"/>
        <item m="1" x="1459"/>
        <item m="1" x="1545"/>
        <item x="603"/>
        <item x="604"/>
        <item x="798"/>
        <item x="521"/>
        <item m="1" x="1987"/>
        <item m="1" x="2082"/>
        <item m="1" x="1926"/>
        <item m="1" x="1957"/>
        <item m="1" x="1150"/>
        <item m="1" x="1655"/>
        <item m="1" x="1440"/>
        <item x="533"/>
        <item m="1" x="1733"/>
        <item x="486"/>
        <item m="1" x="1371"/>
        <item m="1" x="2081"/>
        <item x="976"/>
        <item m="1" x="1921"/>
        <item m="1" x="1378"/>
        <item x="455"/>
        <item m="1" x="1858"/>
        <item x="848"/>
        <item m="1" x="1727"/>
        <item m="1" x="1273"/>
        <item m="1" x="1169"/>
        <item x="925"/>
        <item m="1" x="2095"/>
        <item m="1" x="1756"/>
        <item m="1" x="2101"/>
        <item m="1" x="2031"/>
        <item m="1" x="2087"/>
        <item m="1" x="1350"/>
        <item m="1" x="1303"/>
        <item m="1" x="1876"/>
        <item m="1" x="1208"/>
        <item m="1" x="2090"/>
        <item m="1" x="1842"/>
        <item m="1" x="1161"/>
        <item m="1" x="1741"/>
        <item m="1" x="1505"/>
        <item x="684"/>
        <item m="1" x="1305"/>
        <item x="1005"/>
        <item x="523"/>
        <item x="682"/>
        <item x="1114"/>
        <item x="710"/>
        <item m="1" x="1311"/>
        <item x="718"/>
        <item m="1" x="1296"/>
        <item x="5"/>
        <item x="763"/>
        <item m="1" x="1436"/>
        <item x="111"/>
        <item m="1" x="1153"/>
        <item m="1" x="1445"/>
        <item x="782"/>
        <item x="683"/>
        <item x="685"/>
        <item m="1" x="1254"/>
        <item x="704"/>
        <item x="743"/>
        <item x="1123"/>
        <item x="259"/>
        <item x="473"/>
        <item x="472"/>
        <item m="1" x="1199"/>
        <item m="1" x="1792"/>
        <item m="1" x="1917"/>
        <item m="1" x="2007"/>
        <item x="712"/>
        <item x="147"/>
        <item x="312"/>
        <item x="128"/>
        <item x="708"/>
        <item x="727"/>
        <item x="726"/>
        <item x="725"/>
        <item x="706"/>
        <item m="1" x="1274"/>
        <item m="1" x="1777"/>
        <item m="1" x="1904"/>
        <item x="1111"/>
        <item x="779"/>
        <item m="1" x="1975"/>
        <item m="1" x="1213"/>
        <item x="1126"/>
        <item m="1" x="1999"/>
        <item x="1016"/>
        <item x="771"/>
        <item x="1080"/>
        <item m="1" x="1398"/>
        <item m="1" x="1482"/>
        <item x="138"/>
        <item x="1000"/>
        <item m="1" x="1360"/>
        <item x="1117"/>
        <item x="477"/>
        <item m="1" x="1332"/>
        <item x="775"/>
        <item x="73"/>
        <item m="1" x="1881"/>
        <item x="1119"/>
        <item m="1" x="1547"/>
        <item x="791"/>
        <item x="146"/>
        <item x="1008"/>
        <item x="410"/>
        <item m="1" x="1249"/>
        <item x="1124"/>
        <item m="1" x="1424"/>
        <item m="1" x="1736"/>
        <item m="1" x="1910"/>
        <item m="1" x="2055"/>
        <item m="1" x="1759"/>
        <item x="408"/>
        <item x="1082"/>
        <item x="1125"/>
        <item m="1" x="1873"/>
        <item m="1" x="1581"/>
        <item m="1" x="1715"/>
        <item x="326"/>
        <item x="1110"/>
        <item x="1122"/>
        <item x="493"/>
        <item x="787"/>
        <item x="786"/>
        <item x="1011"/>
        <item x="879"/>
        <item x="880"/>
        <item x="881"/>
        <item m="1" x="1470"/>
        <item x="1014"/>
        <item x="1013"/>
        <item x="1113"/>
        <item m="1" x="1829"/>
        <item m="1" x="2024"/>
        <item m="1" x="1538"/>
        <item m="1" x="1637"/>
        <item m="1" x="1466"/>
        <item x="1009"/>
        <item x="149"/>
        <item x="1010"/>
        <item m="1" x="2077"/>
        <item m="1" x="1714"/>
        <item x="277"/>
        <item m="1" x="1766"/>
        <item m="1" x="1549"/>
        <item m="1" x="1659"/>
        <item x="497"/>
        <item x="118"/>
        <item x="1118"/>
        <item x="494"/>
        <item m="1" x="1352"/>
        <item x="1078"/>
        <item m="1" x="1421"/>
        <item m="1" x="2036"/>
        <item x="1003"/>
        <item x="1001"/>
        <item x="140"/>
        <item x="999"/>
        <item x="1004"/>
        <item x="139"/>
        <item x="137"/>
        <item x="1007"/>
        <item x="1002"/>
        <item m="1" x="1493"/>
        <item m="1" x="1263"/>
        <item x="1017"/>
        <item x="154"/>
        <item m="1" x="1524"/>
        <item m="1" x="1839"/>
        <item m="1" x="1496"/>
        <item x="780"/>
        <item x="331"/>
        <item x="667"/>
        <item x="283"/>
        <item x="1116"/>
        <item m="1" x="1219"/>
        <item x="216"/>
        <item x="125"/>
        <item x="127"/>
        <item x="72"/>
        <item x="144"/>
        <item x="1006"/>
        <item x="214"/>
        <item x="731"/>
        <item x="220"/>
        <item x="730"/>
        <item m="1" x="1935"/>
        <item x="744"/>
        <item x="1081"/>
        <item x="1079"/>
        <item m="1" x="1949"/>
        <item m="1" x="1944"/>
        <item m="1" x="1386"/>
        <item x="597"/>
        <item x="549"/>
        <item m="1" x="1650"/>
        <item x="1061"/>
        <item m="1" x="1176"/>
        <item m="1" x="1875"/>
        <item m="1" x="1314"/>
        <item x="406"/>
        <item x="1128"/>
        <item m="1" x="1769"/>
        <item m="1" x="1674"/>
        <item m="1" x="1447"/>
        <item m="1" x="1693"/>
        <item x="739"/>
        <item m="1" x="1240"/>
        <item m="1" x="1661"/>
        <item m="1" x="1729"/>
        <item x="724"/>
        <item m="1" x="1960"/>
        <item x="1131"/>
        <item m="1" x="1163"/>
        <item m="1" x="1887"/>
        <item x="219"/>
        <item m="1" x="1838"/>
        <item m="1" x="1420"/>
        <item m="1" x="1877"/>
        <item x="412"/>
        <item x="151"/>
        <item x="1085"/>
        <item m="1" x="1326"/>
        <item x="79"/>
        <item m="1" x="1984"/>
        <item x="729"/>
        <item x="152"/>
        <item x="1086"/>
        <item x="503"/>
        <item x="411"/>
        <item x="728"/>
        <item m="1" x="1991"/>
        <item m="1" x="2035"/>
        <item m="1" x="1894"/>
        <item x="793"/>
        <item m="1" x="1336"/>
        <item x="781"/>
        <item x="209"/>
        <item x="99"/>
        <item m="1" x="1409"/>
        <item m="1" x="1895"/>
        <item x="245"/>
        <item x="119"/>
        <item m="1" x="1342"/>
        <item m="1" x="1267"/>
        <item x="248"/>
        <item m="1" x="1874"/>
        <item m="1" x="1539"/>
        <item x="723"/>
        <item m="1" x="1654"/>
        <item x="126"/>
        <item x="722"/>
        <item x="218"/>
        <item x="217"/>
        <item m="1" x="1962"/>
        <item x="721"/>
        <item x="246"/>
        <item x="778"/>
        <item x="213"/>
        <item x="215"/>
        <item x="206"/>
        <item m="1" x="1883"/>
        <item x="777"/>
        <item m="1" x="1639"/>
        <item m="1" x="1856"/>
        <item m="1" x="1665"/>
        <item x="550"/>
        <item m="1" x="2048"/>
        <item m="1" x="1353"/>
        <item x="276"/>
        <item x="1112"/>
        <item m="1" x="2028"/>
        <item m="1" x="1882"/>
        <item m="1" x="1939"/>
        <item m="1" x="1832"/>
        <item m="1" x="1444"/>
        <item x="556"/>
        <item x="873"/>
        <item x="100"/>
        <item x="70"/>
        <item x="555"/>
        <item x="1094"/>
        <item x="850"/>
        <item m="1" x="1871"/>
        <item x="1130"/>
        <item m="1" x="1802"/>
        <item x="68"/>
        <item x="122"/>
        <item x="589"/>
        <item x="210"/>
        <item x="1129"/>
        <item x="1071"/>
        <item x="278"/>
        <item x="284"/>
        <item x="280"/>
        <item m="1" x="2108"/>
        <item x="281"/>
        <item m="1" x="1685"/>
        <item x="317"/>
        <item m="1" x="1343"/>
        <item x="311"/>
        <item x="309"/>
        <item x="1121"/>
        <item x="310"/>
        <item x="318"/>
        <item m="1" x="1215"/>
        <item x="320"/>
        <item x="319"/>
        <item x="1108"/>
        <item x="1083"/>
        <item x="1062"/>
        <item m="1" x="1794"/>
        <item m="1" x="1403"/>
        <item m="1" x="1635"/>
        <item m="1" x="1355"/>
        <item m="1" x="1743"/>
        <item x="705"/>
        <item m="1" x="1530"/>
        <item x="1075"/>
        <item x="66"/>
        <item m="1" x="1892"/>
        <item x="998"/>
        <item x="67"/>
        <item x="121"/>
        <item x="847"/>
        <item x="996"/>
        <item x="870"/>
        <item m="1" x="1879"/>
        <item x="120"/>
        <item x="869"/>
        <item x="131"/>
        <item x="132"/>
        <item x="133"/>
        <item x="74"/>
        <item m="1" x="1773"/>
        <item x="63"/>
        <item x="1109"/>
        <item m="1" x="1628"/>
        <item m="1" x="2020"/>
        <item x="69"/>
        <item x="123"/>
        <item x="872"/>
        <item x="851"/>
        <item m="1" x="1675"/>
        <item x="282"/>
        <item m="1" x="1544"/>
        <item m="1" x="1513"/>
        <item x="1090"/>
        <item x="71"/>
        <item x="1095"/>
        <item x="124"/>
        <item x="143"/>
        <item m="1" x="1720"/>
        <item x="871"/>
        <item m="1" x="1787"/>
        <item x="878"/>
        <item x="876"/>
        <item x="867"/>
        <item x="877"/>
        <item x="874"/>
        <item x="875"/>
        <item x="65"/>
        <item x="409"/>
        <item x="130"/>
        <item x="496"/>
        <item m="1" x="1330"/>
        <item x="275"/>
        <item x="995"/>
        <item x="1132"/>
        <item x="76"/>
        <item x="502"/>
        <item x="1059"/>
        <item x="734"/>
        <item m="1" x="1201"/>
        <item m="1" x="1222"/>
        <item x="407"/>
        <item x="207"/>
        <item m="1" x="1146"/>
        <item x="212"/>
        <item x="205"/>
        <item x="717"/>
        <item x="208"/>
        <item m="1" x="1649"/>
        <item m="1" x="1552"/>
        <item x="243"/>
        <item m="1" x="1439"/>
        <item x="789"/>
        <item x="1088"/>
        <item x="413"/>
        <item x="882"/>
        <item x="134"/>
        <item m="1" x="1619"/>
        <item m="1" x="1986"/>
        <item m="1" x="1453"/>
        <item m="1" x="1753"/>
        <item m="1" x="1431"/>
        <item m="1" x="1699"/>
        <item m="1" x="1953"/>
        <item m="1" x="1253"/>
        <item x="738"/>
        <item m="1" x="1228"/>
        <item m="1" x="1747"/>
        <item x="733"/>
        <item x="757"/>
        <item m="1" x="1826"/>
        <item x="737"/>
        <item x="658"/>
        <item m="1" x="1237"/>
        <item x="640"/>
        <item m="1" x="1308"/>
        <item m="1" x="1664"/>
        <item m="1" x="1945"/>
        <item m="1" x="1799"/>
        <item m="1" x="1144"/>
        <item x="636"/>
        <item x="639"/>
        <item x="638"/>
        <item m="1" x="1536"/>
        <item x="748"/>
        <item x="756"/>
        <item x="750"/>
        <item x="752"/>
        <item x="745"/>
        <item x="754"/>
        <item x="746"/>
        <item m="1" x="1598"/>
        <item x="753"/>
        <item x="747"/>
        <item x="749"/>
        <item x="755"/>
        <item x="751"/>
        <item x="102"/>
        <item x="491"/>
        <item x="1049"/>
        <item x="542"/>
        <item m="1" x="1293"/>
        <item x="707"/>
        <item x="709"/>
        <item x="104"/>
        <item x="109"/>
        <item x="643"/>
        <item x="641"/>
        <item m="1" x="1979"/>
        <item x="760"/>
        <item x="761"/>
        <item x="762"/>
        <item x="759"/>
        <item x="1020"/>
        <item x="770"/>
        <item m="1" x="1408"/>
        <item m="1" x="1540"/>
        <item m="1" x="1880"/>
        <item m="1" x="1260"/>
        <item x="224"/>
        <item m="1" x="1282"/>
        <item m="1" x="1181"/>
        <item x="593"/>
        <item x="592"/>
        <item m="1" x="1808"/>
        <item x="602"/>
        <item m="1" x="1779"/>
        <item m="1" x="1416"/>
        <item m="1" x="1271"/>
        <item m="1" x="1479"/>
        <item m="1" x="1257"/>
        <item x="340"/>
        <item x="230"/>
        <item x="988"/>
        <item m="1" x="1502"/>
        <item m="1" x="1287"/>
        <item x="7"/>
        <item m="1" x="1399"/>
        <item m="1" x="1413"/>
        <item m="1" x="1268"/>
        <item m="1" x="2093"/>
        <item m="1" x="1432"/>
        <item m="1" x="1417"/>
        <item m="1" x="1182"/>
        <item m="1" x="1270"/>
        <item m="1" x="1602"/>
        <item m="1" x="1345"/>
        <item m="1" x="1243"/>
        <item m="1" x="1555"/>
        <item m="1" x="1377"/>
        <item x="14"/>
        <item m="1" x="1726"/>
        <item m="1" x="2052"/>
        <item m="1" x="1951"/>
        <item x="19"/>
        <item m="1" x="1301"/>
        <item m="1" x="1405"/>
        <item m="1" x="1990"/>
        <item x="26"/>
        <item x="27"/>
        <item x="29"/>
        <item x="31"/>
        <item x="33"/>
        <item x="34"/>
        <item x="35"/>
        <item x="36"/>
        <item x="37"/>
        <item m="1" x="1588"/>
        <item m="1" x="2011"/>
        <item x="40"/>
        <item m="1" x="2046"/>
        <item m="1" x="1157"/>
        <item x="44"/>
        <item m="1" x="2069"/>
        <item m="1" x="2063"/>
        <item m="1" x="1690"/>
        <item m="1" x="2045"/>
        <item m="1" x="1954"/>
        <item m="1" x="1695"/>
        <item m="1" x="2009"/>
        <item x="52"/>
        <item m="1" x="1535"/>
        <item m="1" x="1299"/>
        <item m="1" x="1694"/>
        <item m="1" x="1961"/>
        <item m="1" x="1754"/>
        <item m="1" x="1225"/>
        <item m="1" x="1280"/>
        <item m="1" x="1663"/>
        <item x="113"/>
        <item m="1" x="1797"/>
        <item m="1" x="1758"/>
        <item m="1" x="1197"/>
        <item x="115"/>
        <item m="1" x="2034"/>
        <item m="1" x="1579"/>
        <item m="1" x="1472"/>
        <item m="1" x="1672"/>
        <item m="1" x="2039"/>
        <item m="1" x="1430"/>
        <item m="1" x="1822"/>
        <item x="117"/>
        <item x="129"/>
        <item m="1" x="1501"/>
        <item m="1" x="1931"/>
        <item x="240"/>
        <item x="241"/>
        <item x="242"/>
        <item x="244"/>
        <item x="247"/>
        <item x="249"/>
        <item x="250"/>
        <item x="251"/>
        <item x="252"/>
        <item x="253"/>
        <item x="254"/>
        <item x="255"/>
        <item x="256"/>
        <item x="257"/>
        <item x="258"/>
        <item m="1" x="1380"/>
        <item m="1" x="1415"/>
        <item x="261"/>
        <item x="262"/>
        <item x="263"/>
        <item x="264"/>
        <item x="265"/>
        <item m="1" x="1519"/>
        <item m="1" x="1252"/>
        <item x="267"/>
        <item m="1" x="1145"/>
        <item m="1" x="1327"/>
        <item m="1" x="1912"/>
        <item m="1" x="1183"/>
        <item m="1" x="1978"/>
        <item m="1" x="1796"/>
        <item m="1" x="1936"/>
        <item m="1" x="1854"/>
        <item x="272"/>
        <item m="1" x="1258"/>
        <item m="1" x="1504"/>
        <item m="1" x="1633"/>
        <item m="1" x="1156"/>
        <item m="1" x="1515"/>
        <item m="1" x="2017"/>
        <item x="414"/>
        <item m="1" x="1193"/>
        <item x="415"/>
        <item x="416"/>
        <item m="1" x="1140"/>
        <item m="1" x="1656"/>
        <item x="417"/>
        <item m="1" x="1392"/>
        <item m="1" x="1307"/>
        <item m="1" x="1368"/>
        <item m="1" x="2004"/>
        <item x="420"/>
        <item m="1" x="1558"/>
        <item m="1" x="1812"/>
        <item m="1" x="1185"/>
        <item x="421"/>
        <item m="1" x="1533"/>
        <item m="1" x="1285"/>
        <item m="1" x="1480"/>
        <item x="423"/>
        <item m="1" x="2018"/>
        <item x="424"/>
        <item x="425"/>
        <item m="1" x="2103"/>
        <item m="1" x="1584"/>
        <item m="1" x="1174"/>
        <item x="427"/>
        <item m="1" x="1407"/>
        <item m="1" x="1586"/>
        <item m="1" x="1306"/>
        <item x="429"/>
        <item x="430"/>
        <item m="1" x="2072"/>
        <item x="482"/>
        <item x="487"/>
        <item x="522"/>
        <item x="524"/>
        <item x="525"/>
        <item m="1" x="1668"/>
        <item x="531"/>
        <item x="534"/>
        <item x="535"/>
        <item x="536"/>
        <item x="537"/>
        <item x="552"/>
        <item x="553"/>
        <item x="554"/>
        <item x="557"/>
        <item x="558"/>
        <item m="1" x="1230"/>
        <item x="559"/>
        <item x="560"/>
        <item x="561"/>
        <item x="562"/>
        <item x="563"/>
        <item x="564"/>
        <item m="1" x="1532"/>
        <item x="566"/>
        <item x="568"/>
        <item x="569"/>
        <item m="1" x="1626"/>
        <item m="1" x="1723"/>
        <item m="1" x="1817"/>
        <item m="1" x="2074"/>
        <item x="571"/>
        <item x="572"/>
        <item m="1" x="1968"/>
        <item m="1" x="1614"/>
        <item m="1" x="1292"/>
        <item m="1" x="1662"/>
        <item m="1" x="2091"/>
        <item x="575"/>
        <item m="1" x="1564"/>
        <item x="577"/>
        <item m="1" x="1317"/>
        <item x="509"/>
        <item x="580"/>
        <item m="1" x="1981"/>
        <item m="1" x="1426"/>
        <item m="1" x="1697"/>
        <item x="581"/>
        <item m="1" x="1718"/>
        <item x="583"/>
        <item x="715"/>
        <item x="716"/>
        <item x="719"/>
        <item x="720"/>
        <item m="1" x="1784"/>
        <item x="732"/>
        <item x="735"/>
        <item x="736"/>
        <item x="742"/>
        <item x="758"/>
        <item x="765"/>
        <item x="766"/>
        <item x="768"/>
        <item x="772"/>
        <item x="788"/>
        <item x="790"/>
        <item m="1" x="2025"/>
        <item x="899"/>
        <item x="900"/>
        <item x="901"/>
        <item x="902"/>
        <item m="1" x="1778"/>
        <item x="903"/>
        <item x="904"/>
        <item x="906"/>
        <item x="907"/>
        <item x="908"/>
        <item x="909"/>
        <item m="1" x="1615"/>
        <item m="1" x="1703"/>
        <item x="911"/>
        <item x="912"/>
        <item x="913"/>
        <item x="914"/>
        <item x="915"/>
        <item m="1" x="1636"/>
        <item x="917"/>
        <item m="1" x="2005"/>
        <item x="918"/>
        <item m="1" x="2113"/>
        <item m="1" x="1455"/>
        <item m="1" x="1489"/>
        <item x="920"/>
        <item m="1" x="1234"/>
        <item x="919"/>
        <item m="1" x="1393"/>
        <item m="1" x="1827"/>
        <item m="1" x="1885"/>
        <item x="921"/>
        <item m="1" x="1518"/>
        <item m="1" x="1646"/>
        <item x="922"/>
        <item x="923"/>
        <item x="953"/>
        <item x="956"/>
        <item x="957"/>
        <item x="958"/>
        <item x="960"/>
        <item x="962"/>
        <item x="963"/>
        <item x="964"/>
        <item x="965"/>
        <item x="966"/>
        <item m="1" x="1284"/>
        <item x="967"/>
        <item x="968"/>
        <item x="973"/>
        <item x="979"/>
        <item x="981"/>
        <item x="982"/>
        <item x="983"/>
        <item x="985"/>
        <item x="986"/>
        <item x="987"/>
        <item x="989"/>
        <item x="990"/>
        <item x="991"/>
        <item x="992"/>
        <item m="1" x="1438"/>
        <item x="994"/>
        <item m="1" x="1745"/>
        <item x="222"/>
        <item x="231"/>
        <item x="642"/>
        <item m="1" x="1196"/>
        <item m="1" x="1375"/>
        <item x="644"/>
        <item x="645"/>
        <item m="1" x="1909"/>
        <item m="1" x="1165"/>
        <item m="1" x="1627"/>
        <item m="1" x="1908"/>
        <item x="646"/>
        <item x="647"/>
        <item m="1" x="1347"/>
        <item m="1" x="1186"/>
        <item m="1" x="1831"/>
        <item m="1" x="1845"/>
        <item m="1" x="1612"/>
        <item m="1" x="1442"/>
        <item m="1" x="1604"/>
        <item x="648"/>
        <item m="1" x="1462"/>
        <item m="1" x="1625"/>
        <item m="1" x="1976"/>
        <item m="1" x="1483"/>
        <item x="649"/>
        <item x="650"/>
        <item m="1" x="1391"/>
        <item m="1" x="1790"/>
        <item m="1" x="2040"/>
        <item m="1" x="1525"/>
        <item m="1" x="1309"/>
        <item m="1" x="1443"/>
        <item m="1" x="1707"/>
        <item x="651"/>
        <item x="653"/>
        <item x="654"/>
        <item x="655"/>
        <item x="656"/>
        <item x="657"/>
        <item m="1" x="2051"/>
        <item m="1" x="1824"/>
        <item m="1" x="1187"/>
        <item m="1" x="1687"/>
        <item m="1" x="1369"/>
        <item m="1" x="1283"/>
        <item m="1" x="1896"/>
        <item x="997"/>
        <item x="1012"/>
        <item x="1015"/>
        <item x="1018"/>
        <item x="1019"/>
        <item m="1" x="1361"/>
        <item m="1" x="1974"/>
        <item x="1022"/>
        <item m="1" x="1947"/>
        <item x="1025"/>
        <item m="1" x="1168"/>
        <item x="1026"/>
        <item x="1027"/>
        <item x="1087"/>
        <item m="1" x="1495"/>
        <item x="1057"/>
        <item x="1058"/>
        <item x="1063"/>
        <item x="1064"/>
        <item m="1" x="1691"/>
        <item x="1066"/>
        <item x="1067"/>
        <item x="1068"/>
        <item x="1069"/>
        <item x="1089"/>
        <item x="1099"/>
        <item x="1103"/>
        <item x="1104"/>
        <item m="1" x="2094"/>
        <item m="1" x="1866"/>
        <item m="1" x="1888"/>
        <item m="1" x="1582"/>
        <item x="1106"/>
        <item x="1076"/>
        <item x="1077"/>
        <item x="135"/>
        <item x="136"/>
        <item x="141"/>
        <item x="142"/>
        <item x="145"/>
        <item x="148"/>
        <item x="150"/>
        <item m="1" x="1948"/>
        <item x="153"/>
        <item x="155"/>
        <item m="1" x="1698"/>
        <item x="157"/>
        <item x="158"/>
        <item m="1" x="1993"/>
        <item x="159"/>
        <item m="1" x="1809"/>
        <item m="1" x="1262"/>
        <item m="1" x="1609"/>
        <item x="160"/>
        <item m="1" x="1914"/>
        <item x="162"/>
        <item m="1" x="1503"/>
        <item m="1" x="1624"/>
        <item x="163"/>
        <item x="164"/>
        <item m="1" x="1705"/>
        <item m="1" x="2088"/>
        <item m="1" x="1335"/>
        <item m="1" x="1995"/>
        <item m="1" x="1835"/>
        <item m="1" x="1788"/>
        <item m="1" x="1221"/>
        <item m="1" x="1771"/>
        <item m="1" x="2041"/>
        <item m="1" x="1548"/>
        <item m="1" x="1848"/>
        <item m="1" x="2070"/>
        <item m="1" x="1805"/>
        <item x="168"/>
        <item m="1" x="2111"/>
        <item x="169"/>
        <item m="1" x="1916"/>
        <item m="1" x="1933"/>
        <item m="1" x="1418"/>
        <item m="1" x="1716"/>
        <item m="1" x="2100"/>
        <item m="1" x="1158"/>
        <item m="1" x="1793"/>
        <item x="172"/>
        <item m="1" x="2002"/>
        <item x="173"/>
        <item m="1" x="1669"/>
        <item x="174"/>
        <item m="1" x="1596"/>
        <item m="1" x="1597"/>
        <item m="1" x="1559"/>
        <item m="1" x="1152"/>
        <item m="1" x="1211"/>
        <item m="1" x="1433"/>
        <item m="1" x="1898"/>
        <item x="177"/>
        <item m="1" x="1746"/>
        <item m="1" x="1869"/>
        <item m="1" x="2092"/>
        <item m="1" x="2003"/>
        <item x="178"/>
        <item m="1" x="1583"/>
        <item m="1" x="1537"/>
        <item m="1" x="1600"/>
        <item m="1" x="2029"/>
        <item x="179"/>
        <item x="180"/>
        <item x="338"/>
        <item x="339"/>
        <item m="1" x="1818"/>
        <item m="1" x="1922"/>
        <item m="1" x="1290"/>
        <item m="1" x="1744"/>
        <item m="1" x="1813"/>
        <item m="1" x="1616"/>
        <item x="342"/>
        <item m="1" x="1717"/>
        <item x="343"/>
        <item x="344"/>
        <item m="1" x="1468"/>
        <item x="345"/>
        <item m="1" x="1606"/>
        <item m="1" x="1851"/>
        <item x="347"/>
        <item x="350"/>
        <item m="1" x="1511"/>
        <item x="351"/>
        <item x="352"/>
        <item m="1" x="1376"/>
        <item m="1" x="1958"/>
        <item x="353"/>
        <item x="354"/>
        <item x="355"/>
        <item x="356"/>
        <item x="357"/>
        <item x="358"/>
        <item x="359"/>
        <item m="1" x="2084"/>
        <item x="361"/>
        <item m="1" x="2022"/>
        <item m="1" x="1775"/>
        <item x="1136"/>
        <item m="1" x="1631"/>
        <item m="1" x="1966"/>
        <item x="165"/>
        <item x="1137"/>
        <item m="1" x="1374"/>
        <item x="1139"/>
        <item x="363"/>
        <item x="364"/>
        <item x="365"/>
        <item x="366"/>
        <item x="367"/>
        <item m="1" x="1291"/>
        <item x="368"/>
        <item x="369"/>
        <item x="370"/>
        <item x="371"/>
        <item x="372"/>
        <item x="373"/>
        <item x="374"/>
        <item x="375"/>
        <item x="376"/>
        <item x="377"/>
        <item x="378"/>
        <item x="379"/>
        <item x="380"/>
        <item x="381"/>
        <item x="382"/>
        <item x="383"/>
        <item x="384"/>
        <item x="386"/>
        <item m="1" x="1231"/>
        <item x="387"/>
        <item x="388"/>
        <item x="389"/>
        <item x="390"/>
        <item x="391"/>
        <item x="392"/>
        <item x="393"/>
        <item x="394"/>
        <item x="396"/>
        <item m="1" x="1825"/>
        <item m="1" x="1671"/>
        <item x="400"/>
        <item x="401"/>
        <item m="1" x="1998"/>
        <item m="1" x="1454"/>
        <item x="402"/>
        <item x="403"/>
        <item m="1" x="1173"/>
        <item x="606"/>
        <item x="607"/>
        <item m="1" x="1568"/>
        <item m="1" x="1203"/>
        <item x="620"/>
        <item m="1" x="1310"/>
        <item m="1" x="1354"/>
        <item x="621"/>
        <item m="1" x="1963"/>
        <item x="622"/>
        <item m="1" x="1491"/>
        <item m="1" x="1251"/>
        <item x="623"/>
        <item x="624"/>
        <item x="625"/>
        <item x="626"/>
        <item x="627"/>
        <item m="1" x="1589"/>
        <item x="628"/>
        <item m="1" x="1534"/>
        <item x="630"/>
        <item x="631"/>
        <item m="1" x="1702"/>
        <item m="1" x="1915"/>
        <item m="1" x="1492"/>
        <item m="1" x="2109"/>
        <item m="1" x="1725"/>
        <item x="815"/>
        <item x="816"/>
        <item x="817"/>
        <item x="818"/>
        <item x="819"/>
        <item m="1" x="1178"/>
        <item x="820"/>
        <item x="821"/>
        <item x="822"/>
        <item x="823"/>
        <item x="824"/>
        <item x="825"/>
        <item x="826"/>
        <item m="1" x="1275"/>
        <item x="828"/>
        <item x="829"/>
        <item x="830"/>
        <item x="831"/>
        <item m="1" x="1653"/>
        <item x="832"/>
        <item x="833"/>
        <item x="834"/>
        <item m="1" x="1750"/>
        <item m="1" x="1170"/>
        <item m="1" x="1607"/>
        <item x="838"/>
        <item x="839"/>
        <item x="840"/>
        <item x="841"/>
        <item m="1" x="1682"/>
        <item x="842"/>
        <item x="843"/>
        <item x="844"/>
        <item x="845"/>
        <item m="1" x="1629"/>
        <item x="929"/>
        <item m="1" x="1162"/>
        <item m="1" x="1965"/>
        <item m="1" x="2079"/>
        <item m="1" x="1816"/>
        <item m="1" x="1264"/>
        <item m="1" x="2083"/>
        <item m="1" x="1899"/>
        <item m="1" x="1381"/>
        <item m="1" x="1834"/>
        <item m="1" x="1338"/>
        <item m="1" x="1893"/>
        <item m="1" x="1227"/>
        <item x="937"/>
        <item m="1" x="1964"/>
        <item m="1" x="1850"/>
        <item m="1" x="1836"/>
        <item m="1" x="1180"/>
        <item m="1" x="1458"/>
        <item m="1" x="1806"/>
        <item x="927"/>
        <item m="1" x="1177"/>
        <item m="1" x="1449"/>
        <item x="939"/>
        <item x="940"/>
        <item m="1" x="1411"/>
        <item m="1" x="1206"/>
        <item m="1" x="1657"/>
        <item x="181"/>
        <item x="183"/>
        <item x="184"/>
        <item x="185"/>
        <item m="1" x="1344"/>
        <item m="1" x="1348"/>
        <item m="1" x="1456"/>
        <item x="187"/>
        <item m="1" x="1755"/>
        <item m="1" x="2066"/>
        <item x="189"/>
        <item x="190"/>
        <item x="191"/>
        <item x="192"/>
        <item m="1" x="1382"/>
        <item m="1" x="1760"/>
        <item m="1" x="1863"/>
        <item x="194"/>
        <item x="195"/>
        <item x="196"/>
        <item m="1" x="1901"/>
        <item x="197"/>
        <item x="198"/>
        <item m="1" x="1992"/>
        <item m="1" x="1865"/>
        <item m="1" x="1272"/>
        <item m="1" x="1941"/>
        <item x="201"/>
        <item x="202"/>
        <item x="203"/>
        <item x="204"/>
        <item x="605"/>
        <item x="868"/>
        <item x="883"/>
        <item x="884"/>
        <item x="885"/>
        <item x="886"/>
        <item m="1" x="1188"/>
        <item x="887"/>
        <item x="888"/>
        <item x="889"/>
        <item x="890"/>
        <item x="891"/>
        <item x="892"/>
        <item x="893"/>
        <item x="894"/>
        <item x="895"/>
        <item x="896"/>
        <item m="1" x="1423"/>
        <item x="897"/>
        <item x="898"/>
        <item x="285"/>
        <item m="1" x="1610"/>
        <item m="1" x="2096"/>
        <item m="1" x="1184"/>
        <item m="1" x="1768"/>
        <item m="1" x="1719"/>
        <item m="1" x="1692"/>
        <item m="1" x="2056"/>
        <item x="296"/>
        <item m="1" x="1325"/>
        <item m="1" x="1239"/>
        <item m="1" x="1527"/>
        <item m="1" x="1269"/>
        <item m="1" x="1928"/>
        <item m="1" x="1569"/>
        <item m="1" x="1244"/>
        <item m="1" x="1801"/>
        <item x="1029"/>
        <item x="1135"/>
        <item x="1030"/>
        <item m="1" x="2023"/>
        <item x="1031"/>
        <item x="1032"/>
        <item m="1" x="1481"/>
        <item m="1" x="1872"/>
        <item m="1" x="1906"/>
        <item m="1" x="1748"/>
        <item x="1035"/>
        <item x="1036"/>
        <item m="1" x="1988"/>
        <item x="1038"/>
        <item x="1039"/>
        <item x="1041"/>
        <item x="1133"/>
        <item x="492"/>
        <item x="498"/>
        <item x="499"/>
        <item x="500"/>
        <item m="1" x="1956"/>
        <item x="504"/>
        <item m="1" x="1175"/>
        <item x="506"/>
        <item x="507"/>
        <item x="508"/>
        <item m="1" x="1603"/>
        <item x="511"/>
        <item x="512"/>
        <item m="1" x="1897"/>
        <item x="513"/>
        <item x="514"/>
        <item m="1" x="1878"/>
        <item x="520"/>
        <item x="322"/>
        <item x="325"/>
        <item m="1" x="1781"/>
        <item m="1" x="1151"/>
        <item m="1" x="2050"/>
        <item x="328"/>
        <item x="329"/>
        <item m="1" x="1324"/>
        <item x="330"/>
        <item x="332"/>
        <item x="333"/>
        <item m="1" x="1340"/>
        <item m="1" x="1551"/>
        <item x="565"/>
        <item x="567"/>
        <item x="570"/>
        <item m="1" x="1712"/>
        <item x="573"/>
        <item x="574"/>
        <item x="576"/>
        <item x="578"/>
        <item x="579"/>
        <item x="582"/>
        <item m="1" x="1531"/>
        <item x="75"/>
        <item x="81"/>
        <item x="82"/>
        <item x="83"/>
        <item x="84"/>
        <item x="85"/>
        <item x="86"/>
        <item x="88"/>
        <item x="89"/>
        <item x="90"/>
        <item m="1" x="1630"/>
        <item m="1" x="2027"/>
        <item m="1" x="1704"/>
        <item x="94"/>
        <item x="95"/>
        <item x="96"/>
        <item x="659"/>
        <item m="1" x="1202"/>
        <item x="660"/>
        <item x="661"/>
        <item x="662"/>
        <item x="663"/>
        <item x="664"/>
        <item x="665"/>
        <item x="666"/>
        <item m="1" x="1864"/>
        <item m="1" x="1323"/>
        <item x="679"/>
        <item m="1" x="1927"/>
        <item m="1" x="1387"/>
        <item m="1" x="1500"/>
        <item m="1" x="2049"/>
        <item m="1" x="1223"/>
        <item x="674"/>
        <item x="675"/>
        <item x="676"/>
        <item x="677"/>
        <item x="678"/>
        <item m="1" x="1363"/>
        <item m="1" x="2010"/>
        <item x="681"/>
        <item m="1" x="1279"/>
        <item x="686"/>
        <item m="1" x="2105"/>
        <item x="687"/>
        <item m="1" x="1194"/>
        <item m="1" x="1448"/>
        <item x="688"/>
        <item x="689"/>
        <item m="1" x="1446"/>
        <item m="1" x="1474"/>
        <item m="1" x="1934"/>
        <item m="1" x="1643"/>
        <item x="690"/>
        <item m="1" x="1846"/>
        <item m="1" x="1634"/>
        <item m="1" x="1632"/>
        <item x="693"/>
        <item x="694"/>
        <item x="695"/>
        <item x="697"/>
        <item m="1" x="1686"/>
        <item x="698"/>
        <item m="1" x="1709"/>
        <item m="1" x="1276"/>
        <item x="701"/>
        <item x="702"/>
        <item m="1" x="1645"/>
        <item m="1" x="1980"/>
        <item x="551"/>
        <item x="2"/>
        <item x="6"/>
        <item m="1" x="1742"/>
        <item x="11"/>
        <item x="12"/>
        <item m="1" x="1346"/>
        <item x="13"/>
        <item x="15"/>
        <item x="16"/>
        <item x="17"/>
        <item x="18"/>
        <item x="20"/>
        <item x="22"/>
        <item x="23"/>
        <item x="25"/>
        <item x="39"/>
        <item x="41"/>
        <item x="42"/>
        <item m="1" x="1677"/>
        <item m="1" x="2089"/>
        <item x="45"/>
        <item x="46"/>
        <item x="47"/>
        <item x="49"/>
        <item x="50"/>
        <item x="51"/>
        <item x="53"/>
        <item m="1" x="1970"/>
        <item m="1" x="2038"/>
        <item x="55"/>
        <item m="1" x="1233"/>
        <item x="77"/>
        <item x="80"/>
        <item x="93"/>
        <item x="97"/>
        <item x="116"/>
        <item m="1" x="1902"/>
        <item x="297"/>
        <item m="1" x="1242"/>
        <item m="1" x="1929"/>
        <item x="334"/>
        <item x="432"/>
        <item x="433"/>
        <item x="447"/>
        <item x="448"/>
        <item x="450"/>
        <item x="451"/>
        <item x="452"/>
        <item x="454"/>
        <item x="457"/>
        <item x="459"/>
        <item x="462"/>
        <item x="471"/>
        <item x="501"/>
        <item x="505"/>
        <item m="1" x="1577"/>
        <item x="516"/>
        <item x="519"/>
        <item x="629"/>
        <item m="1" x="1509"/>
        <item m="1" x="2054"/>
        <item x="700"/>
        <item x="713"/>
        <item m="1" x="1148"/>
        <item x="796"/>
        <item x="809"/>
        <item x="811"/>
        <item x="813"/>
        <item x="827"/>
        <item x="835"/>
        <item x="836"/>
        <item x="837"/>
        <item x="910"/>
        <item x="993"/>
        <item x="1024"/>
        <item m="1" x="1735"/>
        <item x="1056"/>
        <item x="1065"/>
        <item m="1" x="2012"/>
        <item m="1" x="1783"/>
        <item m="1" x="1160"/>
        <item m="1" x="1841"/>
        <item m="1" x="1499"/>
        <item m="1" x="2000"/>
        <item m="1" x="2047"/>
        <item m="1" x="1476"/>
        <item x="260"/>
        <item x="279"/>
        <item x="510"/>
        <item x="916"/>
        <item x="1037"/>
        <item m="1" x="1594"/>
        <item m="1" x="1651"/>
        <item x="43"/>
        <item m="1" x="2053"/>
        <item m="1" x="1950"/>
        <item x="156"/>
        <item x="166"/>
        <item x="167"/>
        <item x="170"/>
        <item x="171"/>
        <item x="175"/>
        <item x="176"/>
        <item x="188"/>
        <item m="1" x="1855"/>
        <item x="199"/>
        <item x="200"/>
        <item x="237"/>
        <item x="266"/>
        <item x="268"/>
        <item x="269"/>
        <item x="270"/>
        <item x="271"/>
        <item x="273"/>
        <item x="274"/>
        <item m="1" x="1397"/>
        <item m="1" x="1434"/>
        <item x="418"/>
        <item x="419"/>
        <item x="422"/>
        <item x="426"/>
        <item x="428"/>
        <item m="1" x="1507"/>
        <item x="633"/>
        <item x="668"/>
        <item x="669"/>
        <item x="670"/>
        <item x="671"/>
        <item x="672"/>
        <item x="673"/>
        <item x="680"/>
        <item x="866"/>
        <item x="926"/>
        <item x="931"/>
        <item x="932"/>
        <item x="934"/>
        <item x="935"/>
        <item x="938"/>
        <item x="1033"/>
        <item x="1034"/>
        <item x="1040"/>
        <item x="1046"/>
        <item x="1060"/>
        <item x="1134"/>
        <item x="8"/>
        <item x="9"/>
        <item x="10"/>
        <item x="38"/>
        <item x="54"/>
        <item x="1021"/>
        <item x="1023"/>
        <item x="186"/>
        <item x="193"/>
        <item x="108"/>
        <item x="619"/>
        <item x="632"/>
        <item x="114"/>
        <item x="348"/>
        <item x="360"/>
        <item x="87"/>
        <item x="91"/>
        <item x="92"/>
        <item x="349"/>
        <item x="1138"/>
        <item x="439"/>
        <item x="110"/>
        <item x="287"/>
        <item x="288"/>
        <item x="289"/>
        <item x="290"/>
        <item x="294"/>
        <item x="295"/>
        <item x="298"/>
        <item x="299"/>
        <item x="300"/>
        <item x="327"/>
        <item x="691"/>
        <item x="692"/>
        <item x="696"/>
        <item x="699"/>
        <item x="703"/>
        <item x="161"/>
        <item m="1" x="1570"/>
        <item x="62"/>
        <item x="385"/>
        <item x="341"/>
        <item m="1" x="1959"/>
        <item x="399"/>
        <item x="106"/>
        <item x="112"/>
        <item x="438"/>
        <item x="441"/>
        <item x="346"/>
      </items>
    </pivotField>
    <pivotField outline="0" showAll="0" includeNewItemsInFilter="1" defaultSubtotal="0"/>
    <pivotField showAll="0"/>
    <pivotField dataField="1" numFmtId="164" showAll="0"/>
  </pivotFields>
  <rowFields count="4">
    <field x="0"/>
    <field x="3"/>
    <field x="1"/>
    <field x="4"/>
  </rowFields>
  <rowItems count="302">
    <i>
      <x/>
      <x v="29"/>
    </i>
    <i r="2">
      <x/>
      <x v="32"/>
    </i>
    <i r="2">
      <x v="1"/>
      <x v="151"/>
    </i>
    <i r="2">
      <x v="2"/>
      <x v="144"/>
    </i>
    <i r="2">
      <x v="6"/>
      <x v="71"/>
    </i>
    <i r="2">
      <x v="7"/>
      <x v="282"/>
    </i>
    <i r="2">
      <x v="8"/>
      <x v="186"/>
    </i>
    <i r="2">
      <x v="10"/>
      <x v="28"/>
    </i>
    <i r="2">
      <x v="11"/>
      <x v="283"/>
    </i>
    <i>
      <x v="1"/>
      <x v="24"/>
    </i>
    <i r="2">
      <x/>
      <x v="32"/>
    </i>
    <i r="2">
      <x v="1"/>
      <x v="151"/>
    </i>
    <i r="2">
      <x v="2"/>
      <x v="144"/>
    </i>
    <i r="2">
      <x v="3"/>
      <x v="284"/>
    </i>
    <i r="2">
      <x v="4"/>
      <x v="286"/>
    </i>
    <i r="2">
      <x v="7"/>
      <x v="104"/>
    </i>
    <i r="2">
      <x v="8"/>
      <x v="287"/>
    </i>
    <i r="2">
      <x v="19"/>
      <x v="80"/>
    </i>
    <i r="2">
      <x v="22"/>
      <x v="285"/>
    </i>
    <i>
      <x v="2"/>
      <x v="42"/>
    </i>
    <i r="2">
      <x/>
      <x v="32"/>
    </i>
    <i r="2">
      <x v="1"/>
      <x v="151"/>
    </i>
    <i r="2">
      <x v="2"/>
      <x v="144"/>
    </i>
    <i r="2">
      <x v="21"/>
      <x v="171"/>
    </i>
    <i r="2">
      <x v="22"/>
      <x v="16"/>
    </i>
    <i>
      <x v="3"/>
      <x v="27"/>
    </i>
    <i r="2">
      <x/>
      <x v="32"/>
    </i>
    <i r="2">
      <x v="1"/>
      <x v="151"/>
    </i>
    <i r="2">
      <x v="2"/>
      <x v="144"/>
    </i>
    <i r="2">
      <x v="3"/>
      <x v="35"/>
    </i>
    <i r="2">
      <x v="11"/>
      <x v="97"/>
    </i>
    <i r="2">
      <x v="13"/>
      <x v="249"/>
    </i>
    <i r="2">
      <x v="19"/>
      <x v="254"/>
    </i>
    <i r="2">
      <x v="20"/>
      <x v="98"/>
    </i>
    <i r="2">
      <x v="22"/>
      <x v="307"/>
    </i>
    <i r="2">
      <x v="23"/>
      <x v="94"/>
    </i>
    <i r="2">
      <x v="26"/>
      <x v="250"/>
    </i>
    <i>
      <x v="4"/>
      <x v="9"/>
    </i>
    <i r="2">
      <x/>
      <x v="32"/>
    </i>
    <i r="2">
      <x v="1"/>
      <x v="151"/>
    </i>
    <i r="2">
      <x v="2"/>
      <x v="144"/>
    </i>
    <i r="2">
      <x v="3"/>
      <x v="288"/>
    </i>
    <i r="2">
      <x v="9"/>
      <x v="289"/>
    </i>
    <i r="2">
      <x v="10"/>
      <x v="290"/>
    </i>
    <i r="2">
      <x v="16"/>
      <x v="15"/>
    </i>
    <i>
      <x v="5"/>
      <x v="8"/>
    </i>
    <i r="2">
      <x/>
      <x v="32"/>
    </i>
    <i r="2">
      <x v="1"/>
      <x v="151"/>
    </i>
    <i r="2">
      <x v="2"/>
      <x v="144"/>
    </i>
    <i r="2">
      <x v="5"/>
      <x v="101"/>
    </i>
    <i>
      <x v="6"/>
      <x v="30"/>
    </i>
    <i r="2">
      <x/>
      <x v="32"/>
    </i>
    <i r="2">
      <x v="1"/>
      <x v="151"/>
    </i>
    <i r="2">
      <x v="2"/>
      <x v="144"/>
    </i>
    <i r="2">
      <x v="3"/>
      <x v="36"/>
    </i>
    <i r="2">
      <x v="5"/>
      <x v="138"/>
    </i>
    <i>
      <x v="7"/>
      <x v="4"/>
    </i>
    <i r="2">
      <x/>
      <x v="32"/>
    </i>
    <i r="2">
      <x v="1"/>
      <x v="151"/>
    </i>
    <i r="2">
      <x v="2"/>
      <x v="144"/>
    </i>
    <i r="2">
      <x v="4"/>
      <x v="305"/>
    </i>
    <i r="2">
      <x v="5"/>
      <x v="306"/>
    </i>
    <i>
      <x v="8"/>
      <x v="35"/>
    </i>
    <i r="2">
      <x/>
      <x v="32"/>
    </i>
    <i r="2">
      <x v="1"/>
      <x v="151"/>
    </i>
    <i r="2">
      <x v="2"/>
      <x v="144"/>
    </i>
    <i r="2">
      <x v="3"/>
      <x v="198"/>
    </i>
    <i r="2">
      <x v="4"/>
      <x v="199"/>
    </i>
    <i r="2">
      <x v="6"/>
      <x v="201"/>
    </i>
    <i r="2">
      <x v="8"/>
      <x v="203"/>
    </i>
    <i r="2">
      <x v="9"/>
      <x v="204"/>
    </i>
    <i>
      <x v="9"/>
      <x v="36"/>
    </i>
    <i r="2">
      <x/>
      <x v="32"/>
    </i>
    <i r="2">
      <x v="1"/>
      <x v="151"/>
    </i>
    <i r="2">
      <x v="2"/>
      <x v="144"/>
    </i>
    <i r="2">
      <x v="4"/>
      <x v="291"/>
    </i>
    <i r="2">
      <x v="5"/>
      <x v="292"/>
    </i>
    <i r="2">
      <x v="6"/>
      <x v="293"/>
    </i>
    <i>
      <x v="10"/>
      <x v="26"/>
    </i>
    <i r="2">
      <x/>
      <x v="32"/>
    </i>
    <i r="2">
      <x v="1"/>
      <x v="151"/>
    </i>
    <i r="2">
      <x v="2"/>
      <x v="144"/>
    </i>
    <i r="2">
      <x v="6"/>
      <x v="259"/>
    </i>
    <i r="2">
      <x v="7"/>
      <x v="258"/>
    </i>
    <i>
      <x v="11"/>
      <x v="3"/>
    </i>
    <i r="2">
      <x/>
      <x v="32"/>
    </i>
    <i r="2">
      <x v="1"/>
      <x v="151"/>
    </i>
    <i r="2">
      <x v="2"/>
      <x v="144"/>
    </i>
    <i r="2">
      <x v="3"/>
      <x v="148"/>
    </i>
    <i r="2">
      <x v="5"/>
      <x v="260"/>
    </i>
    <i>
      <x v="12"/>
      <x v="21"/>
    </i>
    <i r="2">
      <x/>
      <x v="32"/>
    </i>
    <i r="2">
      <x v="1"/>
      <x v="151"/>
    </i>
    <i r="2">
      <x v="2"/>
      <x v="144"/>
    </i>
    <i r="2">
      <x v="3"/>
      <x v="214"/>
    </i>
    <i r="2">
      <x v="7"/>
      <x v="261"/>
    </i>
    <i r="2">
      <x v="8"/>
      <x v="281"/>
    </i>
    <i>
      <x v="13"/>
      <x v="1"/>
    </i>
    <i r="2">
      <x/>
      <x v="32"/>
    </i>
    <i r="2">
      <x v="1"/>
      <x v="12"/>
    </i>
    <i r="2">
      <x v="2"/>
      <x v="144"/>
    </i>
    <i r="2">
      <x v="33"/>
      <x v="262"/>
    </i>
    <i r="2">
      <x v="34"/>
      <x v="262"/>
    </i>
    <i r="2">
      <x v="35"/>
      <x v="263"/>
    </i>
    <i>
      <x v="14"/>
      <x v="43"/>
    </i>
    <i r="2">
      <x/>
      <x v="32"/>
    </i>
    <i r="2">
      <x v="1"/>
      <x v="151"/>
    </i>
    <i r="2">
      <x v="2"/>
      <x v="144"/>
    </i>
    <i r="2">
      <x v="3"/>
      <x v="121"/>
    </i>
    <i r="2">
      <x v="8"/>
      <x v="155"/>
    </i>
    <i>
      <x v="15"/>
      <x v="6"/>
    </i>
    <i r="2">
      <x/>
      <x v="32"/>
    </i>
    <i r="2">
      <x v="1"/>
      <x v="151"/>
    </i>
    <i r="2">
      <x v="2"/>
      <x v="144"/>
    </i>
    <i r="2">
      <x v="10"/>
      <x v="64"/>
    </i>
    <i>
      <x v="17"/>
      <x v="20"/>
    </i>
    <i r="2">
      <x/>
      <x v="32"/>
    </i>
    <i r="2">
      <x v="1"/>
      <x v="151"/>
    </i>
    <i r="2">
      <x v="2"/>
      <x v="144"/>
    </i>
    <i r="2">
      <x v="4"/>
      <x v="173"/>
    </i>
    <i>
      <x v="18"/>
      <x v="15"/>
    </i>
    <i r="2">
      <x/>
      <x v="32"/>
    </i>
    <i r="2">
      <x v="1"/>
      <x v="151"/>
    </i>
    <i r="2">
      <x v="2"/>
      <x v="144"/>
    </i>
    <i r="2">
      <x v="5"/>
      <x v="184"/>
    </i>
    <i r="2">
      <x v="6"/>
      <x v="6"/>
    </i>
    <i>
      <x v="19"/>
      <x v="13"/>
    </i>
    <i r="2">
      <x/>
      <x v="32"/>
    </i>
    <i r="2">
      <x v="1"/>
      <x v="151"/>
    </i>
    <i r="2">
      <x v="2"/>
      <x v="144"/>
    </i>
    <i r="2">
      <x v="20"/>
      <x v="67"/>
    </i>
    <i r="2">
      <x v="21"/>
      <x v="48"/>
    </i>
    <i>
      <x v="20"/>
      <x v="12"/>
    </i>
    <i r="2">
      <x/>
      <x v="32"/>
    </i>
    <i r="2">
      <x v="1"/>
      <x v="151"/>
    </i>
    <i r="2">
      <x v="2"/>
      <x v="144"/>
    </i>
    <i r="2">
      <x v="16"/>
      <x v="61"/>
    </i>
    <i r="2">
      <x v="22"/>
      <x v="127"/>
    </i>
    <i>
      <x v="21"/>
      <x v="16"/>
    </i>
    <i r="2">
      <x/>
      <x v="32"/>
    </i>
    <i r="2">
      <x v="1"/>
      <x v="151"/>
    </i>
    <i r="2">
      <x v="2"/>
      <x v="144"/>
    </i>
    <i r="2">
      <x v="16"/>
      <x v="60"/>
    </i>
    <i r="2">
      <x v="18"/>
      <x v="73"/>
    </i>
    <i>
      <x v="22"/>
      <x v="11"/>
    </i>
    <i r="2">
      <x/>
      <x v="32"/>
    </i>
    <i r="2">
      <x v="1"/>
      <x v="151"/>
    </i>
    <i r="2">
      <x v="2"/>
      <x v="144"/>
    </i>
    <i r="2">
      <x v="17"/>
      <x v="103"/>
    </i>
    <i>
      <x v="23"/>
      <x v="19"/>
    </i>
    <i r="2">
      <x/>
      <x v="32"/>
    </i>
    <i r="2">
      <x v="1"/>
      <x v="151"/>
    </i>
    <i r="2">
      <x v="2"/>
      <x v="144"/>
    </i>
    <i r="2">
      <x v="3"/>
      <x v="265"/>
    </i>
    <i r="2">
      <x v="15"/>
      <x v="266"/>
    </i>
    <i>
      <x v="24"/>
      <x v="14"/>
    </i>
    <i r="2">
      <x/>
      <x v="32"/>
    </i>
    <i r="2">
      <x v="1"/>
      <x v="151"/>
    </i>
    <i r="2">
      <x v="2"/>
      <x v="144"/>
    </i>
    <i r="2">
      <x v="4"/>
      <x v="267"/>
    </i>
    <i r="2">
      <x v="24"/>
      <x v="126"/>
    </i>
    <i>
      <x v="25"/>
      <x v="18"/>
    </i>
    <i r="2">
      <x/>
      <x v="32"/>
    </i>
    <i r="2">
      <x v="1"/>
      <x v="151"/>
    </i>
    <i r="2">
      <x v="2"/>
      <x v="144"/>
    </i>
    <i r="2">
      <x v="13"/>
      <x v="124"/>
    </i>
    <i r="2">
      <x v="26"/>
      <x v="268"/>
    </i>
    <i>
      <x v="26"/>
      <x v="17"/>
    </i>
    <i r="2">
      <x/>
      <x v="32"/>
    </i>
    <i r="2">
      <x v="1"/>
      <x v="151"/>
    </i>
    <i r="2">
      <x v="2"/>
      <x v="144"/>
    </i>
    <i r="2">
      <x v="3"/>
      <x v="269"/>
    </i>
    <i r="2">
      <x v="4"/>
      <x v="105"/>
    </i>
    <i>
      <x v="27"/>
      <x v="45"/>
    </i>
    <i r="2">
      <x/>
      <x v="32"/>
    </i>
    <i r="2">
      <x v="1"/>
      <x v="151"/>
    </i>
    <i r="2">
      <x v="2"/>
      <x v="144"/>
    </i>
    <i r="2">
      <x v="3"/>
      <x v="118"/>
    </i>
    <i>
      <x v="28"/>
      <x v="37"/>
    </i>
    <i r="2">
      <x/>
      <x v="32"/>
    </i>
    <i r="2">
      <x v="1"/>
      <x v="151"/>
    </i>
    <i r="2">
      <x v="2"/>
      <x v="144"/>
    </i>
    <i r="2">
      <x v="8"/>
      <x v="174"/>
    </i>
    <i r="2">
      <x v="9"/>
      <x v="192"/>
    </i>
    <i>
      <x v="29"/>
      <x v="39"/>
    </i>
    <i r="2">
      <x/>
      <x v="32"/>
    </i>
    <i r="2">
      <x v="1"/>
      <x v="151"/>
    </i>
    <i r="2">
      <x v="2"/>
      <x v="144"/>
    </i>
    <i r="2">
      <x v="4"/>
      <x v="139"/>
    </i>
    <i r="2">
      <x v="13"/>
      <x v="125"/>
    </i>
    <i>
      <x v="30"/>
      <x v="28"/>
    </i>
    <i r="2">
      <x/>
      <x v="32"/>
    </i>
    <i r="2">
      <x v="1"/>
      <x v="151"/>
    </i>
    <i r="2">
      <x v="2"/>
      <x v="144"/>
    </i>
    <i r="2">
      <x v="5"/>
      <x v="184"/>
    </i>
    <i r="2">
      <x v="15"/>
      <x v="184"/>
    </i>
    <i>
      <x v="31"/>
      <x v="7"/>
    </i>
    <i r="2">
      <x/>
      <x v="32"/>
    </i>
    <i r="2">
      <x v="1"/>
      <x v="151"/>
    </i>
    <i r="2">
      <x v="2"/>
      <x v="144"/>
    </i>
    <i r="2">
      <x v="20"/>
      <x v="237"/>
    </i>
    <i r="2">
      <x v="25"/>
      <x v="195"/>
    </i>
    <i r="2">
      <x v="36"/>
      <x v="237"/>
    </i>
    <i>
      <x v="32"/>
      <x v="38"/>
    </i>
    <i r="2">
      <x/>
      <x v="32"/>
    </i>
    <i r="2">
      <x v="1"/>
      <x v="151"/>
    </i>
    <i r="2">
      <x v="2"/>
      <x v="144"/>
    </i>
    <i r="2">
      <x v="3"/>
      <x v="84"/>
    </i>
    <i r="2">
      <x v="4"/>
      <x v="116"/>
    </i>
    <i r="2">
      <x v="6"/>
      <x v="136"/>
    </i>
    <i>
      <x v="33"/>
      <x v="44"/>
    </i>
    <i r="2">
      <x/>
      <x v="32"/>
    </i>
    <i r="2">
      <x v="1"/>
      <x v="151"/>
    </i>
    <i r="2">
      <x v="2"/>
      <x v="144"/>
    </i>
    <i r="2">
      <x v="11"/>
      <x v="270"/>
    </i>
    <i>
      <x v="34"/>
      <x v="2"/>
    </i>
    <i r="2">
      <x/>
      <x v="32"/>
    </i>
    <i r="2">
      <x v="1"/>
      <x v="151"/>
    </i>
    <i r="2">
      <x v="2"/>
      <x v="144"/>
    </i>
    <i r="2">
      <x v="3"/>
      <x v="271"/>
    </i>
    <i r="2">
      <x v="4"/>
      <x v="131"/>
    </i>
    <i r="3">
      <x v="272"/>
    </i>
    <i r="2">
      <x v="5"/>
      <x v="271"/>
    </i>
    <i r="2">
      <x v="8"/>
      <x v="271"/>
    </i>
    <i>
      <x v="35"/>
      <x v="5"/>
    </i>
    <i r="2">
      <x/>
      <x v="32"/>
    </i>
    <i r="2">
      <x v="1"/>
      <x v="151"/>
    </i>
    <i r="2">
      <x v="2"/>
      <x v="144"/>
    </i>
    <i r="2">
      <x v="3"/>
      <x v="294"/>
    </i>
    <i r="2">
      <x v="4"/>
      <x v="296"/>
    </i>
    <i r="2">
      <x v="5"/>
      <x v="295"/>
    </i>
    <i>
      <x v="36"/>
      <x/>
    </i>
    <i r="2">
      <x/>
      <x v="32"/>
    </i>
    <i r="2">
      <x v="1"/>
      <x v="151"/>
    </i>
    <i r="2">
      <x v="2"/>
      <x v="144"/>
    </i>
    <i r="2">
      <x v="3"/>
      <x v="273"/>
    </i>
    <i r="2">
      <x v="8"/>
      <x v="48"/>
    </i>
    <i>
      <x v="37"/>
      <x v="25"/>
    </i>
    <i r="2">
      <x/>
      <x v="32"/>
    </i>
    <i r="2">
      <x v="1"/>
      <x v="151"/>
    </i>
    <i r="2">
      <x v="2"/>
      <x v="144"/>
    </i>
    <i r="2">
      <x v="5"/>
      <x v="18"/>
    </i>
    <i r="2">
      <x v="6"/>
      <x v="22"/>
    </i>
    <i r="2">
      <x v="7"/>
      <x v="22"/>
    </i>
    <i r="2">
      <x v="8"/>
      <x v="297"/>
    </i>
    <i>
      <x v="38"/>
      <x v="40"/>
    </i>
    <i r="2">
      <x/>
      <x v="32"/>
    </i>
    <i r="2">
      <x v="1"/>
      <x v="151"/>
    </i>
    <i r="2">
      <x v="2"/>
      <x v="144"/>
    </i>
    <i r="2">
      <x v="3"/>
      <x v="195"/>
    </i>
    <i r="2">
      <x v="6"/>
      <x v="196"/>
    </i>
    <i>
      <x v="39"/>
      <x v="10"/>
    </i>
    <i r="2">
      <x/>
      <x v="32"/>
    </i>
    <i r="2">
      <x v="1"/>
      <x v="151"/>
    </i>
    <i r="2">
      <x v="2"/>
      <x v="144"/>
    </i>
    <i r="2">
      <x v="3"/>
      <x v="78"/>
    </i>
    <i>
      <x v="40"/>
      <x v="33"/>
    </i>
    <i r="2">
      <x/>
      <x v="32"/>
    </i>
    <i r="3">
      <x v="144"/>
    </i>
    <i r="2">
      <x v="1"/>
      <x v="151"/>
    </i>
    <i r="2">
      <x v="2"/>
      <x v="144"/>
    </i>
    <i r="2">
      <x v="3"/>
      <x v="298"/>
    </i>
    <i r="3">
      <x v="299"/>
    </i>
    <i r="2">
      <x v="7"/>
      <x v="279"/>
    </i>
    <i r="2">
      <x v="8"/>
      <x v="275"/>
    </i>
    <i>
      <x v="41"/>
      <x v="34"/>
    </i>
    <i r="2">
      <x/>
      <x v="32"/>
    </i>
    <i r="2">
      <x v="1"/>
      <x v="151"/>
    </i>
    <i r="2">
      <x v="2"/>
      <x v="144"/>
    </i>
    <i r="2">
      <x v="10"/>
      <x v="107"/>
    </i>
    <i r="2">
      <x v="12"/>
      <x v="300"/>
    </i>
    <i r="2">
      <x v="14"/>
      <x v="63"/>
    </i>
    <i r="3">
      <x v="300"/>
    </i>
    <i>
      <x v="42"/>
      <x v="22"/>
    </i>
    <i r="2">
      <x/>
      <x v="32"/>
    </i>
    <i r="2">
      <x v="1"/>
      <x v="151"/>
    </i>
    <i r="2">
      <x v="2"/>
      <x v="144"/>
    </i>
    <i r="2">
      <x v="3"/>
      <x v="276"/>
    </i>
    <i r="2">
      <x v="4"/>
      <x v="277"/>
    </i>
    <i r="2">
      <x v="7"/>
      <x v="276"/>
    </i>
    <i>
      <x v="43"/>
      <x v="32"/>
    </i>
    <i r="2">
      <x/>
      <x v="32"/>
    </i>
    <i r="2">
      <x v="1"/>
      <x v="151"/>
    </i>
    <i r="2">
      <x v="2"/>
      <x v="144"/>
    </i>
    <i r="2">
      <x v="3"/>
      <x v="301"/>
    </i>
    <i r="2">
      <x v="5"/>
      <x v="51"/>
    </i>
    <i r="3">
      <x v="278"/>
    </i>
    <i>
      <x v="44"/>
      <x v="23"/>
    </i>
    <i r="2">
      <x/>
      <x v="32"/>
    </i>
    <i r="2">
      <x v="1"/>
      <x v="151"/>
    </i>
    <i r="2">
      <x v="2"/>
      <x v="144"/>
    </i>
    <i r="2">
      <x v="8"/>
      <x v="302"/>
    </i>
    <i r="2">
      <x v="9"/>
      <x v="96"/>
    </i>
    <i r="2">
      <x v="10"/>
      <x v="303"/>
    </i>
    <i>
      <x v="45"/>
      <x v="31"/>
    </i>
    <i r="2">
      <x/>
      <x v="32"/>
    </i>
    <i r="2">
      <x v="1"/>
      <x v="151"/>
    </i>
    <i r="2">
      <x v="2"/>
      <x v="144"/>
    </i>
    <i r="2">
      <x v="3"/>
      <x v="164"/>
    </i>
    <i r="2">
      <x v="4"/>
      <x v="88"/>
    </i>
    <i r="2">
      <x v="5"/>
      <x v="304"/>
    </i>
    <i t="grand">
      <x/>
    </i>
  </rowItems>
  <colItems count="1">
    <i/>
  </colItems>
  <dataFields count="1">
    <dataField name="Sum of Pagu" fld="9" baseField="0" baseItem="0" numFmtId="164"/>
  </dataFields>
  <formats count="161">
    <format dxfId="2840">
      <pivotArea outline="0" collapsedLevelsAreSubtotals="1" fieldPosition="0"/>
    </format>
    <format dxfId="2839">
      <pivotArea dataOnly="0" labelOnly="1" outline="0" axis="axisValues" fieldPosition="0"/>
    </format>
    <format dxfId="2838">
      <pivotArea dataOnly="0" labelOnly="1" fieldPosition="0">
        <references count="1">
          <reference field="3" count="0"/>
        </references>
      </pivotArea>
    </format>
    <format dxfId="2837">
      <pivotArea dataOnly="0" fieldPosition="0">
        <references count="1">
          <reference field="4" count="1">
            <x v="32"/>
          </reference>
        </references>
      </pivotArea>
    </format>
    <format dxfId="2836">
      <pivotArea dataOnly="0" labelOnly="1" fieldPosition="0">
        <references count="3">
          <reference field="0" count="1" selected="0">
            <x v="0"/>
          </reference>
          <reference field="1" count="1">
            <x v="3"/>
          </reference>
          <reference field="3" count="1" selected="0">
            <x v="29"/>
          </reference>
        </references>
      </pivotArea>
    </format>
    <format dxfId="2835">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2834">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2833">
      <pivotArea field="5" type="button" dataOnly="0" labelOnly="1" outline="0"/>
    </format>
    <format dxfId="2832">
      <pivotArea dataOnly="0" labelOnly="1" outline="0" axis="axisValues" fieldPosition="0"/>
    </format>
    <format dxfId="2831">
      <pivotArea field="0" type="button" dataOnly="0" labelOnly="1" outline="0" axis="axisRow" fieldPosition="0"/>
    </format>
    <format dxfId="2830">
      <pivotArea field="3" type="button" dataOnly="0" labelOnly="1" outline="0" axis="axisRow" fieldPosition="1"/>
    </format>
    <format dxfId="2829">
      <pivotArea field="4" type="button" dataOnly="0" labelOnly="1" outline="0" axis="axisRow" fieldPosition="3"/>
    </format>
    <format dxfId="2828">
      <pivotArea field="5" type="button" dataOnly="0" labelOnly="1" outline="0"/>
    </format>
    <format dxfId="2827">
      <pivotArea dataOnly="0" labelOnly="1" outline="0" axis="axisValues" fieldPosition="0"/>
    </format>
    <format dxfId="2826">
      <pivotArea field="0" type="button" dataOnly="0" labelOnly="1" outline="0" axis="axisRow" fieldPosition="0"/>
    </format>
    <format dxfId="2825">
      <pivotArea field="3" type="button" dataOnly="0" labelOnly="1" outline="0" axis="axisRow" fieldPosition="1"/>
    </format>
    <format dxfId="2824">
      <pivotArea field="4" type="button" dataOnly="0" labelOnly="1" outline="0" axis="axisRow" fieldPosition="3"/>
    </format>
    <format dxfId="2823">
      <pivotArea field="5" type="button" dataOnly="0" labelOnly="1" outline="0"/>
    </format>
    <format dxfId="2822">
      <pivotArea dataOnly="0" labelOnly="1" outline="0" axis="axisValues" fieldPosition="0"/>
    </format>
    <format dxfId="2821">
      <pivotArea field="5" type="button" dataOnly="0" labelOnly="1" outline="0"/>
    </format>
    <format dxfId="2820">
      <pivotArea field="6" type="button" dataOnly="0" labelOnly="1" outline="0"/>
    </format>
    <format dxfId="2819">
      <pivotArea field="5" type="button" dataOnly="0" labelOnly="1" outline="0"/>
    </format>
    <format dxfId="2818">
      <pivotArea field="6" type="button" dataOnly="0" labelOnly="1" outline="0"/>
    </format>
    <format dxfId="2817">
      <pivotArea collapsedLevelsAreSubtotals="1" fieldPosition="0">
        <references count="2">
          <reference field="0" count="1" selected="0">
            <x v="0"/>
          </reference>
          <reference field="3" count="1">
            <x v="29"/>
          </reference>
        </references>
      </pivotArea>
    </format>
    <format dxfId="2816">
      <pivotArea dataOnly="0" labelOnly="1" offset="IV1" fieldPosition="0">
        <references count="1">
          <reference field="0" count="1">
            <x v="0"/>
          </reference>
        </references>
      </pivotArea>
    </format>
    <format dxfId="2815">
      <pivotArea dataOnly="0" labelOnly="1" fieldPosition="0">
        <references count="2">
          <reference field="0" count="1" selected="0">
            <x v="0"/>
          </reference>
          <reference field="3" count="1">
            <x v="29"/>
          </reference>
        </references>
      </pivotArea>
    </format>
    <format dxfId="2814">
      <pivotArea collapsedLevelsAreSubtotals="1" fieldPosition="0">
        <references count="2">
          <reference field="0" count="1" selected="0">
            <x v="1"/>
          </reference>
          <reference field="3" count="1">
            <x v="24"/>
          </reference>
        </references>
      </pivotArea>
    </format>
    <format dxfId="2813">
      <pivotArea dataOnly="0" labelOnly="1" offset="IV1" fieldPosition="0">
        <references count="1">
          <reference field="0" count="1">
            <x v="1"/>
          </reference>
        </references>
      </pivotArea>
    </format>
    <format dxfId="2812">
      <pivotArea dataOnly="0" labelOnly="1" fieldPosition="0">
        <references count="2">
          <reference field="0" count="1" selected="0">
            <x v="1"/>
          </reference>
          <reference field="3" count="1">
            <x v="24"/>
          </reference>
        </references>
      </pivotArea>
    </format>
    <format dxfId="2811">
      <pivotArea collapsedLevelsAreSubtotals="1" fieldPosition="0">
        <references count="2">
          <reference field="0" count="1" selected="0">
            <x v="2"/>
          </reference>
          <reference field="3" count="1">
            <x v="42"/>
          </reference>
        </references>
      </pivotArea>
    </format>
    <format dxfId="2810">
      <pivotArea dataOnly="0" labelOnly="1" offset="IV1" fieldPosition="0">
        <references count="1">
          <reference field="0" count="1">
            <x v="2"/>
          </reference>
        </references>
      </pivotArea>
    </format>
    <format dxfId="2809">
      <pivotArea dataOnly="0" labelOnly="1" fieldPosition="0">
        <references count="2">
          <reference field="0" count="1" selected="0">
            <x v="2"/>
          </reference>
          <reference field="3" count="1">
            <x v="42"/>
          </reference>
        </references>
      </pivotArea>
    </format>
    <format dxfId="2808">
      <pivotArea collapsedLevelsAreSubtotals="1" fieldPosition="0">
        <references count="2">
          <reference field="0" count="1" selected="0">
            <x v="3"/>
          </reference>
          <reference field="3" count="1">
            <x v="27"/>
          </reference>
        </references>
      </pivotArea>
    </format>
    <format dxfId="2807">
      <pivotArea dataOnly="0" labelOnly="1" offset="IV1" fieldPosition="0">
        <references count="1">
          <reference field="0" count="1">
            <x v="3"/>
          </reference>
        </references>
      </pivotArea>
    </format>
    <format dxfId="2806">
      <pivotArea dataOnly="0" labelOnly="1" fieldPosition="0">
        <references count="2">
          <reference field="0" count="1" selected="0">
            <x v="3"/>
          </reference>
          <reference field="3" count="1">
            <x v="27"/>
          </reference>
        </references>
      </pivotArea>
    </format>
    <format dxfId="2805">
      <pivotArea collapsedLevelsAreSubtotals="1" fieldPosition="0">
        <references count="2">
          <reference field="0" count="1" selected="0">
            <x v="4"/>
          </reference>
          <reference field="3" count="1">
            <x v="9"/>
          </reference>
        </references>
      </pivotArea>
    </format>
    <format dxfId="2804">
      <pivotArea dataOnly="0" labelOnly="1" offset="IV1" fieldPosition="0">
        <references count="1">
          <reference field="0" count="1">
            <x v="4"/>
          </reference>
        </references>
      </pivotArea>
    </format>
    <format dxfId="2803">
      <pivotArea dataOnly="0" labelOnly="1" fieldPosition="0">
        <references count="2">
          <reference field="0" count="1" selected="0">
            <x v="4"/>
          </reference>
          <reference field="3" count="1">
            <x v="9"/>
          </reference>
        </references>
      </pivotArea>
    </format>
    <format dxfId="2802">
      <pivotArea collapsedLevelsAreSubtotals="1" fieldPosition="0">
        <references count="2">
          <reference field="0" count="1" selected="0">
            <x v="5"/>
          </reference>
          <reference field="3" count="1">
            <x v="8"/>
          </reference>
        </references>
      </pivotArea>
    </format>
    <format dxfId="2801">
      <pivotArea dataOnly="0" labelOnly="1" offset="IV1" fieldPosition="0">
        <references count="1">
          <reference field="0" count="1">
            <x v="5"/>
          </reference>
        </references>
      </pivotArea>
    </format>
    <format dxfId="2800">
      <pivotArea dataOnly="0" labelOnly="1" fieldPosition="0">
        <references count="2">
          <reference field="0" count="1" selected="0">
            <x v="5"/>
          </reference>
          <reference field="3" count="1">
            <x v="8"/>
          </reference>
        </references>
      </pivotArea>
    </format>
    <format dxfId="2799">
      <pivotArea collapsedLevelsAreSubtotals="1" fieldPosition="0">
        <references count="2">
          <reference field="0" count="1" selected="0">
            <x v="6"/>
          </reference>
          <reference field="3" count="1">
            <x v="30"/>
          </reference>
        </references>
      </pivotArea>
    </format>
    <format dxfId="2798">
      <pivotArea dataOnly="0" labelOnly="1" offset="IV1" fieldPosition="0">
        <references count="1">
          <reference field="0" count="1">
            <x v="6"/>
          </reference>
        </references>
      </pivotArea>
    </format>
    <format dxfId="2797">
      <pivotArea dataOnly="0" labelOnly="1" fieldPosition="0">
        <references count="2">
          <reference field="0" count="1" selected="0">
            <x v="6"/>
          </reference>
          <reference field="3" count="1">
            <x v="30"/>
          </reference>
        </references>
      </pivotArea>
    </format>
    <format dxfId="2796">
      <pivotArea collapsedLevelsAreSubtotals="1" fieldPosition="0">
        <references count="2">
          <reference field="0" count="1" selected="0">
            <x v="7"/>
          </reference>
          <reference field="3" count="1">
            <x v="4"/>
          </reference>
        </references>
      </pivotArea>
    </format>
    <format dxfId="2795">
      <pivotArea dataOnly="0" labelOnly="1" offset="IV1" fieldPosition="0">
        <references count="1">
          <reference field="0" count="1">
            <x v="7"/>
          </reference>
        </references>
      </pivotArea>
    </format>
    <format dxfId="2794">
      <pivotArea dataOnly="0" labelOnly="1" fieldPosition="0">
        <references count="2">
          <reference field="0" count="1" selected="0">
            <x v="7"/>
          </reference>
          <reference field="3" count="1">
            <x v="4"/>
          </reference>
        </references>
      </pivotArea>
    </format>
    <format dxfId="2793">
      <pivotArea collapsedLevelsAreSubtotals="1" fieldPosition="0">
        <references count="2">
          <reference field="0" count="1" selected="0">
            <x v="8"/>
          </reference>
          <reference field="3" count="1">
            <x v="35"/>
          </reference>
        </references>
      </pivotArea>
    </format>
    <format dxfId="2792">
      <pivotArea dataOnly="0" labelOnly="1" offset="IV1" fieldPosition="0">
        <references count="1">
          <reference field="0" count="1">
            <x v="8"/>
          </reference>
        </references>
      </pivotArea>
    </format>
    <format dxfId="2791">
      <pivotArea dataOnly="0" labelOnly="1" fieldPosition="0">
        <references count="2">
          <reference field="0" count="1" selected="0">
            <x v="8"/>
          </reference>
          <reference field="3" count="1">
            <x v="35"/>
          </reference>
        </references>
      </pivotArea>
    </format>
    <format dxfId="2790">
      <pivotArea collapsedLevelsAreSubtotals="1" fieldPosition="0">
        <references count="2">
          <reference field="0" count="1" selected="0">
            <x v="9"/>
          </reference>
          <reference field="3" count="1">
            <x v="36"/>
          </reference>
        </references>
      </pivotArea>
    </format>
    <format dxfId="2789">
      <pivotArea dataOnly="0" labelOnly="1" offset="IV1" fieldPosition="0">
        <references count="1">
          <reference field="0" count="1">
            <x v="9"/>
          </reference>
        </references>
      </pivotArea>
    </format>
    <format dxfId="2788">
      <pivotArea dataOnly="0" labelOnly="1" fieldPosition="0">
        <references count="2">
          <reference field="0" count="1" selected="0">
            <x v="9"/>
          </reference>
          <reference field="3" count="1">
            <x v="36"/>
          </reference>
        </references>
      </pivotArea>
    </format>
    <format dxfId="2787">
      <pivotArea collapsedLevelsAreSubtotals="1" fieldPosition="0">
        <references count="2">
          <reference field="0" count="1" selected="0">
            <x v="10"/>
          </reference>
          <reference field="3" count="1">
            <x v="26"/>
          </reference>
        </references>
      </pivotArea>
    </format>
    <format dxfId="2786">
      <pivotArea dataOnly="0" labelOnly="1" offset="IV1" fieldPosition="0">
        <references count="1">
          <reference field="0" count="1">
            <x v="10"/>
          </reference>
        </references>
      </pivotArea>
    </format>
    <format dxfId="2785">
      <pivotArea dataOnly="0" labelOnly="1" fieldPosition="0">
        <references count="2">
          <reference field="0" count="1" selected="0">
            <x v="10"/>
          </reference>
          <reference field="3" count="1">
            <x v="26"/>
          </reference>
        </references>
      </pivotArea>
    </format>
    <format dxfId="2784">
      <pivotArea collapsedLevelsAreSubtotals="1" fieldPosition="0">
        <references count="2">
          <reference field="0" count="1" selected="0">
            <x v="11"/>
          </reference>
          <reference field="3" count="1">
            <x v="3"/>
          </reference>
        </references>
      </pivotArea>
    </format>
    <format dxfId="2783">
      <pivotArea dataOnly="0" labelOnly="1" offset="IV1" fieldPosition="0">
        <references count="1">
          <reference field="0" count="1">
            <x v="11"/>
          </reference>
        </references>
      </pivotArea>
    </format>
    <format dxfId="2782">
      <pivotArea dataOnly="0" labelOnly="1" fieldPosition="0">
        <references count="2">
          <reference field="0" count="1" selected="0">
            <x v="11"/>
          </reference>
          <reference field="3" count="1">
            <x v="3"/>
          </reference>
        </references>
      </pivotArea>
    </format>
    <format dxfId="2781">
      <pivotArea collapsedLevelsAreSubtotals="1" fieldPosition="0">
        <references count="2">
          <reference field="0" count="1" selected="0">
            <x v="12"/>
          </reference>
          <reference field="3" count="1">
            <x v="21"/>
          </reference>
        </references>
      </pivotArea>
    </format>
    <format dxfId="2780">
      <pivotArea dataOnly="0" labelOnly="1" offset="IV1" fieldPosition="0">
        <references count="1">
          <reference field="0" count="1">
            <x v="12"/>
          </reference>
        </references>
      </pivotArea>
    </format>
    <format dxfId="2779">
      <pivotArea dataOnly="0" labelOnly="1" fieldPosition="0">
        <references count="2">
          <reference field="0" count="1" selected="0">
            <x v="12"/>
          </reference>
          <reference field="3" count="1">
            <x v="21"/>
          </reference>
        </references>
      </pivotArea>
    </format>
    <format dxfId="2778">
      <pivotArea collapsedLevelsAreSubtotals="1" fieldPosition="0">
        <references count="2">
          <reference field="0" count="1" selected="0">
            <x v="13"/>
          </reference>
          <reference field="3" count="1">
            <x v="1"/>
          </reference>
        </references>
      </pivotArea>
    </format>
    <format dxfId="2777">
      <pivotArea dataOnly="0" labelOnly="1" offset="IV1" fieldPosition="0">
        <references count="1">
          <reference field="0" count="1">
            <x v="13"/>
          </reference>
        </references>
      </pivotArea>
    </format>
    <format dxfId="2776">
      <pivotArea dataOnly="0" labelOnly="1" fieldPosition="0">
        <references count="2">
          <reference field="0" count="1" selected="0">
            <x v="13"/>
          </reference>
          <reference field="3" count="1">
            <x v="1"/>
          </reference>
        </references>
      </pivotArea>
    </format>
    <format dxfId="2775">
      <pivotArea collapsedLevelsAreSubtotals="1" fieldPosition="0">
        <references count="2">
          <reference field="0" count="1" selected="0">
            <x v="14"/>
          </reference>
          <reference field="3" count="1">
            <x v="43"/>
          </reference>
        </references>
      </pivotArea>
    </format>
    <format dxfId="2774">
      <pivotArea dataOnly="0" labelOnly="1" offset="IV1" fieldPosition="0">
        <references count="1">
          <reference field="0" count="1">
            <x v="14"/>
          </reference>
        </references>
      </pivotArea>
    </format>
    <format dxfId="2773">
      <pivotArea dataOnly="0" labelOnly="1" fieldPosition="0">
        <references count="2">
          <reference field="0" count="1" selected="0">
            <x v="14"/>
          </reference>
          <reference field="3" count="1">
            <x v="43"/>
          </reference>
        </references>
      </pivotArea>
    </format>
    <format dxfId="2772">
      <pivotArea collapsedLevelsAreSubtotals="1" fieldPosition="0">
        <references count="2">
          <reference field="0" count="1" selected="0">
            <x v="15"/>
          </reference>
          <reference field="3" count="1">
            <x v="6"/>
          </reference>
        </references>
      </pivotArea>
    </format>
    <format dxfId="2771">
      <pivotArea dataOnly="0" labelOnly="1" offset="IV1" fieldPosition="0">
        <references count="1">
          <reference field="0" count="1">
            <x v="15"/>
          </reference>
        </references>
      </pivotArea>
    </format>
    <format dxfId="2770">
      <pivotArea dataOnly="0" labelOnly="1" fieldPosition="0">
        <references count="2">
          <reference field="0" count="1" selected="0">
            <x v="15"/>
          </reference>
          <reference field="3" count="1">
            <x v="6"/>
          </reference>
        </references>
      </pivotArea>
    </format>
    <format dxfId="2769">
      <pivotArea collapsedLevelsAreSubtotals="1" fieldPosition="0">
        <references count="2">
          <reference field="0" count="1" selected="0">
            <x v="16"/>
          </reference>
          <reference field="3" count="1">
            <x v="41"/>
          </reference>
        </references>
      </pivotArea>
    </format>
    <format dxfId="2768">
      <pivotArea dataOnly="0" labelOnly="1" offset="IV1" fieldPosition="0">
        <references count="1">
          <reference field="0" count="1">
            <x v="16"/>
          </reference>
        </references>
      </pivotArea>
    </format>
    <format dxfId="2767">
      <pivotArea dataOnly="0" labelOnly="1" fieldPosition="0">
        <references count="2">
          <reference field="0" count="1" selected="0">
            <x v="16"/>
          </reference>
          <reference field="3" count="1">
            <x v="41"/>
          </reference>
        </references>
      </pivotArea>
    </format>
    <format dxfId="2766">
      <pivotArea collapsedLevelsAreSubtotals="1" fieldPosition="0">
        <references count="2">
          <reference field="0" count="1" selected="0">
            <x v="17"/>
          </reference>
          <reference field="3" count="1">
            <x v="20"/>
          </reference>
        </references>
      </pivotArea>
    </format>
    <format dxfId="2765">
      <pivotArea dataOnly="0" labelOnly="1" offset="IV1" fieldPosition="0">
        <references count="1">
          <reference field="0" count="1">
            <x v="17"/>
          </reference>
        </references>
      </pivotArea>
    </format>
    <format dxfId="2764">
      <pivotArea dataOnly="0" labelOnly="1" fieldPosition="0">
        <references count="2">
          <reference field="0" count="1" selected="0">
            <x v="17"/>
          </reference>
          <reference field="3" count="1">
            <x v="20"/>
          </reference>
        </references>
      </pivotArea>
    </format>
    <format dxfId="2763">
      <pivotArea collapsedLevelsAreSubtotals="1" fieldPosition="0">
        <references count="2">
          <reference field="0" count="1" selected="0">
            <x v="18"/>
          </reference>
          <reference field="3" count="1">
            <x v="15"/>
          </reference>
        </references>
      </pivotArea>
    </format>
    <format dxfId="2762">
      <pivotArea dataOnly="0" labelOnly="1" offset="IV1" fieldPosition="0">
        <references count="1">
          <reference field="0" count="1">
            <x v="18"/>
          </reference>
        </references>
      </pivotArea>
    </format>
    <format dxfId="2761">
      <pivotArea dataOnly="0" labelOnly="1" fieldPosition="0">
        <references count="2">
          <reference field="0" count="1" selected="0">
            <x v="18"/>
          </reference>
          <reference field="3" count="1">
            <x v="15"/>
          </reference>
        </references>
      </pivotArea>
    </format>
    <format dxfId="2760">
      <pivotArea collapsedLevelsAreSubtotals="1" fieldPosition="0">
        <references count="2">
          <reference field="0" count="1" selected="0">
            <x v="19"/>
          </reference>
          <reference field="3" count="1">
            <x v="13"/>
          </reference>
        </references>
      </pivotArea>
    </format>
    <format dxfId="2759">
      <pivotArea dataOnly="0" labelOnly="1" offset="IV1" fieldPosition="0">
        <references count="1">
          <reference field="0" count="1">
            <x v="19"/>
          </reference>
        </references>
      </pivotArea>
    </format>
    <format dxfId="2758">
      <pivotArea dataOnly="0" labelOnly="1" fieldPosition="0">
        <references count="2">
          <reference field="0" count="1" selected="0">
            <x v="19"/>
          </reference>
          <reference field="3" count="1">
            <x v="13"/>
          </reference>
        </references>
      </pivotArea>
    </format>
    <format dxfId="2757">
      <pivotArea collapsedLevelsAreSubtotals="1" fieldPosition="0">
        <references count="2">
          <reference field="0" count="1" selected="0">
            <x v="20"/>
          </reference>
          <reference field="3" count="1">
            <x v="12"/>
          </reference>
        </references>
      </pivotArea>
    </format>
    <format dxfId="2756">
      <pivotArea dataOnly="0" labelOnly="1" offset="IV1" fieldPosition="0">
        <references count="1">
          <reference field="0" count="1">
            <x v="20"/>
          </reference>
        </references>
      </pivotArea>
    </format>
    <format dxfId="2755">
      <pivotArea dataOnly="0" labelOnly="1" fieldPosition="0">
        <references count="2">
          <reference field="0" count="1" selected="0">
            <x v="20"/>
          </reference>
          <reference field="3" count="1">
            <x v="12"/>
          </reference>
        </references>
      </pivotArea>
    </format>
    <format dxfId="2754">
      <pivotArea collapsedLevelsAreSubtotals="1" fieldPosition="0">
        <references count="2">
          <reference field="0" count="1" selected="0">
            <x v="21"/>
          </reference>
          <reference field="3" count="1">
            <x v="16"/>
          </reference>
        </references>
      </pivotArea>
    </format>
    <format dxfId="2753">
      <pivotArea dataOnly="0" labelOnly="1" offset="IV1" fieldPosition="0">
        <references count="1">
          <reference field="0" count="1">
            <x v="21"/>
          </reference>
        </references>
      </pivotArea>
    </format>
    <format dxfId="2752">
      <pivotArea dataOnly="0" labelOnly="1" fieldPosition="0">
        <references count="2">
          <reference field="0" count="1" selected="0">
            <x v="21"/>
          </reference>
          <reference field="3" count="1">
            <x v="16"/>
          </reference>
        </references>
      </pivotArea>
    </format>
    <format dxfId="2751">
      <pivotArea collapsedLevelsAreSubtotals="1" fieldPosition="0">
        <references count="2">
          <reference field="0" count="1" selected="0">
            <x v="22"/>
          </reference>
          <reference field="3" count="1">
            <x v="11"/>
          </reference>
        </references>
      </pivotArea>
    </format>
    <format dxfId="2750">
      <pivotArea dataOnly="0" labelOnly="1" offset="IV1" fieldPosition="0">
        <references count="1">
          <reference field="0" count="1">
            <x v="22"/>
          </reference>
        </references>
      </pivotArea>
    </format>
    <format dxfId="2749">
      <pivotArea dataOnly="0" labelOnly="1" fieldPosition="0">
        <references count="2">
          <reference field="0" count="1" selected="0">
            <x v="22"/>
          </reference>
          <reference field="3" count="1">
            <x v="11"/>
          </reference>
        </references>
      </pivotArea>
    </format>
    <format dxfId="2748">
      <pivotArea collapsedLevelsAreSubtotals="1" fieldPosition="0">
        <references count="2">
          <reference field="0" count="1" selected="0">
            <x v="23"/>
          </reference>
          <reference field="3" count="1">
            <x v="19"/>
          </reference>
        </references>
      </pivotArea>
    </format>
    <format dxfId="2747">
      <pivotArea dataOnly="0" labelOnly="1" offset="IV1" fieldPosition="0">
        <references count="1">
          <reference field="0" count="1">
            <x v="23"/>
          </reference>
        </references>
      </pivotArea>
    </format>
    <format dxfId="2746">
      <pivotArea dataOnly="0" labelOnly="1" fieldPosition="0">
        <references count="2">
          <reference field="0" count="1" selected="0">
            <x v="23"/>
          </reference>
          <reference field="3" count="1">
            <x v="19"/>
          </reference>
        </references>
      </pivotArea>
    </format>
    <format dxfId="2745">
      <pivotArea collapsedLevelsAreSubtotals="1" fieldPosition="0">
        <references count="2">
          <reference field="0" count="1" selected="0">
            <x v="24"/>
          </reference>
          <reference field="3" count="1">
            <x v="14"/>
          </reference>
        </references>
      </pivotArea>
    </format>
    <format dxfId="2744">
      <pivotArea dataOnly="0" labelOnly="1" offset="IV1" fieldPosition="0">
        <references count="1">
          <reference field="0" count="1">
            <x v="24"/>
          </reference>
        </references>
      </pivotArea>
    </format>
    <format dxfId="2743">
      <pivotArea dataOnly="0" labelOnly="1" fieldPosition="0">
        <references count="2">
          <reference field="0" count="1" selected="0">
            <x v="24"/>
          </reference>
          <reference field="3" count="1">
            <x v="14"/>
          </reference>
        </references>
      </pivotArea>
    </format>
    <format dxfId="2742">
      <pivotArea collapsedLevelsAreSubtotals="1" fieldPosition="0">
        <references count="2">
          <reference field="0" count="1" selected="0">
            <x v="25"/>
          </reference>
          <reference field="3" count="1">
            <x v="18"/>
          </reference>
        </references>
      </pivotArea>
    </format>
    <format dxfId="2741">
      <pivotArea dataOnly="0" labelOnly="1" offset="IV1" fieldPosition="0">
        <references count="1">
          <reference field="0" count="1">
            <x v="25"/>
          </reference>
        </references>
      </pivotArea>
    </format>
    <format dxfId="2740">
      <pivotArea dataOnly="0" labelOnly="1" fieldPosition="0">
        <references count="2">
          <reference field="0" count="1" selected="0">
            <x v="25"/>
          </reference>
          <reference field="3" count="1">
            <x v="18"/>
          </reference>
        </references>
      </pivotArea>
    </format>
    <format dxfId="2739">
      <pivotArea collapsedLevelsAreSubtotals="1" fieldPosition="0">
        <references count="2">
          <reference field="0" count="1" selected="0">
            <x v="26"/>
          </reference>
          <reference field="3" count="1">
            <x v="17"/>
          </reference>
        </references>
      </pivotArea>
    </format>
    <format dxfId="2738">
      <pivotArea dataOnly="0" labelOnly="1" offset="IV1" fieldPosition="0">
        <references count="1">
          <reference field="0" count="1">
            <x v="26"/>
          </reference>
        </references>
      </pivotArea>
    </format>
    <format dxfId="2737">
      <pivotArea dataOnly="0" labelOnly="1" fieldPosition="0">
        <references count="2">
          <reference field="0" count="1" selected="0">
            <x v="26"/>
          </reference>
          <reference field="3" count="1">
            <x v="17"/>
          </reference>
        </references>
      </pivotArea>
    </format>
    <format dxfId="2736">
      <pivotArea collapsedLevelsAreSubtotals="1" fieldPosition="0">
        <references count="2">
          <reference field="0" count="1" selected="0">
            <x v="27"/>
          </reference>
          <reference field="3" count="1">
            <x v="45"/>
          </reference>
        </references>
      </pivotArea>
    </format>
    <format dxfId="2735">
      <pivotArea dataOnly="0" labelOnly="1" offset="IV1" fieldPosition="0">
        <references count="1">
          <reference field="0" count="1">
            <x v="27"/>
          </reference>
        </references>
      </pivotArea>
    </format>
    <format dxfId="2734">
      <pivotArea dataOnly="0" labelOnly="1" fieldPosition="0">
        <references count="2">
          <reference field="0" count="1" selected="0">
            <x v="27"/>
          </reference>
          <reference field="3" count="1">
            <x v="45"/>
          </reference>
        </references>
      </pivotArea>
    </format>
    <format dxfId="2733">
      <pivotArea collapsedLevelsAreSubtotals="1" fieldPosition="0">
        <references count="2">
          <reference field="0" count="1" selected="0">
            <x v="28"/>
          </reference>
          <reference field="3" count="1">
            <x v="37"/>
          </reference>
        </references>
      </pivotArea>
    </format>
    <format dxfId="2732">
      <pivotArea dataOnly="0" labelOnly="1" offset="IV1" fieldPosition="0">
        <references count="1">
          <reference field="0" count="1">
            <x v="28"/>
          </reference>
        </references>
      </pivotArea>
    </format>
    <format dxfId="2731">
      <pivotArea dataOnly="0" labelOnly="1" fieldPosition="0">
        <references count="2">
          <reference field="0" count="1" selected="0">
            <x v="28"/>
          </reference>
          <reference field="3" count="1">
            <x v="37"/>
          </reference>
        </references>
      </pivotArea>
    </format>
    <format dxfId="2730">
      <pivotArea collapsedLevelsAreSubtotals="1" fieldPosition="0">
        <references count="2">
          <reference field="0" count="1" selected="0">
            <x v="30"/>
          </reference>
          <reference field="3" count="1">
            <x v="28"/>
          </reference>
        </references>
      </pivotArea>
    </format>
    <format dxfId="2729">
      <pivotArea dataOnly="0" labelOnly="1" offset="IV1" fieldPosition="0">
        <references count="1">
          <reference field="0" count="1">
            <x v="30"/>
          </reference>
        </references>
      </pivotArea>
    </format>
    <format dxfId="2728">
      <pivotArea dataOnly="0" labelOnly="1" fieldPosition="0">
        <references count="2">
          <reference field="0" count="1" selected="0">
            <x v="30"/>
          </reference>
          <reference field="3" count="1">
            <x v="28"/>
          </reference>
        </references>
      </pivotArea>
    </format>
    <format dxfId="2727">
      <pivotArea collapsedLevelsAreSubtotals="1" fieldPosition="0">
        <references count="2">
          <reference field="0" count="1" selected="0">
            <x v="31"/>
          </reference>
          <reference field="3" count="1">
            <x v="7"/>
          </reference>
        </references>
      </pivotArea>
    </format>
    <format dxfId="2726">
      <pivotArea dataOnly="0" labelOnly="1" offset="IV1" fieldPosition="0">
        <references count="1">
          <reference field="0" count="1">
            <x v="31"/>
          </reference>
        </references>
      </pivotArea>
    </format>
    <format dxfId="2725">
      <pivotArea dataOnly="0" labelOnly="1" fieldPosition="0">
        <references count="2">
          <reference field="0" count="1" selected="0">
            <x v="31"/>
          </reference>
          <reference field="3" count="1">
            <x v="7"/>
          </reference>
        </references>
      </pivotArea>
    </format>
    <format dxfId="2724">
      <pivotArea collapsedLevelsAreSubtotals="1" fieldPosition="0">
        <references count="2">
          <reference field="0" count="1" selected="0">
            <x v="32"/>
          </reference>
          <reference field="3" count="1">
            <x v="38"/>
          </reference>
        </references>
      </pivotArea>
    </format>
    <format dxfId="2723">
      <pivotArea dataOnly="0" labelOnly="1" offset="IV1" fieldPosition="0">
        <references count="1">
          <reference field="0" count="1">
            <x v="32"/>
          </reference>
        </references>
      </pivotArea>
    </format>
    <format dxfId="2722">
      <pivotArea dataOnly="0" labelOnly="1" fieldPosition="0">
        <references count="2">
          <reference field="0" count="1" selected="0">
            <x v="32"/>
          </reference>
          <reference field="3" count="1">
            <x v="38"/>
          </reference>
        </references>
      </pivotArea>
    </format>
    <format dxfId="2721">
      <pivotArea collapsedLevelsAreSubtotals="1" fieldPosition="0">
        <references count="2">
          <reference field="0" count="1" selected="0">
            <x v="33"/>
          </reference>
          <reference field="3" count="1">
            <x v="44"/>
          </reference>
        </references>
      </pivotArea>
    </format>
    <format dxfId="2720">
      <pivotArea dataOnly="0" labelOnly="1" offset="IV1" fieldPosition="0">
        <references count="1">
          <reference field="0" count="1">
            <x v="33"/>
          </reference>
        </references>
      </pivotArea>
    </format>
    <format dxfId="2719">
      <pivotArea dataOnly="0" labelOnly="1" fieldPosition="0">
        <references count="2">
          <reference field="0" count="1" selected="0">
            <x v="33"/>
          </reference>
          <reference field="3" count="1">
            <x v="44"/>
          </reference>
        </references>
      </pivotArea>
    </format>
    <format dxfId="2718">
      <pivotArea collapsedLevelsAreSubtotals="1" fieldPosition="0">
        <references count="2">
          <reference field="0" count="1" selected="0">
            <x v="34"/>
          </reference>
          <reference field="3" count="1">
            <x v="2"/>
          </reference>
        </references>
      </pivotArea>
    </format>
    <format dxfId="2717">
      <pivotArea dataOnly="0" labelOnly="1" offset="IV1" fieldPosition="0">
        <references count="1">
          <reference field="0" count="1">
            <x v="34"/>
          </reference>
        </references>
      </pivotArea>
    </format>
    <format dxfId="2716">
      <pivotArea dataOnly="0" labelOnly="1" fieldPosition="0">
        <references count="2">
          <reference field="0" count="1" selected="0">
            <x v="34"/>
          </reference>
          <reference field="3" count="1">
            <x v="2"/>
          </reference>
        </references>
      </pivotArea>
    </format>
    <format dxfId="2715">
      <pivotArea collapsedLevelsAreSubtotals="1" fieldPosition="0">
        <references count="2">
          <reference field="0" count="1" selected="0">
            <x v="35"/>
          </reference>
          <reference field="3" count="1">
            <x v="5"/>
          </reference>
        </references>
      </pivotArea>
    </format>
    <format dxfId="2714">
      <pivotArea dataOnly="0" labelOnly="1" offset="IV1" fieldPosition="0">
        <references count="1">
          <reference field="0" count="1">
            <x v="35"/>
          </reference>
        </references>
      </pivotArea>
    </format>
    <format dxfId="2713">
      <pivotArea dataOnly="0" labelOnly="1" fieldPosition="0">
        <references count="2">
          <reference field="0" count="1" selected="0">
            <x v="35"/>
          </reference>
          <reference field="3" count="1">
            <x v="5"/>
          </reference>
        </references>
      </pivotArea>
    </format>
    <format dxfId="2712">
      <pivotArea collapsedLevelsAreSubtotals="1" fieldPosition="0">
        <references count="2">
          <reference field="0" count="1" selected="0">
            <x v="36"/>
          </reference>
          <reference field="3" count="1">
            <x v="0"/>
          </reference>
        </references>
      </pivotArea>
    </format>
    <format dxfId="2711">
      <pivotArea dataOnly="0" labelOnly="1" offset="IV1" fieldPosition="0">
        <references count="1">
          <reference field="0" count="1">
            <x v="36"/>
          </reference>
        </references>
      </pivotArea>
    </format>
    <format dxfId="2710">
      <pivotArea dataOnly="0" labelOnly="1" fieldPosition="0">
        <references count="2">
          <reference field="0" count="1" selected="0">
            <x v="36"/>
          </reference>
          <reference field="3" count="1">
            <x v="0"/>
          </reference>
        </references>
      </pivotArea>
    </format>
    <format dxfId="2709">
      <pivotArea collapsedLevelsAreSubtotals="1" fieldPosition="0">
        <references count="2">
          <reference field="0" count="1" selected="0">
            <x v="37"/>
          </reference>
          <reference field="3" count="1">
            <x v="25"/>
          </reference>
        </references>
      </pivotArea>
    </format>
    <format dxfId="2708">
      <pivotArea dataOnly="0" labelOnly="1" offset="IV1" fieldPosition="0">
        <references count="1">
          <reference field="0" count="1">
            <x v="37"/>
          </reference>
        </references>
      </pivotArea>
    </format>
    <format dxfId="2707">
      <pivotArea dataOnly="0" labelOnly="1" fieldPosition="0">
        <references count="2">
          <reference field="0" count="1" selected="0">
            <x v="37"/>
          </reference>
          <reference field="3" count="1">
            <x v="25"/>
          </reference>
        </references>
      </pivotArea>
    </format>
    <format dxfId="2706">
      <pivotArea collapsedLevelsAreSubtotals="1" fieldPosition="0">
        <references count="2">
          <reference field="0" count="1" selected="0">
            <x v="38"/>
          </reference>
          <reference field="3" count="1">
            <x v="40"/>
          </reference>
        </references>
      </pivotArea>
    </format>
    <format dxfId="2705">
      <pivotArea dataOnly="0" labelOnly="1" offset="IV1" fieldPosition="0">
        <references count="1">
          <reference field="0" count="1">
            <x v="38"/>
          </reference>
        </references>
      </pivotArea>
    </format>
    <format dxfId="2704">
      <pivotArea dataOnly="0" labelOnly="1" fieldPosition="0">
        <references count="2">
          <reference field="0" count="1" selected="0">
            <x v="38"/>
          </reference>
          <reference field="3" count="1">
            <x v="40"/>
          </reference>
        </references>
      </pivotArea>
    </format>
    <format dxfId="2703">
      <pivotArea collapsedLevelsAreSubtotals="1" fieldPosition="0">
        <references count="2">
          <reference field="0" count="1" selected="0">
            <x v="39"/>
          </reference>
          <reference field="3" count="1">
            <x v="10"/>
          </reference>
        </references>
      </pivotArea>
    </format>
    <format dxfId="2702">
      <pivotArea dataOnly="0" labelOnly="1" offset="IV1" fieldPosition="0">
        <references count="1">
          <reference field="0" count="1">
            <x v="39"/>
          </reference>
        </references>
      </pivotArea>
    </format>
    <format dxfId="2701">
      <pivotArea dataOnly="0" labelOnly="1" fieldPosition="0">
        <references count="2">
          <reference field="0" count="1" selected="0">
            <x v="39"/>
          </reference>
          <reference field="3" count="1">
            <x v="10"/>
          </reference>
        </references>
      </pivotArea>
    </format>
    <format dxfId="2700">
      <pivotArea collapsedLevelsAreSubtotals="1" fieldPosition="0">
        <references count="2">
          <reference field="0" count="1" selected="0">
            <x v="40"/>
          </reference>
          <reference field="3" count="1">
            <x v="33"/>
          </reference>
        </references>
      </pivotArea>
    </format>
    <format dxfId="2699">
      <pivotArea dataOnly="0" labelOnly="1" offset="IV1" fieldPosition="0">
        <references count="1">
          <reference field="0" count="1">
            <x v="40"/>
          </reference>
        </references>
      </pivotArea>
    </format>
    <format dxfId="2698">
      <pivotArea dataOnly="0" labelOnly="1" fieldPosition="0">
        <references count="2">
          <reference field="0" count="1" selected="0">
            <x v="40"/>
          </reference>
          <reference field="3" count="1">
            <x v="33"/>
          </reference>
        </references>
      </pivotArea>
    </format>
    <format dxfId="2697">
      <pivotArea collapsedLevelsAreSubtotals="1" fieldPosition="0">
        <references count="2">
          <reference field="0" count="1" selected="0">
            <x v="41"/>
          </reference>
          <reference field="3" count="1">
            <x v="34"/>
          </reference>
        </references>
      </pivotArea>
    </format>
    <format dxfId="2696">
      <pivotArea dataOnly="0" labelOnly="1" offset="IV1" fieldPosition="0">
        <references count="1">
          <reference field="0" count="1">
            <x v="41"/>
          </reference>
        </references>
      </pivotArea>
    </format>
    <format dxfId="2695">
      <pivotArea dataOnly="0" labelOnly="1" fieldPosition="0">
        <references count="2">
          <reference field="0" count="1" selected="0">
            <x v="41"/>
          </reference>
          <reference field="3" count="1">
            <x v="34"/>
          </reference>
        </references>
      </pivotArea>
    </format>
    <format dxfId="2694">
      <pivotArea collapsedLevelsAreSubtotals="1" fieldPosition="0">
        <references count="2">
          <reference field="0" count="1" selected="0">
            <x v="42"/>
          </reference>
          <reference field="3" count="1">
            <x v="22"/>
          </reference>
        </references>
      </pivotArea>
    </format>
    <format dxfId="2693">
      <pivotArea dataOnly="0" labelOnly="1" offset="IV1" fieldPosition="0">
        <references count="1">
          <reference field="0" count="1">
            <x v="42"/>
          </reference>
        </references>
      </pivotArea>
    </format>
    <format dxfId="2692">
      <pivotArea dataOnly="0" labelOnly="1" fieldPosition="0">
        <references count="2">
          <reference field="0" count="1" selected="0">
            <x v="42"/>
          </reference>
          <reference field="3" count="1">
            <x v="22"/>
          </reference>
        </references>
      </pivotArea>
    </format>
    <format dxfId="2691">
      <pivotArea collapsedLevelsAreSubtotals="1" fieldPosition="0">
        <references count="2">
          <reference field="0" count="1" selected="0">
            <x v="43"/>
          </reference>
          <reference field="3" count="1">
            <x v="32"/>
          </reference>
        </references>
      </pivotArea>
    </format>
    <format dxfId="2690">
      <pivotArea dataOnly="0" labelOnly="1" offset="IV1" fieldPosition="0">
        <references count="1">
          <reference field="0" count="1">
            <x v="43"/>
          </reference>
        </references>
      </pivotArea>
    </format>
    <format dxfId="2689">
      <pivotArea dataOnly="0" labelOnly="1" fieldPosition="0">
        <references count="2">
          <reference field="0" count="1" selected="0">
            <x v="43"/>
          </reference>
          <reference field="3" count="1">
            <x v="32"/>
          </reference>
        </references>
      </pivotArea>
    </format>
    <format dxfId="2688">
      <pivotArea collapsedLevelsAreSubtotals="1" fieldPosition="0">
        <references count="2">
          <reference field="0" count="1" selected="0">
            <x v="44"/>
          </reference>
          <reference field="3" count="1">
            <x v="23"/>
          </reference>
        </references>
      </pivotArea>
    </format>
    <format dxfId="2687">
      <pivotArea dataOnly="0" labelOnly="1" offset="IV1" fieldPosition="0">
        <references count="1">
          <reference field="0" count="1">
            <x v="44"/>
          </reference>
        </references>
      </pivotArea>
    </format>
    <format dxfId="2686">
      <pivotArea dataOnly="0" labelOnly="1" fieldPosition="0">
        <references count="2">
          <reference field="0" count="1" selected="0">
            <x v="44"/>
          </reference>
          <reference field="3" count="1">
            <x v="23"/>
          </reference>
        </references>
      </pivotArea>
    </format>
    <format dxfId="2685">
      <pivotArea collapsedLevelsAreSubtotals="1" fieldPosition="0">
        <references count="2">
          <reference field="0" count="1" selected="0">
            <x v="45"/>
          </reference>
          <reference field="3" count="1">
            <x v="31"/>
          </reference>
        </references>
      </pivotArea>
    </format>
    <format dxfId="2684">
      <pivotArea dataOnly="0" labelOnly="1" offset="IV1" fieldPosition="0">
        <references count="1">
          <reference field="0" count="1">
            <x v="45"/>
          </reference>
        </references>
      </pivotArea>
    </format>
    <format dxfId="2683">
      <pivotArea dataOnly="0" labelOnly="1" fieldPosition="0">
        <references count="2">
          <reference field="0" count="1" selected="0">
            <x v="45"/>
          </reference>
          <reference field="3" count="1">
            <x v="31"/>
          </reference>
        </references>
      </pivotArea>
    </format>
    <format dxfId="2682">
      <pivotArea collapsedLevelsAreSubtotals="1" fieldPosition="0">
        <references count="2">
          <reference field="0" count="1" selected="0">
            <x v="29"/>
          </reference>
          <reference field="3" count="1">
            <x v="39"/>
          </reference>
        </references>
      </pivotArea>
    </format>
    <format dxfId="2681">
      <pivotArea dataOnly="0" labelOnly="1" offset="IV1" fieldPosition="0">
        <references count="1">
          <reference field="0" count="1">
            <x v="29"/>
          </reference>
        </references>
      </pivotArea>
    </format>
    <format dxfId="2680">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123"/>
  <sheetViews>
    <sheetView tabSelected="1" topLeftCell="A49" zoomScale="80" zoomScaleNormal="80" workbookViewId="0">
      <selection activeCell="E558" sqref="E558"/>
    </sheetView>
  </sheetViews>
  <sheetFormatPr defaultRowHeight="15" x14ac:dyDescent="0.25"/>
  <cols>
    <col min="1" max="1" width="10.5703125" customWidth="1"/>
    <col min="2" max="2" width="7.85546875" customWidth="1"/>
    <col min="3" max="3" width="7.28515625" customWidth="1"/>
    <col min="4" max="4" width="48.28515625" style="15" customWidth="1"/>
    <col min="5" max="5" width="43.28515625" style="18" customWidth="1"/>
    <col min="6" max="6" width="48.85546875" customWidth="1"/>
    <col min="7" max="7" width="21.42578125" customWidth="1"/>
    <col min="8" max="8" width="20" style="223" customWidth="1"/>
    <col min="9" max="40" width="9.140625" style="8"/>
  </cols>
  <sheetData>
    <row r="1" spans="1:40" ht="15.75" x14ac:dyDescent="0.25">
      <c r="A1" s="13" t="s">
        <v>1444</v>
      </c>
      <c r="B1" s="13" t="s">
        <v>0</v>
      </c>
      <c r="C1" s="13" t="s">
        <v>1</v>
      </c>
      <c r="D1" s="16" t="s">
        <v>1443</v>
      </c>
      <c r="E1" s="17" t="s">
        <v>3</v>
      </c>
      <c r="F1" s="116" t="s">
        <v>5</v>
      </c>
      <c r="G1" s="116" t="s">
        <v>6</v>
      </c>
      <c r="H1" s="272" t="s">
        <v>1221</v>
      </c>
    </row>
    <row r="2" spans="1:40" s="128" customFormat="1" ht="18.75" x14ac:dyDescent="0.3">
      <c r="A2" s="123" t="s">
        <v>91</v>
      </c>
      <c r="B2" s="124" t="s">
        <v>90</v>
      </c>
      <c r="C2" s="125"/>
      <c r="D2" s="125"/>
      <c r="E2" s="125"/>
      <c r="F2" s="125"/>
      <c r="G2" s="125"/>
      <c r="H2" s="273">
        <v>10653091000</v>
      </c>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s="5" customFormat="1" ht="15.75" x14ac:dyDescent="0.25">
      <c r="A3"/>
      <c r="B3" s="119" t="s">
        <v>34</v>
      </c>
      <c r="C3" s="111" t="s">
        <v>234</v>
      </c>
      <c r="D3" s="112"/>
      <c r="E3" s="112"/>
      <c r="F3" s="112"/>
      <c r="G3" s="112"/>
      <c r="H3" s="275">
        <v>1432000000</v>
      </c>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row>
    <row r="4" spans="1:40" ht="30" x14ac:dyDescent="0.25">
      <c r="C4" s="120" t="s">
        <v>34</v>
      </c>
      <c r="D4" s="120" t="s">
        <v>245</v>
      </c>
      <c r="E4" s="120" t="s">
        <v>867</v>
      </c>
      <c r="F4" s="120" t="s">
        <v>2071</v>
      </c>
      <c r="G4" s="120" t="s">
        <v>184</v>
      </c>
      <c r="H4" s="274">
        <v>40000000</v>
      </c>
    </row>
    <row r="5" spans="1:40" s="5" customFormat="1" ht="30" x14ac:dyDescent="0.25">
      <c r="A5"/>
      <c r="B5"/>
      <c r="C5" s="120" t="s">
        <v>23</v>
      </c>
      <c r="D5" s="120" t="s">
        <v>247</v>
      </c>
      <c r="E5" s="120" t="s">
        <v>868</v>
      </c>
      <c r="F5" s="120" t="s">
        <v>341</v>
      </c>
      <c r="G5" s="120" t="s">
        <v>184</v>
      </c>
      <c r="H5" s="274">
        <v>200000000</v>
      </c>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row>
    <row r="6" spans="1:40" ht="30" x14ac:dyDescent="0.25">
      <c r="C6" s="120" t="s">
        <v>17</v>
      </c>
      <c r="D6" s="120" t="s">
        <v>249</v>
      </c>
      <c r="E6" s="120" t="s">
        <v>868</v>
      </c>
      <c r="F6" s="120" t="s">
        <v>541</v>
      </c>
      <c r="G6" s="120" t="s">
        <v>184</v>
      </c>
      <c r="H6" s="274">
        <v>50000000</v>
      </c>
    </row>
    <row r="7" spans="1:40" x14ac:dyDescent="0.25">
      <c r="C7" s="120" t="s">
        <v>21</v>
      </c>
      <c r="D7" s="120" t="s">
        <v>235</v>
      </c>
      <c r="E7" s="120" t="s">
        <v>868</v>
      </c>
      <c r="F7" s="120" t="s">
        <v>2807</v>
      </c>
      <c r="G7" s="120" t="s">
        <v>184</v>
      </c>
      <c r="H7" s="274">
        <v>220000000</v>
      </c>
    </row>
    <row r="8" spans="1:40" ht="30" x14ac:dyDescent="0.25">
      <c r="C8" s="120" t="s">
        <v>24</v>
      </c>
      <c r="D8" s="120" t="s">
        <v>250</v>
      </c>
      <c r="E8" s="120" t="s">
        <v>869</v>
      </c>
      <c r="F8" s="120" t="s">
        <v>2808</v>
      </c>
      <c r="G8" s="120" t="s">
        <v>184</v>
      </c>
      <c r="H8" s="274">
        <v>330000000</v>
      </c>
    </row>
    <row r="9" spans="1:40" ht="30" x14ac:dyDescent="0.25">
      <c r="C9" s="120" t="s">
        <v>152</v>
      </c>
      <c r="D9" s="120" t="s">
        <v>251</v>
      </c>
      <c r="E9" s="120" t="s">
        <v>2809</v>
      </c>
      <c r="F9" s="120" t="s">
        <v>2810</v>
      </c>
      <c r="G9" s="120" t="s">
        <v>184</v>
      </c>
      <c r="H9" s="274">
        <v>50000000</v>
      </c>
    </row>
    <row r="10" spans="1:40" ht="30" x14ac:dyDescent="0.25">
      <c r="C10" s="120" t="s">
        <v>69</v>
      </c>
      <c r="D10" s="120" t="s">
        <v>252</v>
      </c>
      <c r="E10" s="120" t="s">
        <v>867</v>
      </c>
      <c r="F10" s="120" t="s">
        <v>545</v>
      </c>
      <c r="G10" s="120" t="s">
        <v>184</v>
      </c>
      <c r="H10" s="274">
        <v>40000000</v>
      </c>
    </row>
    <row r="11" spans="1:40" ht="30" x14ac:dyDescent="0.25">
      <c r="C11" s="120" t="s">
        <v>48</v>
      </c>
      <c r="D11" s="120" t="s">
        <v>253</v>
      </c>
      <c r="E11" s="120" t="s">
        <v>2277</v>
      </c>
      <c r="F11" s="120" t="s">
        <v>2811</v>
      </c>
      <c r="G11" s="120" t="s">
        <v>184</v>
      </c>
      <c r="H11" s="274">
        <v>20000000</v>
      </c>
    </row>
    <row r="12" spans="1:40" ht="30" x14ac:dyDescent="0.25">
      <c r="C12" s="120" t="s">
        <v>28</v>
      </c>
      <c r="D12" s="120" t="s">
        <v>254</v>
      </c>
      <c r="E12" s="120" t="s">
        <v>867</v>
      </c>
      <c r="F12" s="120" t="s">
        <v>2812</v>
      </c>
      <c r="G12" s="120" t="s">
        <v>184</v>
      </c>
      <c r="H12" s="274">
        <v>10000000</v>
      </c>
    </row>
    <row r="13" spans="1:40" ht="30" x14ac:dyDescent="0.25">
      <c r="C13" s="120" t="s">
        <v>57</v>
      </c>
      <c r="D13" s="120" t="s">
        <v>255</v>
      </c>
      <c r="E13" s="120" t="s">
        <v>867</v>
      </c>
      <c r="F13" s="120" t="s">
        <v>703</v>
      </c>
      <c r="G13" s="120" t="s">
        <v>184</v>
      </c>
      <c r="H13" s="274">
        <v>40000000</v>
      </c>
    </row>
    <row r="14" spans="1:40" ht="30" x14ac:dyDescent="0.25">
      <c r="C14" s="120" t="s">
        <v>16</v>
      </c>
      <c r="D14" s="120" t="s">
        <v>256</v>
      </c>
      <c r="E14" s="120" t="s">
        <v>868</v>
      </c>
      <c r="F14" s="120" t="s">
        <v>2813</v>
      </c>
      <c r="G14" s="120" t="s">
        <v>243</v>
      </c>
      <c r="H14" s="274">
        <v>25000000</v>
      </c>
    </row>
    <row r="15" spans="1:40" ht="30" x14ac:dyDescent="0.25">
      <c r="C15" s="120" t="s">
        <v>44</v>
      </c>
      <c r="D15" s="120" t="s">
        <v>258</v>
      </c>
      <c r="E15" s="120" t="s">
        <v>868</v>
      </c>
      <c r="F15" s="120" t="s">
        <v>2815</v>
      </c>
      <c r="G15" s="120" t="s">
        <v>184</v>
      </c>
      <c r="H15" s="274">
        <v>12000000</v>
      </c>
    </row>
    <row r="16" spans="1:40" ht="30" x14ac:dyDescent="0.25">
      <c r="C16" s="120" t="s">
        <v>20</v>
      </c>
      <c r="D16" s="120" t="s">
        <v>257</v>
      </c>
      <c r="E16" s="120" t="s">
        <v>868</v>
      </c>
      <c r="F16" s="120" t="s">
        <v>2816</v>
      </c>
      <c r="G16" s="120" t="s">
        <v>2278</v>
      </c>
      <c r="H16" s="274">
        <v>80000000</v>
      </c>
    </row>
    <row r="17" spans="2:8" x14ac:dyDescent="0.25">
      <c r="C17" s="120" t="s">
        <v>260</v>
      </c>
      <c r="D17" s="120" t="s">
        <v>259</v>
      </c>
      <c r="E17" s="120" t="s">
        <v>868</v>
      </c>
      <c r="F17" s="120" t="s">
        <v>2817</v>
      </c>
      <c r="G17" s="120" t="s">
        <v>623</v>
      </c>
      <c r="H17" s="274">
        <v>315000000</v>
      </c>
    </row>
    <row r="18" spans="2:8" x14ac:dyDescent="0.25">
      <c r="B18" s="119" t="s">
        <v>23</v>
      </c>
      <c r="C18" s="117" t="s">
        <v>187</v>
      </c>
      <c r="D18"/>
      <c r="E18"/>
      <c r="H18" s="274">
        <v>420000000</v>
      </c>
    </row>
    <row r="19" spans="2:8" ht="30" x14ac:dyDescent="0.25">
      <c r="C19" s="120" t="s">
        <v>21</v>
      </c>
      <c r="D19" s="120" t="s">
        <v>231</v>
      </c>
      <c r="E19" s="120" t="s">
        <v>2277</v>
      </c>
      <c r="F19" s="120" t="s">
        <v>870</v>
      </c>
      <c r="G19" s="120" t="s">
        <v>623</v>
      </c>
      <c r="H19" s="274">
        <v>70000000</v>
      </c>
    </row>
    <row r="20" spans="2:8" ht="45" x14ac:dyDescent="0.25">
      <c r="C20" s="120" t="s">
        <v>62</v>
      </c>
      <c r="D20" s="120" t="s">
        <v>223</v>
      </c>
      <c r="E20" s="120" t="s">
        <v>875</v>
      </c>
      <c r="F20" s="120" t="s">
        <v>2281</v>
      </c>
      <c r="G20" s="120" t="s">
        <v>184</v>
      </c>
      <c r="H20" s="274">
        <v>50000000</v>
      </c>
    </row>
    <row r="21" spans="2:8" ht="30" x14ac:dyDescent="0.25">
      <c r="C21" s="115"/>
      <c r="D21" s="115"/>
      <c r="E21" s="120" t="s">
        <v>2279</v>
      </c>
      <c r="F21" s="120" t="s">
        <v>2280</v>
      </c>
      <c r="G21" s="120" t="s">
        <v>623</v>
      </c>
      <c r="H21" s="274">
        <v>85000000</v>
      </c>
    </row>
    <row r="22" spans="2:8" x14ac:dyDescent="0.25">
      <c r="C22" s="120" t="s">
        <v>42</v>
      </c>
      <c r="D22" s="120" t="s">
        <v>267</v>
      </c>
      <c r="E22" s="120" t="s">
        <v>868</v>
      </c>
      <c r="F22" s="120" t="s">
        <v>871</v>
      </c>
      <c r="G22" s="120" t="s">
        <v>184</v>
      </c>
      <c r="H22" s="274">
        <v>125000000</v>
      </c>
    </row>
    <row r="23" spans="2:8" ht="30" x14ac:dyDescent="0.25">
      <c r="C23" s="120" t="s">
        <v>64</v>
      </c>
      <c r="D23" s="120" t="s">
        <v>227</v>
      </c>
      <c r="E23" s="120" t="s">
        <v>868</v>
      </c>
      <c r="F23" s="120" t="s">
        <v>872</v>
      </c>
      <c r="G23" s="120" t="s">
        <v>184</v>
      </c>
      <c r="H23" s="274">
        <v>40000000</v>
      </c>
    </row>
    <row r="24" spans="2:8" ht="30" x14ac:dyDescent="0.25">
      <c r="C24" s="120" t="s">
        <v>270</v>
      </c>
      <c r="D24" s="120" t="s">
        <v>269</v>
      </c>
      <c r="E24" s="120" t="s">
        <v>868</v>
      </c>
      <c r="F24" s="120" t="s">
        <v>873</v>
      </c>
      <c r="G24" s="120" t="s">
        <v>623</v>
      </c>
      <c r="H24" s="274">
        <v>50000000</v>
      </c>
    </row>
    <row r="25" spans="2:8" x14ac:dyDescent="0.25">
      <c r="B25" s="119" t="s">
        <v>17</v>
      </c>
      <c r="C25" s="117" t="s">
        <v>185</v>
      </c>
      <c r="D25"/>
      <c r="E25"/>
      <c r="H25" s="274">
        <v>20000000</v>
      </c>
    </row>
    <row r="26" spans="2:8" ht="30" x14ac:dyDescent="0.25">
      <c r="C26" s="120" t="s">
        <v>29</v>
      </c>
      <c r="D26" s="120" t="s">
        <v>3383</v>
      </c>
      <c r="E26" s="120" t="s">
        <v>867</v>
      </c>
      <c r="F26" s="120" t="s">
        <v>874</v>
      </c>
      <c r="G26" s="120" t="s">
        <v>184</v>
      </c>
      <c r="H26" s="274">
        <v>20000000</v>
      </c>
    </row>
    <row r="27" spans="2:8" x14ac:dyDescent="0.25">
      <c r="B27" s="119" t="s">
        <v>28</v>
      </c>
      <c r="C27" s="117" t="s">
        <v>2282</v>
      </c>
      <c r="D27"/>
      <c r="E27"/>
      <c r="H27" s="274">
        <v>5240000000</v>
      </c>
    </row>
    <row r="28" spans="2:8" ht="30" x14ac:dyDescent="0.25">
      <c r="C28" s="120" t="s">
        <v>34</v>
      </c>
      <c r="D28" s="120" t="s">
        <v>3384</v>
      </c>
      <c r="E28" s="120" t="s">
        <v>3385</v>
      </c>
      <c r="F28" s="120" t="s">
        <v>3386</v>
      </c>
      <c r="G28" s="120" t="s">
        <v>2906</v>
      </c>
      <c r="H28" s="274">
        <v>868000000</v>
      </c>
    </row>
    <row r="29" spans="2:8" ht="60" x14ac:dyDescent="0.25">
      <c r="C29" s="120" t="s">
        <v>36</v>
      </c>
      <c r="D29" s="120" t="s">
        <v>2294</v>
      </c>
      <c r="E29" s="120" t="s">
        <v>2295</v>
      </c>
      <c r="F29" s="120" t="s">
        <v>2296</v>
      </c>
      <c r="G29" s="120" t="s">
        <v>2297</v>
      </c>
      <c r="H29" s="274">
        <v>350000000</v>
      </c>
    </row>
    <row r="30" spans="2:8" ht="45" x14ac:dyDescent="0.25">
      <c r="C30" s="120" t="s">
        <v>58</v>
      </c>
      <c r="D30" s="120" t="s">
        <v>2283</v>
      </c>
      <c r="E30" s="120" t="s">
        <v>2288</v>
      </c>
      <c r="F30" s="120" t="s">
        <v>2289</v>
      </c>
      <c r="G30" s="120" t="s">
        <v>1720</v>
      </c>
      <c r="H30" s="274">
        <v>75000000</v>
      </c>
    </row>
    <row r="31" spans="2:8" ht="105" x14ac:dyDescent="0.25">
      <c r="C31" s="120" t="s">
        <v>17</v>
      </c>
      <c r="D31" s="120" t="s">
        <v>2298</v>
      </c>
      <c r="E31" s="120" t="s">
        <v>3436</v>
      </c>
      <c r="F31" s="120" t="s">
        <v>2299</v>
      </c>
      <c r="G31" s="120" t="s">
        <v>1720</v>
      </c>
      <c r="H31" s="274">
        <v>832000000</v>
      </c>
    </row>
    <row r="32" spans="2:8" ht="45" x14ac:dyDescent="0.25">
      <c r="C32" s="120" t="s">
        <v>62</v>
      </c>
      <c r="D32" s="120" t="s">
        <v>876</v>
      </c>
      <c r="E32" s="120" t="s">
        <v>3279</v>
      </c>
      <c r="F32" s="120" t="s">
        <v>3280</v>
      </c>
      <c r="G32" s="120" t="s">
        <v>3281</v>
      </c>
      <c r="H32" s="274">
        <v>100000000</v>
      </c>
    </row>
    <row r="33" spans="1:40" ht="75" x14ac:dyDescent="0.25">
      <c r="C33" s="120" t="s">
        <v>152</v>
      </c>
      <c r="D33" s="120" t="s">
        <v>3304</v>
      </c>
      <c r="E33" s="120" t="s">
        <v>3305</v>
      </c>
      <c r="F33" s="120" t="s">
        <v>3306</v>
      </c>
      <c r="G33" s="120" t="s">
        <v>3307</v>
      </c>
      <c r="H33" s="274">
        <v>725000000</v>
      </c>
    </row>
    <row r="34" spans="1:40" ht="30" x14ac:dyDescent="0.25">
      <c r="C34" s="120" t="s">
        <v>12</v>
      </c>
      <c r="D34" s="120" t="s">
        <v>2300</v>
      </c>
      <c r="E34" s="120" t="s">
        <v>2301</v>
      </c>
      <c r="F34" s="120" t="s">
        <v>2302</v>
      </c>
      <c r="G34" s="120" t="s">
        <v>2303</v>
      </c>
      <c r="H34" s="274">
        <v>150000000</v>
      </c>
    </row>
    <row r="35" spans="1:40" ht="60" x14ac:dyDescent="0.25">
      <c r="C35" s="120" t="s">
        <v>42</v>
      </c>
      <c r="D35" s="120" t="s">
        <v>2304</v>
      </c>
      <c r="E35" s="120" t="s">
        <v>2305</v>
      </c>
      <c r="F35" s="120" t="s">
        <v>2306</v>
      </c>
      <c r="G35" s="120" t="s">
        <v>2307</v>
      </c>
      <c r="H35" s="274">
        <v>200000000</v>
      </c>
    </row>
    <row r="36" spans="1:40" ht="180" x14ac:dyDescent="0.25">
      <c r="C36" s="120" t="s">
        <v>92</v>
      </c>
      <c r="D36" s="120" t="s">
        <v>2290</v>
      </c>
      <c r="E36" s="120" t="s">
        <v>2291</v>
      </c>
      <c r="F36" s="120" t="s">
        <v>2292</v>
      </c>
      <c r="G36" s="120" t="s">
        <v>2293</v>
      </c>
      <c r="H36" s="274">
        <v>400000000</v>
      </c>
    </row>
    <row r="37" spans="1:40" ht="120" x14ac:dyDescent="0.25">
      <c r="C37" s="120" t="s">
        <v>64</v>
      </c>
      <c r="D37" s="120" t="s">
        <v>2284</v>
      </c>
      <c r="E37" s="120" t="s">
        <v>2285</v>
      </c>
      <c r="F37" s="120" t="s">
        <v>2286</v>
      </c>
      <c r="G37" s="120" t="s">
        <v>2287</v>
      </c>
      <c r="H37" s="274">
        <v>240000000</v>
      </c>
    </row>
    <row r="38" spans="1:40" ht="285" x14ac:dyDescent="0.25">
      <c r="C38" s="120" t="s">
        <v>63</v>
      </c>
      <c r="D38" s="120" t="s">
        <v>2308</v>
      </c>
      <c r="E38" s="120" t="s">
        <v>2309</v>
      </c>
      <c r="F38" s="120" t="s">
        <v>2356</v>
      </c>
      <c r="G38" s="120" t="s">
        <v>2310</v>
      </c>
      <c r="H38" s="274">
        <v>700000000</v>
      </c>
    </row>
    <row r="39" spans="1:40" ht="195" x14ac:dyDescent="0.25">
      <c r="C39" s="120" t="s">
        <v>728</v>
      </c>
      <c r="D39" s="120" t="s">
        <v>2311</v>
      </c>
      <c r="E39" s="120" t="s">
        <v>2312</v>
      </c>
      <c r="F39" s="120" t="s">
        <v>2313</v>
      </c>
      <c r="G39" s="120" t="s">
        <v>2314</v>
      </c>
      <c r="H39" s="274">
        <v>600000000</v>
      </c>
    </row>
    <row r="40" spans="1:40" x14ac:dyDescent="0.25">
      <c r="B40" s="119" t="s">
        <v>44</v>
      </c>
      <c r="C40" s="117" t="s">
        <v>2907</v>
      </c>
      <c r="D40"/>
      <c r="E40"/>
      <c r="H40" s="274">
        <v>2491091000</v>
      </c>
    </row>
    <row r="41" spans="1:40" ht="105" x14ac:dyDescent="0.25">
      <c r="C41" s="120" t="s">
        <v>34</v>
      </c>
      <c r="D41" s="120" t="s">
        <v>2315</v>
      </c>
      <c r="E41" s="120" t="s">
        <v>2316</v>
      </c>
      <c r="F41" s="120" t="s">
        <v>2317</v>
      </c>
      <c r="G41" s="120" t="s">
        <v>2906</v>
      </c>
      <c r="H41" s="274">
        <v>221500000</v>
      </c>
    </row>
    <row r="42" spans="1:40" ht="90" x14ac:dyDescent="0.25">
      <c r="C42" s="120" t="s">
        <v>23</v>
      </c>
      <c r="D42" s="120" t="s">
        <v>2318</v>
      </c>
      <c r="E42" s="120" t="s">
        <v>2319</v>
      </c>
      <c r="F42" s="120" t="s">
        <v>2320</v>
      </c>
      <c r="G42" s="120" t="s">
        <v>2906</v>
      </c>
      <c r="H42" s="274">
        <v>300000000</v>
      </c>
    </row>
    <row r="43" spans="1:40" ht="90" x14ac:dyDescent="0.25">
      <c r="C43" s="120" t="s">
        <v>36</v>
      </c>
      <c r="D43" s="120" t="s">
        <v>2321</v>
      </c>
      <c r="E43" s="120" t="s">
        <v>2322</v>
      </c>
      <c r="F43" s="120" t="s">
        <v>877</v>
      </c>
      <c r="G43" s="120" t="s">
        <v>3418</v>
      </c>
      <c r="H43" s="274">
        <v>200000000</v>
      </c>
    </row>
    <row r="44" spans="1:40" ht="60" x14ac:dyDescent="0.25">
      <c r="C44" s="120" t="s">
        <v>29</v>
      </c>
      <c r="D44" s="120" t="s">
        <v>2323</v>
      </c>
      <c r="E44" s="120" t="s">
        <v>2324</v>
      </c>
      <c r="F44" s="120" t="s">
        <v>2325</v>
      </c>
      <c r="G44" s="120" t="s">
        <v>2908</v>
      </c>
      <c r="H44" s="274">
        <v>100000000</v>
      </c>
    </row>
    <row r="45" spans="1:40" ht="75" x14ac:dyDescent="0.25">
      <c r="C45" s="120" t="s">
        <v>58</v>
      </c>
      <c r="D45" s="120" t="s">
        <v>2326</v>
      </c>
      <c r="E45" s="120" t="s">
        <v>2327</v>
      </c>
      <c r="F45" s="120" t="s">
        <v>2328</v>
      </c>
      <c r="G45" s="120" t="s">
        <v>2329</v>
      </c>
      <c r="H45" s="274">
        <v>300000000</v>
      </c>
    </row>
    <row r="46" spans="1:40" s="128" customFormat="1" ht="105" x14ac:dyDescent="0.25">
      <c r="A46"/>
      <c r="B46"/>
      <c r="C46" s="120" t="s">
        <v>21</v>
      </c>
      <c r="D46" s="120" t="s">
        <v>2334</v>
      </c>
      <c r="E46" s="120" t="s">
        <v>2335</v>
      </c>
      <c r="F46" s="120" t="s">
        <v>3283</v>
      </c>
      <c r="G46" s="120" t="s">
        <v>3284</v>
      </c>
      <c r="H46" s="274">
        <v>450000000</v>
      </c>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row>
    <row r="47" spans="1:40" ht="90" x14ac:dyDescent="0.25">
      <c r="C47" s="120" t="s">
        <v>16</v>
      </c>
      <c r="D47" s="120" t="s">
        <v>2330</v>
      </c>
      <c r="E47" s="120" t="s">
        <v>2331</v>
      </c>
      <c r="F47" s="120" t="s">
        <v>2332</v>
      </c>
      <c r="G47" s="120" t="s">
        <v>2333</v>
      </c>
      <c r="H47" s="274">
        <v>150000000</v>
      </c>
    </row>
    <row r="48" spans="1:40" ht="60" x14ac:dyDescent="0.25">
      <c r="C48" s="120" t="s">
        <v>92</v>
      </c>
      <c r="D48" s="120" t="s">
        <v>2337</v>
      </c>
      <c r="E48" s="120" t="s">
        <v>3282</v>
      </c>
      <c r="F48" s="120" t="s">
        <v>3285</v>
      </c>
      <c r="G48" s="120" t="s">
        <v>3286</v>
      </c>
      <c r="H48" s="274">
        <v>356399000</v>
      </c>
    </row>
    <row r="49" spans="1:8" ht="30" x14ac:dyDescent="0.25">
      <c r="C49" s="120" t="s">
        <v>64</v>
      </c>
      <c r="D49" s="120" t="s">
        <v>2338</v>
      </c>
      <c r="E49" s="120" t="s">
        <v>2339</v>
      </c>
      <c r="F49" s="120" t="s">
        <v>3287</v>
      </c>
      <c r="G49" s="120" t="s">
        <v>623</v>
      </c>
      <c r="H49" s="274">
        <v>113192000</v>
      </c>
    </row>
    <row r="50" spans="1:8" ht="30" x14ac:dyDescent="0.25">
      <c r="C50" s="120" t="s">
        <v>109</v>
      </c>
      <c r="D50" s="120" t="s">
        <v>2340</v>
      </c>
      <c r="E50" s="120" t="s">
        <v>204</v>
      </c>
      <c r="F50" s="120" t="s">
        <v>2341</v>
      </c>
      <c r="G50" s="120" t="s">
        <v>2342</v>
      </c>
      <c r="H50" s="274">
        <v>300000000</v>
      </c>
    </row>
    <row r="51" spans="1:8" x14ac:dyDescent="0.25">
      <c r="B51" s="119" t="s">
        <v>35</v>
      </c>
      <c r="C51" s="117" t="s">
        <v>3032</v>
      </c>
      <c r="D51"/>
      <c r="E51"/>
      <c r="H51" s="274">
        <v>1050000000</v>
      </c>
    </row>
    <row r="52" spans="1:8" ht="30" x14ac:dyDescent="0.25">
      <c r="C52" s="120" t="s">
        <v>32</v>
      </c>
      <c r="D52" s="120" t="s">
        <v>2344</v>
      </c>
      <c r="E52" s="120" t="s">
        <v>2343</v>
      </c>
      <c r="F52" s="120" t="s">
        <v>2345</v>
      </c>
      <c r="G52" s="120" t="s">
        <v>1720</v>
      </c>
      <c r="H52" s="274">
        <v>150000000</v>
      </c>
    </row>
    <row r="53" spans="1:8" ht="30" x14ac:dyDescent="0.25">
      <c r="C53" s="120" t="s">
        <v>563</v>
      </c>
      <c r="D53" s="120" t="s">
        <v>2346</v>
      </c>
      <c r="E53" s="120" t="s">
        <v>2347</v>
      </c>
      <c r="F53" s="120" t="s">
        <v>2348</v>
      </c>
      <c r="G53" s="120" t="s">
        <v>2349</v>
      </c>
      <c r="H53" s="274">
        <v>400000000</v>
      </c>
    </row>
    <row r="54" spans="1:8" ht="60" x14ac:dyDescent="0.25">
      <c r="C54" s="120" t="s">
        <v>260</v>
      </c>
      <c r="D54" s="120" t="s">
        <v>2350</v>
      </c>
      <c r="E54" s="120" t="s">
        <v>3302</v>
      </c>
      <c r="F54" s="120" t="s">
        <v>3303</v>
      </c>
      <c r="G54" s="120" t="s">
        <v>2351</v>
      </c>
      <c r="H54" s="274">
        <v>400000000</v>
      </c>
    </row>
    <row r="55" spans="1:8" ht="30" x14ac:dyDescent="0.25">
      <c r="C55" s="120" t="s">
        <v>721</v>
      </c>
      <c r="D55" s="120" t="s">
        <v>2352</v>
      </c>
      <c r="E55" s="120" t="s">
        <v>2353</v>
      </c>
      <c r="F55" s="120" t="s">
        <v>2354</v>
      </c>
      <c r="G55" s="120" t="s">
        <v>2355</v>
      </c>
      <c r="H55" s="274">
        <v>100000000</v>
      </c>
    </row>
    <row r="56" spans="1:8" x14ac:dyDescent="0.25">
      <c r="A56" s="117" t="s">
        <v>241</v>
      </c>
      <c r="D56"/>
      <c r="E56"/>
      <c r="H56" s="274">
        <v>10653091000</v>
      </c>
    </row>
    <row r="57" spans="1:8" x14ac:dyDescent="0.25">
      <c r="D57"/>
      <c r="E57"/>
      <c r="H57"/>
    </row>
    <row r="58" spans="1:8" x14ac:dyDescent="0.25">
      <c r="D58"/>
      <c r="E58"/>
      <c r="H58"/>
    </row>
    <row r="59" spans="1:8" x14ac:dyDescent="0.25">
      <c r="D59"/>
      <c r="E59"/>
      <c r="H59"/>
    </row>
    <row r="60" spans="1:8" x14ac:dyDescent="0.25">
      <c r="D60"/>
      <c r="E60"/>
      <c r="H60"/>
    </row>
    <row r="61" spans="1:8" x14ac:dyDescent="0.25">
      <c r="D61"/>
      <c r="E61"/>
      <c r="H61"/>
    </row>
    <row r="62" spans="1:8" x14ac:dyDescent="0.25">
      <c r="D62"/>
      <c r="E62"/>
      <c r="H62"/>
    </row>
    <row r="63" spans="1:8" x14ac:dyDescent="0.25">
      <c r="D63"/>
      <c r="E63"/>
      <c r="H63"/>
    </row>
    <row r="64" spans="1:8" x14ac:dyDescent="0.25">
      <c r="D64"/>
      <c r="E64"/>
      <c r="H64"/>
    </row>
    <row r="65" spans="1:40" x14ac:dyDescent="0.25">
      <c r="D65"/>
      <c r="E65"/>
      <c r="H65"/>
    </row>
    <row r="66" spans="1:40" x14ac:dyDescent="0.25">
      <c r="D66"/>
      <c r="E66"/>
      <c r="H66"/>
    </row>
    <row r="67" spans="1:40" x14ac:dyDescent="0.25">
      <c r="D67"/>
      <c r="E67"/>
      <c r="H67"/>
    </row>
    <row r="68" spans="1:40" x14ac:dyDescent="0.25">
      <c r="D68"/>
      <c r="E68"/>
      <c r="H68"/>
    </row>
    <row r="69" spans="1:40" x14ac:dyDescent="0.25">
      <c r="D69"/>
      <c r="E69"/>
      <c r="H69"/>
    </row>
    <row r="70" spans="1:40" x14ac:dyDescent="0.25">
      <c r="D70"/>
      <c r="E70"/>
      <c r="H70"/>
    </row>
    <row r="71" spans="1:40" x14ac:dyDescent="0.25">
      <c r="D71"/>
      <c r="E71"/>
      <c r="H71"/>
    </row>
    <row r="72" spans="1:40" x14ac:dyDescent="0.25">
      <c r="D72"/>
      <c r="E72"/>
      <c r="H72"/>
    </row>
    <row r="73" spans="1:40" x14ac:dyDescent="0.25">
      <c r="D73"/>
      <c r="E73"/>
      <c r="H73"/>
    </row>
    <row r="74" spans="1:40" x14ac:dyDescent="0.25">
      <c r="D74"/>
      <c r="E74"/>
      <c r="H74"/>
    </row>
    <row r="75" spans="1:40" x14ac:dyDescent="0.25">
      <c r="D75"/>
      <c r="E75"/>
      <c r="H75"/>
    </row>
    <row r="76" spans="1:40" x14ac:dyDescent="0.25">
      <c r="D76"/>
      <c r="E76"/>
      <c r="H76"/>
    </row>
    <row r="77" spans="1:40" x14ac:dyDescent="0.25">
      <c r="D77"/>
      <c r="E77"/>
      <c r="H77"/>
    </row>
    <row r="78" spans="1:40" x14ac:dyDescent="0.25">
      <c r="D78"/>
      <c r="E78"/>
      <c r="H78"/>
    </row>
    <row r="79" spans="1:40" x14ac:dyDescent="0.25">
      <c r="D79"/>
      <c r="E79"/>
      <c r="H79"/>
    </row>
    <row r="80" spans="1:40" s="128" customFormat="1" x14ac:dyDescent="0.25">
      <c r="A80"/>
      <c r="B80"/>
      <c r="C80"/>
      <c r="D80"/>
      <c r="E80"/>
      <c r="F80"/>
      <c r="G80"/>
      <c r="H80"/>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row>
    <row r="81" spans="1:40" x14ac:dyDescent="0.25">
      <c r="D81"/>
      <c r="E81"/>
      <c r="H81"/>
    </row>
    <row r="82" spans="1:40" x14ac:dyDescent="0.25">
      <c r="D82"/>
      <c r="E82"/>
      <c r="H82"/>
    </row>
    <row r="83" spans="1:40" x14ac:dyDescent="0.25">
      <c r="D83"/>
      <c r="E83"/>
      <c r="H83"/>
    </row>
    <row r="84" spans="1:40" x14ac:dyDescent="0.25">
      <c r="D84"/>
      <c r="E84"/>
      <c r="H84"/>
    </row>
    <row r="85" spans="1:40" x14ac:dyDescent="0.25">
      <c r="D85"/>
      <c r="E85"/>
      <c r="H85"/>
    </row>
    <row r="86" spans="1:40" x14ac:dyDescent="0.25">
      <c r="D86"/>
      <c r="E86"/>
      <c r="H86"/>
    </row>
    <row r="87" spans="1:40" x14ac:dyDescent="0.25">
      <c r="D87"/>
      <c r="E87"/>
      <c r="H87"/>
    </row>
    <row r="88" spans="1:40" x14ac:dyDescent="0.25">
      <c r="D88"/>
      <c r="E88"/>
      <c r="H88"/>
    </row>
    <row r="89" spans="1:40" x14ac:dyDescent="0.25">
      <c r="D89"/>
      <c r="E89"/>
      <c r="H89"/>
    </row>
    <row r="90" spans="1:40" s="128" customFormat="1" x14ac:dyDescent="0.25">
      <c r="A90"/>
      <c r="B90"/>
      <c r="C90"/>
      <c r="D90"/>
      <c r="E90"/>
      <c r="F90"/>
      <c r="G90"/>
      <c r="H90"/>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row>
    <row r="91" spans="1:40" x14ac:dyDescent="0.25">
      <c r="D91"/>
      <c r="E91"/>
      <c r="H91"/>
    </row>
    <row r="92" spans="1:40" x14ac:dyDescent="0.25">
      <c r="D92"/>
      <c r="E92"/>
      <c r="H92"/>
    </row>
    <row r="93" spans="1:40" x14ac:dyDescent="0.25">
      <c r="D93"/>
      <c r="E93"/>
      <c r="H93"/>
    </row>
    <row r="94" spans="1:40" x14ac:dyDescent="0.25">
      <c r="D94"/>
      <c r="E94"/>
      <c r="H94"/>
    </row>
    <row r="95" spans="1:40" x14ac:dyDescent="0.25">
      <c r="D95"/>
      <c r="E95"/>
      <c r="H95"/>
    </row>
    <row r="96" spans="1:40" x14ac:dyDescent="0.25">
      <c r="D96"/>
      <c r="E96"/>
      <c r="H96"/>
    </row>
    <row r="97" spans="4:8" x14ac:dyDescent="0.25">
      <c r="D97"/>
      <c r="E97"/>
      <c r="H97"/>
    </row>
    <row r="98" spans="4:8" x14ac:dyDescent="0.25">
      <c r="D98"/>
      <c r="E98"/>
      <c r="H98"/>
    </row>
    <row r="99" spans="4:8" x14ac:dyDescent="0.25">
      <c r="D99"/>
      <c r="E99"/>
      <c r="H99"/>
    </row>
    <row r="100" spans="4:8" x14ac:dyDescent="0.25">
      <c r="D100"/>
      <c r="E100"/>
      <c r="H100"/>
    </row>
    <row r="101" spans="4:8" x14ac:dyDescent="0.25">
      <c r="D101"/>
      <c r="E101"/>
      <c r="H101"/>
    </row>
    <row r="102" spans="4:8" x14ac:dyDescent="0.25">
      <c r="D102"/>
      <c r="E102"/>
      <c r="H102"/>
    </row>
    <row r="103" spans="4:8" x14ac:dyDescent="0.25">
      <c r="D103"/>
      <c r="E103"/>
      <c r="H103"/>
    </row>
    <row r="104" spans="4:8" x14ac:dyDescent="0.25">
      <c r="D104"/>
      <c r="E104"/>
      <c r="H104"/>
    </row>
    <row r="105" spans="4:8" x14ac:dyDescent="0.25">
      <c r="D105"/>
      <c r="E105"/>
      <c r="H105"/>
    </row>
    <row r="106" spans="4:8" x14ac:dyDescent="0.25">
      <c r="D106"/>
      <c r="E106"/>
      <c r="H106"/>
    </row>
    <row r="107" spans="4:8" x14ac:dyDescent="0.25">
      <c r="D107"/>
      <c r="E107"/>
      <c r="H107"/>
    </row>
    <row r="108" spans="4:8" x14ac:dyDescent="0.25">
      <c r="D108"/>
      <c r="E108"/>
      <c r="H108"/>
    </row>
    <row r="109" spans="4:8" x14ac:dyDescent="0.25">
      <c r="D109"/>
      <c r="E109"/>
      <c r="H109"/>
    </row>
    <row r="110" spans="4:8" x14ac:dyDescent="0.25">
      <c r="D110"/>
      <c r="E110"/>
      <c r="H110"/>
    </row>
    <row r="111" spans="4:8" x14ac:dyDescent="0.25">
      <c r="D111"/>
      <c r="E111"/>
      <c r="H111"/>
    </row>
    <row r="112" spans="4:8" x14ac:dyDescent="0.25">
      <c r="D112"/>
      <c r="E112"/>
      <c r="H112"/>
    </row>
    <row r="113" spans="1:40" ht="18.75" x14ac:dyDescent="0.3">
      <c r="D113"/>
      <c r="E113"/>
      <c r="H113"/>
    </row>
    <row r="114" spans="1:40" ht="15.75" x14ac:dyDescent="0.25">
      <c r="D114"/>
      <c r="E114"/>
      <c r="H114"/>
    </row>
    <row r="115" spans="1:40" x14ac:dyDescent="0.25">
      <c r="D115"/>
      <c r="E115"/>
      <c r="H115"/>
    </row>
    <row r="116" spans="1:40" x14ac:dyDescent="0.25">
      <c r="D116"/>
      <c r="E116"/>
      <c r="H116"/>
    </row>
    <row r="117" spans="1:40" x14ac:dyDescent="0.25">
      <c r="D117"/>
      <c r="E117"/>
      <c r="H117"/>
    </row>
    <row r="118" spans="1:40" x14ac:dyDescent="0.25">
      <c r="D118"/>
      <c r="E118"/>
      <c r="H118"/>
    </row>
    <row r="119" spans="1:40" s="128" customFormat="1" x14ac:dyDescent="0.25">
      <c r="A119"/>
      <c r="B119"/>
      <c r="C119"/>
      <c r="D119"/>
      <c r="E119"/>
      <c r="F119"/>
      <c r="G119"/>
      <c r="H119"/>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row>
    <row r="120" spans="1:40" x14ac:dyDescent="0.25">
      <c r="D120"/>
      <c r="E120"/>
      <c r="H120"/>
    </row>
    <row r="121" spans="1:40" x14ac:dyDescent="0.25">
      <c r="D121"/>
      <c r="E121"/>
      <c r="H121"/>
    </row>
    <row r="122" spans="1:40" x14ac:dyDescent="0.25">
      <c r="D122"/>
      <c r="E122"/>
      <c r="H122"/>
    </row>
    <row r="123" spans="1:40" x14ac:dyDescent="0.25">
      <c r="D123"/>
      <c r="E123"/>
      <c r="H123"/>
    </row>
    <row r="124" spans="1:40" x14ac:dyDescent="0.25">
      <c r="D124"/>
      <c r="E124"/>
      <c r="H124"/>
    </row>
    <row r="125" spans="1:40" x14ac:dyDescent="0.25">
      <c r="D125"/>
      <c r="E125"/>
      <c r="H125"/>
    </row>
    <row r="126" spans="1:40" x14ac:dyDescent="0.25">
      <c r="D126"/>
      <c r="E126"/>
      <c r="H126"/>
    </row>
    <row r="127" spans="1:40" x14ac:dyDescent="0.25">
      <c r="D127"/>
      <c r="E127"/>
      <c r="H127"/>
    </row>
    <row r="128" spans="1:40" x14ac:dyDescent="0.25">
      <c r="D128"/>
      <c r="E128"/>
      <c r="H128"/>
    </row>
    <row r="129" spans="1:40" x14ac:dyDescent="0.25">
      <c r="D129"/>
      <c r="E129"/>
      <c r="H129"/>
    </row>
    <row r="130" spans="1:40" x14ac:dyDescent="0.25">
      <c r="D130"/>
      <c r="E130"/>
      <c r="H130"/>
    </row>
    <row r="131" spans="1:40" x14ac:dyDescent="0.25">
      <c r="D131"/>
      <c r="E131"/>
      <c r="H131"/>
    </row>
    <row r="132" spans="1:40" x14ac:dyDescent="0.25">
      <c r="D132"/>
      <c r="E132"/>
      <c r="H132"/>
    </row>
    <row r="133" spans="1:40" x14ac:dyDescent="0.25">
      <c r="D133"/>
      <c r="E133"/>
      <c r="H133"/>
    </row>
    <row r="134" spans="1:40" x14ac:dyDescent="0.25">
      <c r="D134"/>
      <c r="E134"/>
      <c r="H134"/>
    </row>
    <row r="135" spans="1:40" s="128" customFormat="1" x14ac:dyDescent="0.25">
      <c r="A135"/>
      <c r="B135"/>
      <c r="C135"/>
      <c r="D135"/>
      <c r="E135"/>
      <c r="F135"/>
      <c r="G135"/>
      <c r="H135"/>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row>
    <row r="136" spans="1:40" x14ac:dyDescent="0.25">
      <c r="D136"/>
      <c r="E136"/>
      <c r="H136"/>
    </row>
    <row r="137" spans="1:40" x14ac:dyDescent="0.25">
      <c r="D137"/>
      <c r="E137"/>
      <c r="H137"/>
    </row>
    <row r="138" spans="1:40" x14ac:dyDescent="0.25">
      <c r="D138"/>
      <c r="E138"/>
      <c r="H138"/>
    </row>
    <row r="139" spans="1:40" x14ac:dyDescent="0.25">
      <c r="D139"/>
      <c r="E139"/>
      <c r="H139"/>
    </row>
    <row r="140" spans="1:40" ht="18.75" x14ac:dyDescent="0.3">
      <c r="D140"/>
      <c r="E140"/>
      <c r="H140"/>
    </row>
    <row r="141" spans="1:40" ht="15.75" x14ac:dyDescent="0.25">
      <c r="D141"/>
      <c r="E141"/>
      <c r="H141"/>
    </row>
    <row r="142" spans="1:40" x14ac:dyDescent="0.25">
      <c r="D142"/>
      <c r="E142"/>
      <c r="H142"/>
    </row>
    <row r="143" spans="1:40" x14ac:dyDescent="0.25">
      <c r="D143"/>
      <c r="E143"/>
      <c r="H143"/>
    </row>
    <row r="144" spans="1:40" x14ac:dyDescent="0.25">
      <c r="D144"/>
      <c r="E144"/>
      <c r="H144"/>
    </row>
    <row r="145" spans="4:8" x14ac:dyDescent="0.25">
      <c r="D145"/>
      <c r="E145"/>
      <c r="H145"/>
    </row>
    <row r="146" spans="4:8" x14ac:dyDescent="0.25">
      <c r="D146"/>
      <c r="E146"/>
      <c r="H146"/>
    </row>
    <row r="147" spans="4:8" x14ac:dyDescent="0.25">
      <c r="D147"/>
      <c r="E147"/>
      <c r="H147"/>
    </row>
    <row r="148" spans="4:8" x14ac:dyDescent="0.25">
      <c r="D148"/>
      <c r="E148"/>
      <c r="H148"/>
    </row>
    <row r="149" spans="4:8" x14ac:dyDescent="0.25">
      <c r="D149"/>
      <c r="E149"/>
      <c r="H149"/>
    </row>
    <row r="150" spans="4:8" x14ac:dyDescent="0.25">
      <c r="D150"/>
      <c r="E150"/>
      <c r="H150"/>
    </row>
    <row r="151" spans="4:8" x14ac:dyDescent="0.25">
      <c r="D151"/>
      <c r="E151"/>
      <c r="H151"/>
    </row>
    <row r="152" spans="4:8" x14ac:dyDescent="0.25">
      <c r="D152"/>
      <c r="E152"/>
      <c r="H152"/>
    </row>
    <row r="153" spans="4:8" x14ac:dyDescent="0.25">
      <c r="D153"/>
      <c r="E153"/>
      <c r="H153"/>
    </row>
    <row r="154" spans="4:8" x14ac:dyDescent="0.25">
      <c r="D154"/>
      <c r="E154"/>
      <c r="H154"/>
    </row>
    <row r="155" spans="4:8" x14ac:dyDescent="0.25">
      <c r="D155"/>
      <c r="E155"/>
      <c r="H155"/>
    </row>
    <row r="156" spans="4:8" x14ac:dyDescent="0.25">
      <c r="D156"/>
      <c r="E156"/>
      <c r="H156"/>
    </row>
    <row r="157" spans="4:8" x14ac:dyDescent="0.25">
      <c r="D157"/>
      <c r="E157"/>
      <c r="H157"/>
    </row>
    <row r="158" spans="4:8" x14ac:dyDescent="0.25">
      <c r="D158"/>
      <c r="E158"/>
      <c r="H158"/>
    </row>
    <row r="159" spans="4:8" x14ac:dyDescent="0.25">
      <c r="D159"/>
      <c r="E159"/>
      <c r="H159"/>
    </row>
    <row r="160" spans="4:8" x14ac:dyDescent="0.25">
      <c r="D160"/>
      <c r="E160"/>
      <c r="H160"/>
    </row>
    <row r="161" spans="1:40" s="128" customFormat="1" x14ac:dyDescent="0.25">
      <c r="A161"/>
      <c r="B161"/>
      <c r="C161"/>
      <c r="D161"/>
      <c r="E161"/>
      <c r="F161"/>
      <c r="G161"/>
      <c r="H161"/>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row>
    <row r="162" spans="1:40" x14ac:dyDescent="0.25">
      <c r="D162"/>
      <c r="E162"/>
      <c r="H162"/>
    </row>
    <row r="163" spans="1:40" x14ac:dyDescent="0.25">
      <c r="D163"/>
      <c r="E163"/>
      <c r="H163"/>
    </row>
    <row r="164" spans="1:40" x14ac:dyDescent="0.25">
      <c r="D164"/>
      <c r="E164"/>
      <c r="H164"/>
    </row>
    <row r="165" spans="1:40" x14ac:dyDescent="0.25">
      <c r="D165"/>
      <c r="E165"/>
      <c r="H165"/>
    </row>
    <row r="166" spans="1:40" x14ac:dyDescent="0.25">
      <c r="D166"/>
      <c r="E166"/>
      <c r="H166"/>
    </row>
    <row r="167" spans="1:40" x14ac:dyDescent="0.25">
      <c r="D167"/>
      <c r="E167"/>
      <c r="H167"/>
    </row>
    <row r="168" spans="1:40" x14ac:dyDescent="0.25">
      <c r="D168"/>
      <c r="E168"/>
      <c r="H168"/>
    </row>
    <row r="169" spans="1:40" x14ac:dyDescent="0.25">
      <c r="D169"/>
      <c r="E169"/>
      <c r="H169"/>
    </row>
    <row r="170" spans="1:40" x14ac:dyDescent="0.25">
      <c r="D170"/>
      <c r="E170"/>
      <c r="H170"/>
    </row>
    <row r="171" spans="1:40" x14ac:dyDescent="0.25">
      <c r="D171"/>
      <c r="E171"/>
      <c r="H171"/>
    </row>
    <row r="172" spans="1:40" x14ac:dyDescent="0.25">
      <c r="D172"/>
      <c r="E172"/>
      <c r="H172"/>
    </row>
    <row r="173" spans="1:40" x14ac:dyDescent="0.25">
      <c r="D173"/>
      <c r="E173"/>
      <c r="H173"/>
    </row>
    <row r="174" spans="1:40" x14ac:dyDescent="0.25">
      <c r="D174"/>
      <c r="E174"/>
      <c r="H174"/>
    </row>
    <row r="175" spans="1:40" x14ac:dyDescent="0.25">
      <c r="D175"/>
      <c r="E175"/>
      <c r="H175"/>
    </row>
    <row r="176" spans="1:40" x14ac:dyDescent="0.25">
      <c r="D176"/>
      <c r="E176"/>
      <c r="H176"/>
    </row>
    <row r="177" spans="4:8" x14ac:dyDescent="0.25">
      <c r="D177"/>
      <c r="E177"/>
      <c r="H177"/>
    </row>
    <row r="178" spans="4:8" x14ac:dyDescent="0.25">
      <c r="D178"/>
      <c r="E178"/>
      <c r="H178"/>
    </row>
    <row r="179" spans="4:8" x14ac:dyDescent="0.25">
      <c r="D179"/>
      <c r="E179"/>
      <c r="H179"/>
    </row>
    <row r="180" spans="4:8" x14ac:dyDescent="0.25">
      <c r="D180"/>
      <c r="E180"/>
      <c r="H180"/>
    </row>
    <row r="181" spans="4:8" x14ac:dyDescent="0.25">
      <c r="D181"/>
      <c r="E181"/>
      <c r="H181"/>
    </row>
    <row r="182" spans="4:8" x14ac:dyDescent="0.25">
      <c r="D182"/>
      <c r="E182"/>
      <c r="H182"/>
    </row>
    <row r="183" spans="4:8" x14ac:dyDescent="0.25">
      <c r="D183"/>
      <c r="E183"/>
      <c r="H183"/>
    </row>
    <row r="184" spans="4:8" x14ac:dyDescent="0.25">
      <c r="D184"/>
      <c r="E184"/>
      <c r="H184"/>
    </row>
    <row r="185" spans="4:8" x14ac:dyDescent="0.25">
      <c r="D185"/>
      <c r="E185"/>
      <c r="H185"/>
    </row>
    <row r="186" spans="4:8" x14ac:dyDescent="0.25">
      <c r="D186"/>
      <c r="E186"/>
      <c r="H186"/>
    </row>
    <row r="187" spans="4:8" x14ac:dyDescent="0.25">
      <c r="D187"/>
      <c r="E187"/>
      <c r="H187"/>
    </row>
    <row r="188" spans="4:8" x14ac:dyDescent="0.25">
      <c r="D188"/>
      <c r="E188"/>
      <c r="H188"/>
    </row>
    <row r="189" spans="4:8" x14ac:dyDescent="0.25">
      <c r="D189"/>
      <c r="E189"/>
      <c r="H189"/>
    </row>
    <row r="190" spans="4:8" ht="59.25" customHeight="1" x14ac:dyDescent="0.25">
      <c r="D190"/>
      <c r="E190"/>
      <c r="H190"/>
    </row>
    <row r="191" spans="4:8" ht="18.75" x14ac:dyDescent="0.3">
      <c r="D191"/>
      <c r="E191"/>
      <c r="H191"/>
    </row>
    <row r="192" spans="4:8" ht="15.75" x14ac:dyDescent="0.25">
      <c r="D192"/>
      <c r="E192"/>
      <c r="H192"/>
    </row>
    <row r="193" spans="4:8" x14ac:dyDescent="0.25">
      <c r="D193"/>
      <c r="E193"/>
      <c r="H193"/>
    </row>
    <row r="194" spans="4:8" x14ac:dyDescent="0.25">
      <c r="D194"/>
      <c r="E194"/>
      <c r="H194"/>
    </row>
    <row r="195" spans="4:8" x14ac:dyDescent="0.25">
      <c r="D195"/>
      <c r="E195"/>
      <c r="H195"/>
    </row>
    <row r="196" spans="4:8" x14ac:dyDescent="0.25">
      <c r="D196"/>
      <c r="E196"/>
      <c r="H196"/>
    </row>
    <row r="197" spans="4:8" x14ac:dyDescent="0.25">
      <c r="D197"/>
      <c r="E197"/>
      <c r="H197"/>
    </row>
    <row r="198" spans="4:8" x14ac:dyDescent="0.25">
      <c r="D198"/>
      <c r="E198"/>
      <c r="H198"/>
    </row>
    <row r="199" spans="4:8" x14ac:dyDescent="0.25">
      <c r="D199"/>
      <c r="E199"/>
      <c r="H199"/>
    </row>
    <row r="200" spans="4:8" x14ac:dyDescent="0.25">
      <c r="D200"/>
      <c r="E200"/>
      <c r="H200"/>
    </row>
    <row r="201" spans="4:8" x14ac:dyDescent="0.25">
      <c r="D201"/>
      <c r="E201"/>
      <c r="H201"/>
    </row>
    <row r="202" spans="4:8" x14ac:dyDescent="0.25">
      <c r="D202"/>
      <c r="E202"/>
      <c r="H202"/>
    </row>
    <row r="203" spans="4:8" x14ac:dyDescent="0.25">
      <c r="D203"/>
      <c r="E203"/>
      <c r="H203"/>
    </row>
    <row r="204" spans="4:8" x14ac:dyDescent="0.25">
      <c r="D204"/>
      <c r="E204"/>
      <c r="H204"/>
    </row>
    <row r="205" spans="4:8" x14ac:dyDescent="0.25">
      <c r="D205"/>
      <c r="E205"/>
      <c r="H205"/>
    </row>
    <row r="206" spans="4:8" x14ac:dyDescent="0.25">
      <c r="D206"/>
      <c r="E206"/>
      <c r="H206"/>
    </row>
    <row r="207" spans="4:8" x14ac:dyDescent="0.25">
      <c r="D207"/>
      <c r="E207"/>
      <c r="H207"/>
    </row>
    <row r="208" spans="4:8" x14ac:dyDescent="0.25">
      <c r="D208"/>
      <c r="E208"/>
      <c r="H208"/>
    </row>
    <row r="209" spans="4:8" x14ac:dyDescent="0.25">
      <c r="D209"/>
      <c r="E209"/>
      <c r="H209"/>
    </row>
    <row r="210" spans="4:8" x14ac:dyDescent="0.25">
      <c r="D210"/>
      <c r="E210"/>
      <c r="H210"/>
    </row>
    <row r="211" spans="4:8" x14ac:dyDescent="0.25">
      <c r="D211"/>
      <c r="E211"/>
      <c r="H211"/>
    </row>
    <row r="212" spans="4:8" x14ac:dyDescent="0.25">
      <c r="D212"/>
      <c r="E212"/>
      <c r="H212"/>
    </row>
    <row r="213" spans="4:8" x14ac:dyDescent="0.25">
      <c r="D213"/>
      <c r="E213"/>
      <c r="H213"/>
    </row>
    <row r="214" spans="4:8" x14ac:dyDescent="0.25">
      <c r="D214"/>
      <c r="E214"/>
      <c r="H214"/>
    </row>
    <row r="215" spans="4:8" x14ac:dyDescent="0.25">
      <c r="D215"/>
      <c r="E215"/>
      <c r="H215"/>
    </row>
    <row r="216" spans="4:8" x14ac:dyDescent="0.25">
      <c r="D216"/>
      <c r="E216"/>
      <c r="H216"/>
    </row>
    <row r="217" spans="4:8" x14ac:dyDescent="0.25">
      <c r="D217"/>
      <c r="E217"/>
      <c r="H217"/>
    </row>
    <row r="218" spans="4:8" x14ac:dyDescent="0.25">
      <c r="D218"/>
      <c r="E218"/>
      <c r="H218"/>
    </row>
    <row r="219" spans="4:8" x14ac:dyDescent="0.25">
      <c r="D219"/>
      <c r="E219"/>
      <c r="H219"/>
    </row>
    <row r="220" spans="4:8" x14ac:dyDescent="0.25">
      <c r="D220"/>
      <c r="E220"/>
      <c r="H220"/>
    </row>
    <row r="221" spans="4:8" x14ac:dyDescent="0.25">
      <c r="D221"/>
      <c r="E221"/>
      <c r="H221"/>
    </row>
    <row r="222" spans="4:8" x14ac:dyDescent="0.25">
      <c r="D222"/>
      <c r="E222"/>
      <c r="H222"/>
    </row>
    <row r="223" spans="4:8" x14ac:dyDescent="0.25">
      <c r="D223"/>
      <c r="E223"/>
      <c r="H223"/>
    </row>
    <row r="224" spans="4:8" x14ac:dyDescent="0.25">
      <c r="D224"/>
      <c r="E224"/>
      <c r="H224"/>
    </row>
    <row r="225" spans="1:40" ht="18.75" x14ac:dyDescent="0.3">
      <c r="D225"/>
      <c r="E225"/>
      <c r="H225"/>
    </row>
    <row r="226" spans="1:40" ht="15.75" x14ac:dyDescent="0.25">
      <c r="D226"/>
      <c r="E226"/>
      <c r="H226"/>
    </row>
    <row r="227" spans="1:40" x14ac:dyDescent="0.25">
      <c r="D227"/>
      <c r="E227"/>
      <c r="H227"/>
    </row>
    <row r="228" spans="1:40" x14ac:dyDescent="0.25">
      <c r="D228"/>
      <c r="E228"/>
      <c r="H228"/>
    </row>
    <row r="229" spans="1:40" s="128" customFormat="1" x14ac:dyDescent="0.25">
      <c r="A229"/>
      <c r="B229"/>
      <c r="C229"/>
      <c r="D229"/>
      <c r="E229"/>
      <c r="F229"/>
      <c r="G229"/>
      <c r="H229"/>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row>
    <row r="230" spans="1:40" x14ac:dyDescent="0.25">
      <c r="D230"/>
      <c r="E230"/>
      <c r="H230"/>
    </row>
    <row r="231" spans="1:40" x14ac:dyDescent="0.25">
      <c r="D231"/>
      <c r="E231"/>
      <c r="H231"/>
    </row>
    <row r="232" spans="1:40" x14ac:dyDescent="0.25">
      <c r="D232"/>
      <c r="E232"/>
      <c r="H232"/>
    </row>
    <row r="233" spans="1:40" x14ac:dyDescent="0.25">
      <c r="D233"/>
      <c r="E233"/>
      <c r="H233"/>
    </row>
    <row r="234" spans="1:40" x14ac:dyDescent="0.25">
      <c r="D234"/>
      <c r="E234"/>
      <c r="H234"/>
    </row>
    <row r="235" spans="1:40" x14ac:dyDescent="0.25">
      <c r="D235"/>
      <c r="E235"/>
      <c r="H235"/>
    </row>
    <row r="236" spans="1:40" x14ac:dyDescent="0.25">
      <c r="D236"/>
      <c r="E236"/>
      <c r="H236"/>
    </row>
    <row r="237" spans="1:40" x14ac:dyDescent="0.25">
      <c r="D237"/>
      <c r="E237"/>
      <c r="H237"/>
    </row>
    <row r="238" spans="1:40" x14ac:dyDescent="0.25">
      <c r="D238"/>
      <c r="E238"/>
      <c r="H238"/>
    </row>
    <row r="239" spans="1:40" x14ac:dyDescent="0.25">
      <c r="D239"/>
      <c r="E239"/>
      <c r="H239"/>
    </row>
    <row r="240" spans="1:40" x14ac:dyDescent="0.25">
      <c r="D240"/>
      <c r="E240"/>
      <c r="H240"/>
    </row>
    <row r="241" spans="4:8" x14ac:dyDescent="0.25">
      <c r="D241"/>
      <c r="E241"/>
      <c r="H241"/>
    </row>
    <row r="242" spans="4:8" x14ac:dyDescent="0.25">
      <c r="D242"/>
      <c r="E242"/>
      <c r="H242"/>
    </row>
    <row r="243" spans="4:8" x14ac:dyDescent="0.25">
      <c r="D243"/>
      <c r="E243"/>
      <c r="H243"/>
    </row>
    <row r="244" spans="4:8" x14ac:dyDescent="0.25">
      <c r="D244"/>
      <c r="E244"/>
      <c r="H244"/>
    </row>
    <row r="245" spans="4:8" x14ac:dyDescent="0.25">
      <c r="D245"/>
      <c r="E245"/>
      <c r="H245"/>
    </row>
    <row r="246" spans="4:8" x14ac:dyDescent="0.25">
      <c r="D246"/>
      <c r="E246"/>
      <c r="H246"/>
    </row>
    <row r="247" spans="4:8" x14ac:dyDescent="0.25">
      <c r="D247"/>
      <c r="E247"/>
      <c r="H247"/>
    </row>
    <row r="248" spans="4:8" x14ac:dyDescent="0.25">
      <c r="D248"/>
      <c r="E248"/>
      <c r="H248"/>
    </row>
    <row r="249" spans="4:8" x14ac:dyDescent="0.25">
      <c r="D249"/>
      <c r="E249"/>
      <c r="H249"/>
    </row>
    <row r="250" spans="4:8" x14ac:dyDescent="0.25">
      <c r="D250"/>
      <c r="E250"/>
      <c r="H250"/>
    </row>
    <row r="251" spans="4:8" x14ac:dyDescent="0.25">
      <c r="D251"/>
      <c r="E251"/>
      <c r="H251"/>
    </row>
    <row r="252" spans="4:8" x14ac:dyDescent="0.25">
      <c r="D252"/>
      <c r="E252"/>
      <c r="H252"/>
    </row>
    <row r="253" spans="4:8" x14ac:dyDescent="0.25">
      <c r="D253"/>
      <c r="E253"/>
      <c r="H253"/>
    </row>
    <row r="254" spans="4:8" x14ac:dyDescent="0.25">
      <c r="D254"/>
      <c r="E254"/>
      <c r="H254"/>
    </row>
    <row r="255" spans="4:8" x14ac:dyDescent="0.25">
      <c r="D255"/>
      <c r="E255"/>
      <c r="H255"/>
    </row>
    <row r="256" spans="4:8" x14ac:dyDescent="0.25">
      <c r="D256"/>
      <c r="E256"/>
      <c r="H256"/>
    </row>
    <row r="257" spans="1:40" ht="18.75" x14ac:dyDescent="0.3">
      <c r="D257"/>
      <c r="E257"/>
      <c r="H257"/>
    </row>
    <row r="258" spans="1:40" ht="15.75" x14ac:dyDescent="0.25">
      <c r="D258"/>
      <c r="E258"/>
      <c r="H258"/>
    </row>
    <row r="259" spans="1:40" x14ac:dyDescent="0.25">
      <c r="D259"/>
      <c r="E259"/>
      <c r="H259"/>
    </row>
    <row r="260" spans="1:40" x14ac:dyDescent="0.25">
      <c r="D260"/>
      <c r="E260"/>
      <c r="H260"/>
    </row>
    <row r="261" spans="1:40" x14ac:dyDescent="0.25">
      <c r="D261"/>
      <c r="E261"/>
      <c r="H261"/>
    </row>
    <row r="262" spans="1:40" s="128" customFormat="1" x14ac:dyDescent="0.25">
      <c r="A262"/>
      <c r="B262"/>
      <c r="C262"/>
      <c r="D262"/>
      <c r="E262"/>
      <c r="F262"/>
      <c r="G262"/>
      <c r="H262"/>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row>
    <row r="263" spans="1:40" x14ac:dyDescent="0.25">
      <c r="D263"/>
      <c r="E263"/>
      <c r="H263"/>
    </row>
    <row r="264" spans="1:40" x14ac:dyDescent="0.25">
      <c r="D264"/>
      <c r="E264"/>
      <c r="H264"/>
    </row>
    <row r="265" spans="1:40" x14ac:dyDescent="0.25">
      <c r="D265"/>
      <c r="E265"/>
      <c r="H265"/>
    </row>
    <row r="266" spans="1:40" x14ac:dyDescent="0.25">
      <c r="D266"/>
      <c r="E266"/>
      <c r="H266"/>
    </row>
    <row r="267" spans="1:40" x14ac:dyDescent="0.25">
      <c r="D267"/>
      <c r="E267"/>
      <c r="H267"/>
    </row>
    <row r="268" spans="1:40" x14ac:dyDescent="0.25">
      <c r="D268"/>
      <c r="E268"/>
      <c r="H268"/>
    </row>
    <row r="269" spans="1:40" x14ac:dyDescent="0.25">
      <c r="D269"/>
      <c r="E269"/>
      <c r="H269"/>
    </row>
    <row r="270" spans="1:40" x14ac:dyDescent="0.25">
      <c r="D270"/>
      <c r="E270"/>
      <c r="H270"/>
    </row>
    <row r="271" spans="1:40" x14ac:dyDescent="0.25">
      <c r="D271"/>
      <c r="E271"/>
      <c r="H271"/>
    </row>
    <row r="272" spans="1:40" x14ac:dyDescent="0.25">
      <c r="D272"/>
      <c r="E272"/>
      <c r="H272"/>
    </row>
    <row r="273" spans="4:8" x14ac:dyDescent="0.25">
      <c r="D273"/>
      <c r="E273"/>
      <c r="H273"/>
    </row>
    <row r="274" spans="4:8" x14ac:dyDescent="0.25">
      <c r="D274"/>
      <c r="E274"/>
      <c r="H274"/>
    </row>
    <row r="275" spans="4:8" x14ac:dyDescent="0.25">
      <c r="D275"/>
      <c r="E275"/>
      <c r="H275"/>
    </row>
    <row r="276" spans="4:8" x14ac:dyDescent="0.25">
      <c r="D276"/>
      <c r="E276"/>
      <c r="H276"/>
    </row>
    <row r="277" spans="4:8" x14ac:dyDescent="0.25">
      <c r="D277"/>
      <c r="E277"/>
      <c r="H277"/>
    </row>
    <row r="278" spans="4:8" x14ac:dyDescent="0.25">
      <c r="D278"/>
      <c r="E278"/>
      <c r="H278"/>
    </row>
    <row r="279" spans="4:8" x14ac:dyDescent="0.25">
      <c r="D279"/>
      <c r="E279"/>
      <c r="H279"/>
    </row>
    <row r="280" spans="4:8" x14ac:dyDescent="0.25">
      <c r="D280"/>
      <c r="E280"/>
      <c r="H280"/>
    </row>
    <row r="281" spans="4:8" x14ac:dyDescent="0.25">
      <c r="D281"/>
      <c r="E281"/>
      <c r="H281"/>
    </row>
    <row r="282" spans="4:8" x14ac:dyDescent="0.25">
      <c r="D282"/>
      <c r="E282"/>
      <c r="H282"/>
    </row>
    <row r="283" spans="4:8" x14ac:dyDescent="0.25">
      <c r="D283"/>
      <c r="E283"/>
      <c r="H283"/>
    </row>
    <row r="284" spans="4:8" x14ac:dyDescent="0.25">
      <c r="D284"/>
      <c r="E284"/>
      <c r="H284"/>
    </row>
    <row r="285" spans="4:8" x14ac:dyDescent="0.25">
      <c r="D285"/>
      <c r="E285"/>
      <c r="H285"/>
    </row>
    <row r="286" spans="4:8" x14ac:dyDescent="0.25">
      <c r="D286"/>
      <c r="E286"/>
      <c r="H286"/>
    </row>
    <row r="287" spans="4:8" x14ac:dyDescent="0.25">
      <c r="D287"/>
      <c r="E287"/>
      <c r="H287"/>
    </row>
    <row r="288" spans="4:8" x14ac:dyDescent="0.25">
      <c r="D288"/>
      <c r="E288"/>
      <c r="H288"/>
    </row>
    <row r="289" spans="1:40" x14ac:dyDescent="0.25">
      <c r="D289"/>
      <c r="E289"/>
      <c r="H289"/>
    </row>
    <row r="290" spans="1:40" x14ac:dyDescent="0.25">
      <c r="D290"/>
      <c r="E290"/>
      <c r="H290"/>
    </row>
    <row r="291" spans="1:40" x14ac:dyDescent="0.25">
      <c r="D291"/>
      <c r="E291"/>
      <c r="H291"/>
    </row>
    <row r="292" spans="1:40" x14ac:dyDescent="0.25">
      <c r="D292"/>
      <c r="E292"/>
      <c r="H292"/>
    </row>
    <row r="293" spans="1:40" s="128" customFormat="1" x14ac:dyDescent="0.25">
      <c r="A293"/>
      <c r="B293"/>
      <c r="C293"/>
      <c r="D293"/>
      <c r="E293"/>
      <c r="F293"/>
      <c r="G293"/>
      <c r="H293"/>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row>
    <row r="294" spans="1:40" x14ac:dyDescent="0.25">
      <c r="D294"/>
      <c r="E294"/>
      <c r="H294"/>
    </row>
    <row r="295" spans="1:40" x14ac:dyDescent="0.25">
      <c r="D295"/>
      <c r="E295"/>
      <c r="H295"/>
    </row>
    <row r="296" spans="1:40" x14ac:dyDescent="0.25">
      <c r="D296"/>
      <c r="E296"/>
      <c r="H296"/>
    </row>
    <row r="297" spans="1:40" x14ac:dyDescent="0.25">
      <c r="D297"/>
      <c r="E297"/>
      <c r="H297"/>
    </row>
    <row r="298" spans="1:40" x14ac:dyDescent="0.25">
      <c r="D298"/>
      <c r="E298"/>
      <c r="H298"/>
    </row>
    <row r="299" spans="1:40" x14ac:dyDescent="0.25">
      <c r="D299"/>
      <c r="E299"/>
      <c r="H299"/>
    </row>
    <row r="300" spans="1:40" x14ac:dyDescent="0.25">
      <c r="D300"/>
      <c r="E300"/>
      <c r="H300"/>
    </row>
    <row r="301" spans="1:40" x14ac:dyDescent="0.25">
      <c r="D301"/>
      <c r="E301"/>
      <c r="H301"/>
    </row>
    <row r="302" spans="1:40" x14ac:dyDescent="0.25">
      <c r="D302"/>
      <c r="E302"/>
      <c r="H302"/>
    </row>
    <row r="303" spans="1:40" x14ac:dyDescent="0.25">
      <c r="D303"/>
      <c r="E303"/>
      <c r="H303"/>
    </row>
    <row r="304" spans="1:40" x14ac:dyDescent="0.25">
      <c r="D304"/>
      <c r="E304"/>
      <c r="H304"/>
    </row>
    <row r="305" spans="4:8" x14ac:dyDescent="0.25">
      <c r="D305"/>
      <c r="E305"/>
      <c r="H305"/>
    </row>
    <row r="306" spans="4:8" x14ac:dyDescent="0.25">
      <c r="D306"/>
      <c r="E306"/>
      <c r="H306"/>
    </row>
    <row r="307" spans="4:8" x14ac:dyDescent="0.25">
      <c r="D307"/>
      <c r="E307"/>
      <c r="H307"/>
    </row>
    <row r="308" spans="4:8" x14ac:dyDescent="0.25">
      <c r="D308"/>
      <c r="E308"/>
      <c r="H308"/>
    </row>
    <row r="309" spans="4:8" x14ac:dyDescent="0.25">
      <c r="D309"/>
      <c r="E309"/>
      <c r="H309"/>
    </row>
    <row r="310" spans="4:8" ht="18.75" x14ac:dyDescent="0.3">
      <c r="D310"/>
      <c r="E310"/>
      <c r="H310"/>
    </row>
    <row r="311" spans="4:8" ht="15.75" x14ac:dyDescent="0.25">
      <c r="D311"/>
      <c r="E311"/>
      <c r="H311"/>
    </row>
    <row r="312" spans="4:8" x14ac:dyDescent="0.25">
      <c r="D312"/>
      <c r="E312"/>
      <c r="H312"/>
    </row>
    <row r="313" spans="4:8" x14ac:dyDescent="0.25">
      <c r="D313"/>
      <c r="E313"/>
      <c r="H313"/>
    </row>
    <row r="314" spans="4:8" x14ac:dyDescent="0.25">
      <c r="D314"/>
      <c r="E314"/>
      <c r="H314"/>
    </row>
    <row r="315" spans="4:8" x14ac:dyDescent="0.25">
      <c r="D315"/>
      <c r="E315"/>
      <c r="H315"/>
    </row>
    <row r="316" spans="4:8" x14ac:dyDescent="0.25">
      <c r="D316"/>
      <c r="E316"/>
      <c r="H316"/>
    </row>
    <row r="317" spans="4:8" x14ac:dyDescent="0.25">
      <c r="D317"/>
      <c r="E317"/>
      <c r="H317"/>
    </row>
    <row r="318" spans="4:8" x14ac:dyDescent="0.25">
      <c r="D318"/>
      <c r="E318"/>
      <c r="H318"/>
    </row>
    <row r="319" spans="4:8" x14ac:dyDescent="0.25">
      <c r="D319"/>
      <c r="E319"/>
      <c r="H319"/>
    </row>
    <row r="320" spans="4:8" x14ac:dyDescent="0.25">
      <c r="D320"/>
      <c r="E320"/>
      <c r="H320"/>
    </row>
    <row r="321" spans="1:40" x14ac:dyDescent="0.25">
      <c r="D321"/>
      <c r="E321"/>
      <c r="H321"/>
    </row>
    <row r="322" spans="1:40" s="128" customFormat="1" x14ac:dyDescent="0.25">
      <c r="A322"/>
      <c r="B322"/>
      <c r="C322"/>
      <c r="D322"/>
      <c r="E322"/>
      <c r="F322"/>
      <c r="G322"/>
      <c r="H322"/>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row>
    <row r="323" spans="1:40" x14ac:dyDescent="0.25">
      <c r="D323"/>
      <c r="E323"/>
      <c r="H323"/>
    </row>
    <row r="324" spans="1:40" x14ac:dyDescent="0.25">
      <c r="D324"/>
      <c r="E324"/>
      <c r="H324"/>
    </row>
    <row r="325" spans="1:40" x14ac:dyDescent="0.25">
      <c r="D325"/>
      <c r="E325"/>
      <c r="H325"/>
    </row>
    <row r="326" spans="1:40" x14ac:dyDescent="0.25">
      <c r="D326"/>
      <c r="E326"/>
      <c r="H326"/>
    </row>
    <row r="327" spans="1:40" x14ac:dyDescent="0.25">
      <c r="D327"/>
      <c r="E327"/>
      <c r="H327"/>
    </row>
    <row r="328" spans="1:40" x14ac:dyDescent="0.25">
      <c r="D328"/>
      <c r="E328"/>
      <c r="H328"/>
    </row>
    <row r="329" spans="1:40" x14ac:dyDescent="0.25">
      <c r="D329"/>
      <c r="E329"/>
      <c r="H329"/>
    </row>
    <row r="330" spans="1:40" x14ac:dyDescent="0.25">
      <c r="D330"/>
      <c r="E330"/>
      <c r="H330"/>
    </row>
    <row r="331" spans="1:40" x14ac:dyDescent="0.25">
      <c r="D331"/>
      <c r="E331"/>
      <c r="H331"/>
    </row>
    <row r="332" spans="1:40" x14ac:dyDescent="0.25">
      <c r="D332"/>
      <c r="E332"/>
      <c r="H332"/>
    </row>
    <row r="333" spans="1:40" x14ac:dyDescent="0.25">
      <c r="D333"/>
      <c r="E333"/>
      <c r="H333"/>
    </row>
    <row r="334" spans="1:40" x14ac:dyDescent="0.25">
      <c r="D334"/>
      <c r="E334"/>
      <c r="H334"/>
    </row>
    <row r="335" spans="1:40" x14ac:dyDescent="0.25">
      <c r="D335"/>
      <c r="E335"/>
      <c r="H335"/>
    </row>
    <row r="336" spans="1:40" x14ac:dyDescent="0.25">
      <c r="D336"/>
      <c r="E336"/>
      <c r="H336"/>
    </row>
    <row r="337" spans="1:40" x14ac:dyDescent="0.25">
      <c r="D337"/>
      <c r="E337"/>
      <c r="H337"/>
    </row>
    <row r="338" spans="1:40" x14ac:dyDescent="0.25">
      <c r="D338"/>
      <c r="E338"/>
      <c r="H338"/>
    </row>
    <row r="339" spans="1:40" x14ac:dyDescent="0.25">
      <c r="D339"/>
      <c r="E339"/>
      <c r="H339"/>
    </row>
    <row r="340" spans="1:40" x14ac:dyDescent="0.25">
      <c r="D340"/>
      <c r="E340"/>
      <c r="H340"/>
    </row>
    <row r="341" spans="1:40" x14ac:dyDescent="0.25">
      <c r="D341"/>
      <c r="E341"/>
      <c r="H341"/>
    </row>
    <row r="342" spans="1:40" s="128" customFormat="1" x14ac:dyDescent="0.25">
      <c r="A342"/>
      <c r="B342"/>
      <c r="C342"/>
      <c r="D342"/>
      <c r="E342"/>
      <c r="F342"/>
      <c r="G342"/>
      <c r="H342"/>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row>
    <row r="343" spans="1:40" x14ac:dyDescent="0.25">
      <c r="D343"/>
      <c r="E343"/>
      <c r="H343"/>
    </row>
    <row r="344" spans="1:40" x14ac:dyDescent="0.25">
      <c r="D344"/>
      <c r="E344"/>
      <c r="H344"/>
    </row>
    <row r="345" spans="1:40" x14ac:dyDescent="0.25">
      <c r="D345"/>
      <c r="E345"/>
      <c r="H345"/>
    </row>
    <row r="346" spans="1:40" x14ac:dyDescent="0.25">
      <c r="D346"/>
      <c r="E346"/>
      <c r="H346"/>
    </row>
    <row r="347" spans="1:40" x14ac:dyDescent="0.25">
      <c r="D347"/>
      <c r="E347"/>
      <c r="H347"/>
    </row>
    <row r="348" spans="1:40" x14ac:dyDescent="0.25">
      <c r="D348"/>
      <c r="E348"/>
      <c r="H348"/>
    </row>
    <row r="349" spans="1:40" x14ac:dyDescent="0.25">
      <c r="D349"/>
      <c r="E349"/>
      <c r="H349"/>
    </row>
    <row r="350" spans="1:40" x14ac:dyDescent="0.25">
      <c r="D350"/>
      <c r="E350"/>
      <c r="H350"/>
    </row>
    <row r="351" spans="1:40" x14ac:dyDescent="0.25">
      <c r="D351"/>
      <c r="E351"/>
      <c r="H351"/>
    </row>
    <row r="352" spans="1:40" x14ac:dyDescent="0.25">
      <c r="D352"/>
      <c r="E352"/>
      <c r="H352"/>
    </row>
    <row r="353" spans="1:40" x14ac:dyDescent="0.25">
      <c r="D353"/>
      <c r="E353"/>
      <c r="H353"/>
    </row>
    <row r="354" spans="1:40" x14ac:dyDescent="0.25">
      <c r="D354"/>
      <c r="E354"/>
      <c r="H354"/>
    </row>
    <row r="355" spans="1:40" x14ac:dyDescent="0.25">
      <c r="D355"/>
      <c r="E355"/>
      <c r="H355"/>
    </row>
    <row r="356" spans="1:40" x14ac:dyDescent="0.25">
      <c r="D356"/>
      <c r="E356"/>
      <c r="H356"/>
    </row>
    <row r="357" spans="1:40" x14ac:dyDescent="0.25">
      <c r="D357"/>
      <c r="E357"/>
      <c r="H357"/>
    </row>
    <row r="358" spans="1:40" x14ac:dyDescent="0.25">
      <c r="D358"/>
      <c r="E358"/>
      <c r="H358"/>
    </row>
    <row r="359" spans="1:40" ht="18.75" x14ac:dyDescent="0.3">
      <c r="D359"/>
      <c r="E359"/>
      <c r="H359"/>
    </row>
    <row r="360" spans="1:40" ht="15.75" x14ac:dyDescent="0.25">
      <c r="D360"/>
      <c r="E360"/>
      <c r="H360"/>
    </row>
    <row r="361" spans="1:40" x14ac:dyDescent="0.25">
      <c r="D361"/>
      <c r="E361"/>
      <c r="H361"/>
    </row>
    <row r="362" spans="1:40" x14ac:dyDescent="0.25">
      <c r="D362"/>
      <c r="E362"/>
      <c r="H362"/>
    </row>
    <row r="363" spans="1:40" x14ac:dyDescent="0.25">
      <c r="D363"/>
      <c r="E363"/>
      <c r="H363"/>
    </row>
    <row r="364" spans="1:40" x14ac:dyDescent="0.25">
      <c r="D364"/>
      <c r="E364"/>
      <c r="H364"/>
    </row>
    <row r="365" spans="1:40" s="128" customFormat="1" x14ac:dyDescent="0.25">
      <c r="A365"/>
      <c r="B365"/>
      <c r="C365"/>
      <c r="D365"/>
      <c r="E365"/>
      <c r="F365"/>
      <c r="G365"/>
      <c r="H365"/>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row>
    <row r="366" spans="1:40" x14ac:dyDescent="0.25">
      <c r="D366"/>
      <c r="E366"/>
      <c r="H366"/>
    </row>
    <row r="367" spans="1:40" x14ac:dyDescent="0.25">
      <c r="D367"/>
      <c r="E367"/>
      <c r="H367"/>
    </row>
    <row r="368" spans="1:40" x14ac:dyDescent="0.25">
      <c r="D368"/>
      <c r="E368"/>
      <c r="H368"/>
    </row>
    <row r="369" spans="4:8" x14ac:dyDescent="0.25">
      <c r="D369"/>
      <c r="E369"/>
      <c r="H369"/>
    </row>
    <row r="370" spans="4:8" x14ac:dyDescent="0.25">
      <c r="D370"/>
      <c r="E370"/>
      <c r="H370"/>
    </row>
    <row r="371" spans="4:8" x14ac:dyDescent="0.25">
      <c r="D371"/>
      <c r="E371"/>
      <c r="H371"/>
    </row>
    <row r="372" spans="4:8" x14ac:dyDescent="0.25">
      <c r="D372"/>
      <c r="E372"/>
      <c r="H372"/>
    </row>
    <row r="373" spans="4:8" x14ac:dyDescent="0.25">
      <c r="D373"/>
      <c r="E373"/>
      <c r="H373"/>
    </row>
    <row r="374" spans="4:8" x14ac:dyDescent="0.25">
      <c r="D374"/>
      <c r="E374"/>
      <c r="H374"/>
    </row>
    <row r="375" spans="4:8" x14ac:dyDescent="0.25">
      <c r="D375"/>
      <c r="E375"/>
      <c r="H375"/>
    </row>
    <row r="376" spans="4:8" x14ac:dyDescent="0.25">
      <c r="D376"/>
      <c r="E376"/>
      <c r="H376"/>
    </row>
    <row r="377" spans="4:8" x14ac:dyDescent="0.25">
      <c r="D377"/>
      <c r="E377"/>
      <c r="H377"/>
    </row>
    <row r="378" spans="4:8" x14ac:dyDescent="0.25">
      <c r="D378"/>
      <c r="E378"/>
      <c r="H378"/>
    </row>
    <row r="379" spans="4:8" x14ac:dyDescent="0.25">
      <c r="D379"/>
      <c r="E379"/>
      <c r="H379"/>
    </row>
    <row r="380" spans="4:8" x14ac:dyDescent="0.25">
      <c r="D380"/>
      <c r="E380"/>
      <c r="H380"/>
    </row>
    <row r="381" spans="4:8" x14ac:dyDescent="0.25">
      <c r="D381"/>
      <c r="E381"/>
      <c r="H381"/>
    </row>
    <row r="382" spans="4:8" x14ac:dyDescent="0.25">
      <c r="D382"/>
      <c r="E382"/>
      <c r="H382"/>
    </row>
    <row r="383" spans="4:8" x14ac:dyDescent="0.25">
      <c r="D383"/>
      <c r="E383"/>
      <c r="H383"/>
    </row>
    <row r="384" spans="4:8" x14ac:dyDescent="0.25">
      <c r="D384"/>
      <c r="E384"/>
      <c r="H384"/>
    </row>
    <row r="385" spans="4:8" x14ac:dyDescent="0.25">
      <c r="D385"/>
      <c r="E385"/>
      <c r="H385"/>
    </row>
    <row r="386" spans="4:8" x14ac:dyDescent="0.25">
      <c r="D386"/>
      <c r="E386"/>
      <c r="H386"/>
    </row>
    <row r="387" spans="4:8" x14ac:dyDescent="0.25">
      <c r="D387"/>
      <c r="E387"/>
      <c r="H387"/>
    </row>
    <row r="388" spans="4:8" x14ac:dyDescent="0.25">
      <c r="D388"/>
      <c r="E388"/>
      <c r="H388"/>
    </row>
    <row r="389" spans="4:8" x14ac:dyDescent="0.25">
      <c r="D389"/>
      <c r="E389"/>
      <c r="H389"/>
    </row>
    <row r="390" spans="4:8" x14ac:dyDescent="0.25">
      <c r="D390"/>
      <c r="E390"/>
      <c r="H390"/>
    </row>
    <row r="391" spans="4:8" x14ac:dyDescent="0.25">
      <c r="D391"/>
      <c r="E391"/>
      <c r="H391"/>
    </row>
    <row r="392" spans="4:8" x14ac:dyDescent="0.25">
      <c r="D392"/>
      <c r="E392"/>
      <c r="H392"/>
    </row>
    <row r="393" spans="4:8" x14ac:dyDescent="0.25">
      <c r="D393"/>
      <c r="E393"/>
      <c r="H393"/>
    </row>
    <row r="394" spans="4:8" x14ac:dyDescent="0.25">
      <c r="D394"/>
      <c r="E394"/>
      <c r="H394"/>
    </row>
    <row r="395" spans="4:8" x14ac:dyDescent="0.25">
      <c r="D395"/>
      <c r="E395"/>
      <c r="H395"/>
    </row>
    <row r="396" spans="4:8" x14ac:dyDescent="0.25">
      <c r="D396"/>
      <c r="E396"/>
      <c r="H396"/>
    </row>
    <row r="397" spans="4:8" x14ac:dyDescent="0.25">
      <c r="D397"/>
      <c r="E397"/>
      <c r="H397"/>
    </row>
    <row r="398" spans="4:8" x14ac:dyDescent="0.25">
      <c r="D398"/>
      <c r="E398"/>
      <c r="H398"/>
    </row>
    <row r="399" spans="4:8" x14ac:dyDescent="0.25">
      <c r="D399"/>
      <c r="E399"/>
      <c r="H399"/>
    </row>
    <row r="400" spans="4:8" x14ac:dyDescent="0.25">
      <c r="D400"/>
      <c r="E400"/>
      <c r="H400"/>
    </row>
    <row r="401" spans="4:8" x14ac:dyDescent="0.25">
      <c r="D401"/>
      <c r="E401"/>
      <c r="H401"/>
    </row>
    <row r="402" spans="4:8" x14ac:dyDescent="0.25">
      <c r="D402"/>
      <c r="E402"/>
      <c r="H402"/>
    </row>
    <row r="403" spans="4:8" x14ac:dyDescent="0.25">
      <c r="D403"/>
      <c r="E403"/>
      <c r="H403"/>
    </row>
    <row r="404" spans="4:8" x14ac:dyDescent="0.25">
      <c r="D404"/>
      <c r="E404"/>
      <c r="H404"/>
    </row>
    <row r="405" spans="4:8" x14ac:dyDescent="0.25">
      <c r="D405"/>
      <c r="E405"/>
      <c r="H405"/>
    </row>
    <row r="406" spans="4:8" x14ac:dyDescent="0.25">
      <c r="D406"/>
      <c r="E406"/>
      <c r="H406"/>
    </row>
    <row r="407" spans="4:8" x14ac:dyDescent="0.25">
      <c r="D407"/>
      <c r="E407"/>
      <c r="H407"/>
    </row>
    <row r="408" spans="4:8" ht="18.75" x14ac:dyDescent="0.3">
      <c r="D408"/>
      <c r="E408"/>
      <c r="H408"/>
    </row>
    <row r="409" spans="4:8" ht="15.75" x14ac:dyDescent="0.25">
      <c r="D409"/>
      <c r="E409"/>
      <c r="H409"/>
    </row>
    <row r="410" spans="4:8" x14ac:dyDescent="0.25">
      <c r="D410"/>
      <c r="E410"/>
      <c r="H410"/>
    </row>
    <row r="411" spans="4:8" x14ac:dyDescent="0.25">
      <c r="D411"/>
      <c r="E411"/>
      <c r="H411"/>
    </row>
    <row r="412" spans="4:8" x14ac:dyDescent="0.25">
      <c r="D412"/>
      <c r="E412"/>
      <c r="H412"/>
    </row>
    <row r="413" spans="4:8" x14ac:dyDescent="0.25">
      <c r="D413"/>
      <c r="E413"/>
      <c r="H413"/>
    </row>
    <row r="414" spans="4:8" x14ac:dyDescent="0.25">
      <c r="D414"/>
      <c r="E414"/>
      <c r="H414"/>
    </row>
    <row r="415" spans="4:8" x14ac:dyDescent="0.25">
      <c r="D415"/>
      <c r="E415"/>
      <c r="H415"/>
    </row>
    <row r="416" spans="4:8" x14ac:dyDescent="0.25">
      <c r="D416"/>
      <c r="E416"/>
      <c r="H416"/>
    </row>
    <row r="417" spans="1:40" x14ac:dyDescent="0.25">
      <c r="D417"/>
      <c r="E417"/>
      <c r="H417"/>
    </row>
    <row r="418" spans="1:40" x14ac:dyDescent="0.25">
      <c r="D418"/>
      <c r="E418"/>
      <c r="H418"/>
    </row>
    <row r="419" spans="1:40" x14ac:dyDescent="0.25">
      <c r="D419"/>
      <c r="E419"/>
      <c r="H419"/>
    </row>
    <row r="420" spans="1:40" s="128" customFormat="1" x14ac:dyDescent="0.25">
      <c r="A420"/>
      <c r="B420"/>
      <c r="C420"/>
      <c r="D420"/>
      <c r="E420"/>
      <c r="F420"/>
      <c r="G420"/>
      <c r="H420"/>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row>
    <row r="421" spans="1:40" x14ac:dyDescent="0.25">
      <c r="D421"/>
      <c r="E421"/>
      <c r="H421"/>
    </row>
    <row r="422" spans="1:40" x14ac:dyDescent="0.25">
      <c r="D422"/>
      <c r="E422"/>
      <c r="H422"/>
    </row>
    <row r="423" spans="1:40" x14ac:dyDescent="0.25">
      <c r="D423"/>
      <c r="E423"/>
      <c r="H423"/>
    </row>
    <row r="424" spans="1:40" x14ac:dyDescent="0.25">
      <c r="D424"/>
      <c r="E424"/>
      <c r="H424"/>
    </row>
    <row r="425" spans="1:40" x14ac:dyDescent="0.25">
      <c r="D425"/>
      <c r="E425"/>
      <c r="H425"/>
    </row>
    <row r="426" spans="1:40" x14ac:dyDescent="0.25">
      <c r="D426"/>
      <c r="E426"/>
      <c r="H426"/>
    </row>
    <row r="427" spans="1:40" x14ac:dyDescent="0.25">
      <c r="D427"/>
      <c r="E427"/>
      <c r="H427"/>
    </row>
    <row r="428" spans="1:40" x14ac:dyDescent="0.25">
      <c r="D428"/>
      <c r="E428"/>
      <c r="H428"/>
    </row>
    <row r="429" spans="1:40" x14ac:dyDescent="0.25">
      <c r="D429"/>
      <c r="E429"/>
      <c r="H429"/>
    </row>
    <row r="430" spans="1:40" x14ac:dyDescent="0.25">
      <c r="D430"/>
      <c r="E430"/>
      <c r="H430"/>
    </row>
    <row r="431" spans="1:40" x14ac:dyDescent="0.25">
      <c r="D431"/>
      <c r="E431"/>
      <c r="H431"/>
    </row>
    <row r="432" spans="1:40" x14ac:dyDescent="0.25">
      <c r="D432"/>
      <c r="E432"/>
      <c r="H432"/>
    </row>
    <row r="433" spans="1:40" x14ac:dyDescent="0.25">
      <c r="D433"/>
      <c r="E433"/>
      <c r="H433"/>
    </row>
    <row r="434" spans="1:40" x14ac:dyDescent="0.25">
      <c r="D434"/>
      <c r="E434"/>
      <c r="H434"/>
    </row>
    <row r="435" spans="1:40" x14ac:dyDescent="0.25">
      <c r="D435"/>
      <c r="E435"/>
      <c r="H435"/>
    </row>
    <row r="436" spans="1:40" x14ac:dyDescent="0.25">
      <c r="D436"/>
      <c r="E436"/>
      <c r="H436"/>
    </row>
    <row r="437" spans="1:40" x14ac:dyDescent="0.25">
      <c r="D437"/>
      <c r="E437"/>
      <c r="H437"/>
    </row>
    <row r="438" spans="1:40" x14ac:dyDescent="0.25">
      <c r="D438"/>
      <c r="E438"/>
      <c r="H438"/>
    </row>
    <row r="439" spans="1:40" x14ac:dyDescent="0.25">
      <c r="D439"/>
      <c r="E439"/>
      <c r="H439"/>
    </row>
    <row r="440" spans="1:40" x14ac:dyDescent="0.25">
      <c r="D440"/>
      <c r="E440"/>
      <c r="H440"/>
    </row>
    <row r="441" spans="1:40" x14ac:dyDescent="0.25">
      <c r="D441"/>
      <c r="E441"/>
      <c r="H441"/>
    </row>
    <row r="442" spans="1:40" x14ac:dyDescent="0.25">
      <c r="D442"/>
      <c r="E442"/>
      <c r="H442"/>
    </row>
    <row r="443" spans="1:40" s="128" customFormat="1" x14ac:dyDescent="0.25">
      <c r="A443"/>
      <c r="B443"/>
      <c r="C443"/>
      <c r="D443"/>
      <c r="E443"/>
      <c r="F443"/>
      <c r="G443"/>
      <c r="H443"/>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row>
    <row r="444" spans="1:40" x14ac:dyDescent="0.25">
      <c r="D444"/>
      <c r="E444"/>
      <c r="H444"/>
    </row>
    <row r="445" spans="1:40" x14ac:dyDescent="0.25">
      <c r="D445"/>
      <c r="E445"/>
      <c r="H445"/>
    </row>
    <row r="446" spans="1:40" x14ac:dyDescent="0.25">
      <c r="D446"/>
      <c r="E446"/>
      <c r="H446"/>
    </row>
    <row r="447" spans="1:40" x14ac:dyDescent="0.25">
      <c r="D447"/>
      <c r="E447"/>
      <c r="H447"/>
    </row>
    <row r="448" spans="1:40" x14ac:dyDescent="0.25">
      <c r="D448"/>
      <c r="E448"/>
      <c r="H448"/>
    </row>
    <row r="449" spans="1:40" x14ac:dyDescent="0.25">
      <c r="D449"/>
      <c r="E449"/>
      <c r="H449"/>
    </row>
    <row r="450" spans="1:40" x14ac:dyDescent="0.25">
      <c r="D450"/>
      <c r="E450"/>
      <c r="H450"/>
    </row>
    <row r="451" spans="1:40" ht="18.75" x14ac:dyDescent="0.3">
      <c r="D451"/>
      <c r="E451"/>
      <c r="H451"/>
    </row>
    <row r="452" spans="1:40" ht="15.75" x14ac:dyDescent="0.25">
      <c r="D452"/>
      <c r="E452"/>
      <c r="H452"/>
    </row>
    <row r="453" spans="1:40" x14ac:dyDescent="0.25">
      <c r="D453"/>
      <c r="E453"/>
      <c r="H453"/>
    </row>
    <row r="454" spans="1:40" x14ac:dyDescent="0.25">
      <c r="D454"/>
      <c r="E454"/>
      <c r="H454"/>
    </row>
    <row r="455" spans="1:40" x14ac:dyDescent="0.25">
      <c r="D455"/>
      <c r="E455"/>
      <c r="H455"/>
    </row>
    <row r="456" spans="1:40" s="128" customFormat="1" x14ac:dyDescent="0.25">
      <c r="A456"/>
      <c r="B456"/>
      <c r="C456"/>
      <c r="D456"/>
      <c r="E456"/>
      <c r="F456"/>
      <c r="G456"/>
      <c r="H456"/>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row>
    <row r="457" spans="1:40" x14ac:dyDescent="0.25">
      <c r="D457"/>
      <c r="E457"/>
      <c r="H457"/>
    </row>
    <row r="458" spans="1:40" x14ac:dyDescent="0.25">
      <c r="D458"/>
      <c r="E458"/>
      <c r="H458"/>
    </row>
    <row r="459" spans="1:40" x14ac:dyDescent="0.25">
      <c r="D459"/>
      <c r="E459"/>
      <c r="H459"/>
    </row>
    <row r="460" spans="1:40" x14ac:dyDescent="0.25">
      <c r="D460"/>
      <c r="E460"/>
      <c r="H460"/>
    </row>
    <row r="461" spans="1:40" x14ac:dyDescent="0.25">
      <c r="D461"/>
      <c r="E461"/>
      <c r="H461"/>
    </row>
    <row r="462" spans="1:40" x14ac:dyDescent="0.25">
      <c r="D462"/>
      <c r="E462"/>
      <c r="H462"/>
    </row>
    <row r="463" spans="1:40" x14ac:dyDescent="0.25">
      <c r="D463"/>
      <c r="E463"/>
      <c r="H463"/>
    </row>
    <row r="464" spans="1:40" x14ac:dyDescent="0.25">
      <c r="D464"/>
      <c r="E464"/>
      <c r="H464"/>
    </row>
    <row r="465" spans="4:8" x14ac:dyDescent="0.25">
      <c r="D465"/>
      <c r="E465"/>
      <c r="H465"/>
    </row>
    <row r="466" spans="4:8" x14ac:dyDescent="0.25">
      <c r="D466"/>
      <c r="E466"/>
      <c r="H466"/>
    </row>
    <row r="467" spans="4:8" x14ac:dyDescent="0.25">
      <c r="D467"/>
      <c r="E467"/>
      <c r="H467"/>
    </row>
    <row r="468" spans="4:8" x14ac:dyDescent="0.25">
      <c r="D468"/>
      <c r="E468"/>
      <c r="H468"/>
    </row>
    <row r="469" spans="4:8" x14ac:dyDescent="0.25">
      <c r="D469"/>
      <c r="E469"/>
      <c r="H469"/>
    </row>
    <row r="470" spans="4:8" x14ac:dyDescent="0.25">
      <c r="D470"/>
      <c r="E470"/>
      <c r="H470"/>
    </row>
    <row r="471" spans="4:8" x14ac:dyDescent="0.25">
      <c r="D471"/>
      <c r="E471"/>
      <c r="H471"/>
    </row>
    <row r="472" spans="4:8" x14ac:dyDescent="0.25">
      <c r="D472"/>
      <c r="E472"/>
      <c r="H472"/>
    </row>
    <row r="473" spans="4:8" x14ac:dyDescent="0.25">
      <c r="D473"/>
      <c r="E473"/>
      <c r="H473"/>
    </row>
    <row r="474" spans="4:8" x14ac:dyDescent="0.25">
      <c r="D474"/>
      <c r="E474"/>
      <c r="H474"/>
    </row>
    <row r="475" spans="4:8" x14ac:dyDescent="0.25">
      <c r="D475"/>
      <c r="E475"/>
      <c r="H475"/>
    </row>
    <row r="476" spans="4:8" x14ac:dyDescent="0.25">
      <c r="D476"/>
      <c r="E476"/>
      <c r="H476"/>
    </row>
    <row r="477" spans="4:8" x14ac:dyDescent="0.25">
      <c r="D477"/>
      <c r="E477"/>
      <c r="H477"/>
    </row>
    <row r="478" spans="4:8" x14ac:dyDescent="0.25">
      <c r="D478"/>
      <c r="E478"/>
      <c r="H478"/>
    </row>
    <row r="479" spans="4:8" x14ac:dyDescent="0.25">
      <c r="D479"/>
      <c r="E479"/>
      <c r="H479"/>
    </row>
    <row r="480" spans="4:8" x14ac:dyDescent="0.25">
      <c r="D480"/>
      <c r="E480"/>
      <c r="H480"/>
    </row>
    <row r="481" spans="1:40" x14ac:dyDescent="0.25">
      <c r="D481"/>
      <c r="E481"/>
      <c r="H481"/>
    </row>
    <row r="482" spans="1:40" x14ac:dyDescent="0.25">
      <c r="D482"/>
      <c r="E482"/>
      <c r="H482"/>
    </row>
    <row r="483" spans="1:40" x14ac:dyDescent="0.25">
      <c r="D483"/>
      <c r="E483"/>
      <c r="H483"/>
    </row>
    <row r="484" spans="1:40" ht="18.75" x14ac:dyDescent="0.3">
      <c r="D484"/>
      <c r="E484"/>
      <c r="H484"/>
    </row>
    <row r="485" spans="1:40" ht="15.75" x14ac:dyDescent="0.25">
      <c r="D485"/>
      <c r="E485"/>
      <c r="H485"/>
    </row>
    <row r="486" spans="1:40" x14ac:dyDescent="0.25">
      <c r="D486"/>
      <c r="E486"/>
      <c r="H486"/>
    </row>
    <row r="487" spans="1:40" x14ac:dyDescent="0.25">
      <c r="D487"/>
      <c r="E487"/>
      <c r="H487"/>
    </row>
    <row r="488" spans="1:40" x14ac:dyDescent="0.25">
      <c r="D488"/>
      <c r="E488"/>
      <c r="H488"/>
    </row>
    <row r="489" spans="1:40" x14ac:dyDescent="0.25">
      <c r="D489"/>
      <c r="E489"/>
      <c r="H489"/>
    </row>
    <row r="490" spans="1:40" x14ac:dyDescent="0.25">
      <c r="D490"/>
      <c r="E490"/>
      <c r="H490"/>
    </row>
    <row r="491" spans="1:40" x14ac:dyDescent="0.25">
      <c r="D491"/>
      <c r="E491"/>
      <c r="H491"/>
    </row>
    <row r="492" spans="1:40" x14ac:dyDescent="0.25">
      <c r="D492"/>
      <c r="E492"/>
      <c r="H492"/>
    </row>
    <row r="493" spans="1:40" x14ac:dyDescent="0.25">
      <c r="D493"/>
      <c r="E493"/>
      <c r="H493"/>
    </row>
    <row r="494" spans="1:40" x14ac:dyDescent="0.25">
      <c r="D494"/>
      <c r="E494"/>
      <c r="H494"/>
    </row>
    <row r="495" spans="1:40" x14ac:dyDescent="0.25">
      <c r="D495"/>
      <c r="E495"/>
      <c r="H495"/>
    </row>
    <row r="496" spans="1:40" s="128" customFormat="1" x14ac:dyDescent="0.25">
      <c r="A496"/>
      <c r="B496"/>
      <c r="C496"/>
      <c r="D496"/>
      <c r="E496"/>
      <c r="F496"/>
      <c r="G496"/>
      <c r="H496"/>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row>
    <row r="497" spans="1:40" x14ac:dyDescent="0.25">
      <c r="D497"/>
      <c r="E497"/>
      <c r="H497"/>
    </row>
    <row r="498" spans="1:40" x14ac:dyDescent="0.25">
      <c r="D498"/>
      <c r="E498"/>
      <c r="H498"/>
    </row>
    <row r="499" spans="1:40" s="128" customFormat="1" x14ac:dyDescent="0.25">
      <c r="A499"/>
      <c r="B499"/>
      <c r="C499"/>
      <c r="D499"/>
      <c r="E499"/>
      <c r="F499"/>
      <c r="G499"/>
      <c r="H499"/>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row>
    <row r="500" spans="1:40" x14ac:dyDescent="0.25">
      <c r="D500"/>
      <c r="E500"/>
      <c r="H500"/>
    </row>
    <row r="501" spans="1:40" x14ac:dyDescent="0.25">
      <c r="D501"/>
      <c r="E501"/>
      <c r="H501"/>
    </row>
    <row r="502" spans="1:40" x14ac:dyDescent="0.25">
      <c r="D502"/>
      <c r="E502"/>
      <c r="H502"/>
    </row>
    <row r="503" spans="1:40" x14ac:dyDescent="0.25">
      <c r="D503"/>
      <c r="E503"/>
      <c r="H503"/>
    </row>
    <row r="504" spans="1:40" x14ac:dyDescent="0.25">
      <c r="D504"/>
      <c r="E504"/>
      <c r="H504"/>
    </row>
    <row r="505" spans="1:40" x14ac:dyDescent="0.25">
      <c r="D505"/>
      <c r="E505"/>
      <c r="H505"/>
    </row>
    <row r="506" spans="1:40" x14ac:dyDescent="0.25">
      <c r="D506"/>
      <c r="E506"/>
      <c r="H506"/>
    </row>
    <row r="507" spans="1:40" s="128" customFormat="1" x14ac:dyDescent="0.25">
      <c r="A507"/>
      <c r="B507"/>
      <c r="C507"/>
      <c r="D507"/>
      <c r="E507"/>
      <c r="F507"/>
      <c r="G507"/>
      <c r="H507"/>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row>
    <row r="508" spans="1:40" x14ac:dyDescent="0.25">
      <c r="D508"/>
      <c r="E508"/>
      <c r="H508"/>
    </row>
    <row r="509" spans="1:40" x14ac:dyDescent="0.25">
      <c r="D509"/>
      <c r="E509"/>
      <c r="H509"/>
    </row>
    <row r="510" spans="1:40" x14ac:dyDescent="0.25">
      <c r="D510"/>
      <c r="E510"/>
      <c r="H510"/>
    </row>
    <row r="511" spans="1:40" x14ac:dyDescent="0.25">
      <c r="D511"/>
      <c r="E511"/>
      <c r="H511"/>
    </row>
    <row r="512" spans="1:40" x14ac:dyDescent="0.25">
      <c r="D512"/>
      <c r="E512"/>
      <c r="H512"/>
    </row>
    <row r="513" spans="4:8" x14ac:dyDescent="0.25">
      <c r="D513"/>
      <c r="E513"/>
      <c r="H513"/>
    </row>
    <row r="514" spans="4:8" x14ac:dyDescent="0.25">
      <c r="D514"/>
      <c r="E514"/>
      <c r="H514"/>
    </row>
    <row r="515" spans="4:8" x14ac:dyDescent="0.25">
      <c r="D515"/>
      <c r="E515"/>
      <c r="H515"/>
    </row>
    <row r="516" spans="4:8" x14ac:dyDescent="0.25">
      <c r="D516"/>
      <c r="E516"/>
      <c r="H516"/>
    </row>
    <row r="517" spans="4:8" x14ac:dyDescent="0.25">
      <c r="D517"/>
      <c r="E517"/>
      <c r="H517"/>
    </row>
    <row r="518" spans="4:8" x14ac:dyDescent="0.25">
      <c r="D518"/>
      <c r="E518"/>
      <c r="H518"/>
    </row>
    <row r="519" spans="4:8" x14ac:dyDescent="0.25">
      <c r="D519"/>
      <c r="E519"/>
      <c r="H519"/>
    </row>
    <row r="520" spans="4:8" x14ac:dyDescent="0.25">
      <c r="D520"/>
      <c r="E520"/>
      <c r="H520"/>
    </row>
    <row r="521" spans="4:8" x14ac:dyDescent="0.25">
      <c r="D521"/>
      <c r="E521"/>
      <c r="H521"/>
    </row>
    <row r="522" spans="4:8" x14ac:dyDescent="0.25">
      <c r="D522"/>
      <c r="E522"/>
      <c r="H522"/>
    </row>
    <row r="523" spans="4:8" x14ac:dyDescent="0.25">
      <c r="D523"/>
      <c r="E523"/>
      <c r="H523"/>
    </row>
    <row r="524" spans="4:8" x14ac:dyDescent="0.25">
      <c r="D524"/>
      <c r="E524"/>
      <c r="H524"/>
    </row>
    <row r="525" spans="4:8" x14ac:dyDescent="0.25">
      <c r="D525"/>
      <c r="E525"/>
      <c r="H525"/>
    </row>
    <row r="526" spans="4:8" x14ac:dyDescent="0.25">
      <c r="D526"/>
      <c r="E526"/>
      <c r="H526"/>
    </row>
    <row r="527" spans="4:8" ht="18.75" x14ac:dyDescent="0.3">
      <c r="D527"/>
      <c r="E527"/>
      <c r="H527"/>
    </row>
    <row r="528" spans="4:8" ht="15.75" x14ac:dyDescent="0.25">
      <c r="D528"/>
      <c r="E528"/>
      <c r="H528"/>
    </row>
    <row r="529" spans="1:40" x14ac:dyDescent="0.25">
      <c r="D529"/>
      <c r="E529"/>
      <c r="H529"/>
    </row>
    <row r="530" spans="1:40" x14ac:dyDescent="0.25">
      <c r="D530"/>
      <c r="E530"/>
      <c r="H530"/>
    </row>
    <row r="531" spans="1:40" x14ac:dyDescent="0.25">
      <c r="D531"/>
      <c r="E531"/>
      <c r="H531"/>
    </row>
    <row r="532" spans="1:40" x14ac:dyDescent="0.25">
      <c r="D532"/>
      <c r="E532"/>
      <c r="H532"/>
    </row>
    <row r="533" spans="1:40" x14ac:dyDescent="0.25">
      <c r="D533"/>
      <c r="E533"/>
      <c r="H533"/>
    </row>
    <row r="534" spans="1:40" s="128" customFormat="1" x14ac:dyDescent="0.25">
      <c r="A534"/>
      <c r="B534"/>
      <c r="C534"/>
      <c r="D534"/>
      <c r="E534"/>
      <c r="F534"/>
      <c r="G534"/>
      <c r="H534"/>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row>
    <row r="535" spans="1:40" x14ac:dyDescent="0.25">
      <c r="D535"/>
      <c r="E535"/>
      <c r="H535"/>
    </row>
    <row r="536" spans="1:40" x14ac:dyDescent="0.25">
      <c r="D536"/>
      <c r="E536"/>
      <c r="H536"/>
    </row>
    <row r="537" spans="1:40" x14ac:dyDescent="0.25">
      <c r="D537"/>
      <c r="E537"/>
      <c r="H537"/>
    </row>
    <row r="538" spans="1:40" x14ac:dyDescent="0.25">
      <c r="D538"/>
      <c r="E538"/>
      <c r="H538"/>
    </row>
    <row r="539" spans="1:40" x14ac:dyDescent="0.25">
      <c r="D539"/>
      <c r="E539"/>
      <c r="H539"/>
    </row>
    <row r="540" spans="1:40" x14ac:dyDescent="0.25">
      <c r="D540"/>
      <c r="E540"/>
      <c r="H540"/>
    </row>
    <row r="541" spans="1:40" x14ac:dyDescent="0.25">
      <c r="D541"/>
      <c r="E541"/>
      <c r="H541"/>
    </row>
    <row r="542" spans="1:40" x14ac:dyDescent="0.25">
      <c r="D542"/>
      <c r="E542"/>
      <c r="H542"/>
    </row>
    <row r="543" spans="1:40" x14ac:dyDescent="0.25">
      <c r="D543"/>
      <c r="E543"/>
      <c r="H543"/>
    </row>
    <row r="544" spans="1:40" x14ac:dyDescent="0.25">
      <c r="D544"/>
      <c r="E544"/>
      <c r="H544"/>
    </row>
    <row r="545" spans="1:40" x14ac:dyDescent="0.25">
      <c r="D545"/>
      <c r="E545"/>
      <c r="H545"/>
    </row>
    <row r="546" spans="1:40" x14ac:dyDescent="0.25">
      <c r="D546"/>
      <c r="E546"/>
      <c r="H546"/>
    </row>
    <row r="547" spans="1:40" x14ac:dyDescent="0.25">
      <c r="D547"/>
      <c r="E547"/>
      <c r="H547"/>
    </row>
    <row r="548" spans="1:40" x14ac:dyDescent="0.25">
      <c r="D548"/>
      <c r="E548"/>
      <c r="H548"/>
    </row>
    <row r="549" spans="1:40" x14ac:dyDescent="0.25">
      <c r="D549"/>
      <c r="E549"/>
      <c r="H549"/>
    </row>
    <row r="550" spans="1:40" s="128" customFormat="1" x14ac:dyDescent="0.25">
      <c r="A550"/>
      <c r="B550"/>
      <c r="C550"/>
      <c r="D550"/>
      <c r="E550"/>
      <c r="F550"/>
      <c r="G550"/>
      <c r="H550"/>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c r="AN550" s="8"/>
    </row>
    <row r="551" spans="1:40" x14ac:dyDescent="0.25">
      <c r="D551"/>
      <c r="E551"/>
      <c r="H551"/>
    </row>
    <row r="552" spans="1:40" x14ac:dyDescent="0.25">
      <c r="D552"/>
      <c r="E552"/>
      <c r="H552"/>
    </row>
    <row r="553" spans="1:40" x14ac:dyDescent="0.25">
      <c r="D553"/>
      <c r="E553"/>
      <c r="H553"/>
    </row>
    <row r="554" spans="1:40" x14ac:dyDescent="0.25">
      <c r="D554"/>
      <c r="E554"/>
      <c r="H554"/>
    </row>
    <row r="555" spans="1:40" x14ac:dyDescent="0.25">
      <c r="D555"/>
      <c r="E555"/>
      <c r="H555"/>
    </row>
    <row r="556" spans="1:40" x14ac:dyDescent="0.25">
      <c r="D556"/>
      <c r="E556"/>
      <c r="H556"/>
    </row>
    <row r="557" spans="1:40" x14ac:dyDescent="0.25">
      <c r="D557"/>
      <c r="E557"/>
      <c r="H557"/>
    </row>
    <row r="558" spans="1:40" x14ac:dyDescent="0.25">
      <c r="D558"/>
      <c r="E558"/>
      <c r="H558"/>
    </row>
    <row r="559" spans="1:40" x14ac:dyDescent="0.25">
      <c r="D559"/>
      <c r="E559"/>
      <c r="H559"/>
    </row>
    <row r="560" spans="1:40" x14ac:dyDescent="0.25">
      <c r="D560"/>
      <c r="E560"/>
      <c r="H560"/>
    </row>
    <row r="561" spans="1:40" x14ac:dyDescent="0.25">
      <c r="D561"/>
      <c r="E561"/>
      <c r="H561"/>
    </row>
    <row r="562" spans="1:40" s="128" customFormat="1" x14ac:dyDescent="0.25">
      <c r="A562"/>
      <c r="B562"/>
      <c r="C562"/>
      <c r="D562"/>
      <c r="E562"/>
      <c r="F562"/>
      <c r="G562"/>
      <c r="H562"/>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row>
    <row r="563" spans="1:40" x14ac:dyDescent="0.25">
      <c r="D563"/>
      <c r="E563"/>
      <c r="H563"/>
    </row>
    <row r="564" spans="1:40" x14ac:dyDescent="0.25">
      <c r="D564"/>
      <c r="E564"/>
      <c r="H564"/>
    </row>
    <row r="565" spans="1:40" x14ac:dyDescent="0.25">
      <c r="D565"/>
      <c r="E565"/>
      <c r="H565"/>
    </row>
    <row r="566" spans="1:40" x14ac:dyDescent="0.25">
      <c r="D566"/>
      <c r="E566"/>
      <c r="H566"/>
    </row>
    <row r="567" spans="1:40" x14ac:dyDescent="0.25">
      <c r="D567"/>
      <c r="E567"/>
      <c r="H567"/>
    </row>
    <row r="568" spans="1:40" x14ac:dyDescent="0.25">
      <c r="D568"/>
      <c r="E568"/>
      <c r="H568"/>
    </row>
    <row r="569" spans="1:40" x14ac:dyDescent="0.25">
      <c r="D569"/>
      <c r="E569"/>
      <c r="H569"/>
    </row>
    <row r="570" spans="1:40" x14ac:dyDescent="0.25">
      <c r="D570"/>
      <c r="E570"/>
      <c r="H570"/>
    </row>
    <row r="571" spans="1:40" x14ac:dyDescent="0.25">
      <c r="D571"/>
      <c r="E571"/>
      <c r="H571"/>
    </row>
    <row r="572" spans="1:40" x14ac:dyDescent="0.25">
      <c r="D572"/>
      <c r="E572"/>
      <c r="H572"/>
    </row>
    <row r="573" spans="1:40" x14ac:dyDescent="0.25">
      <c r="D573"/>
      <c r="E573"/>
      <c r="H573"/>
    </row>
    <row r="574" spans="1:40" x14ac:dyDescent="0.25">
      <c r="D574"/>
      <c r="E574"/>
      <c r="H574"/>
    </row>
    <row r="575" spans="1:40" x14ac:dyDescent="0.25">
      <c r="D575"/>
      <c r="E575"/>
      <c r="H575"/>
    </row>
    <row r="576" spans="1:40" x14ac:dyDescent="0.25">
      <c r="D576"/>
      <c r="E576"/>
      <c r="H576"/>
    </row>
    <row r="577" spans="4:8" x14ac:dyDescent="0.25">
      <c r="D577"/>
      <c r="E577"/>
      <c r="H577"/>
    </row>
    <row r="578" spans="4:8" x14ac:dyDescent="0.25">
      <c r="D578"/>
      <c r="E578"/>
      <c r="H578"/>
    </row>
    <row r="579" spans="4:8" x14ac:dyDescent="0.25">
      <c r="D579"/>
      <c r="E579"/>
      <c r="H579"/>
    </row>
    <row r="580" spans="4:8" x14ac:dyDescent="0.25">
      <c r="D580"/>
      <c r="E580"/>
      <c r="H580"/>
    </row>
    <row r="581" spans="4:8" ht="18.75" x14ac:dyDescent="0.3">
      <c r="D581"/>
      <c r="E581"/>
      <c r="H581"/>
    </row>
    <row r="582" spans="4:8" ht="15.75" x14ac:dyDescent="0.25">
      <c r="D582"/>
      <c r="E582"/>
      <c r="H582"/>
    </row>
    <row r="583" spans="4:8" x14ac:dyDescent="0.25">
      <c r="D583"/>
      <c r="E583"/>
      <c r="H583"/>
    </row>
    <row r="584" spans="4:8" x14ac:dyDescent="0.25">
      <c r="D584"/>
      <c r="E584"/>
      <c r="H584"/>
    </row>
    <row r="585" spans="4:8" x14ac:dyDescent="0.25">
      <c r="D585"/>
      <c r="E585"/>
      <c r="H585"/>
    </row>
    <row r="586" spans="4:8" x14ac:dyDescent="0.25">
      <c r="D586"/>
      <c r="E586"/>
      <c r="H586"/>
    </row>
    <row r="587" spans="4:8" x14ac:dyDescent="0.25">
      <c r="D587"/>
      <c r="E587"/>
      <c r="H587"/>
    </row>
    <row r="588" spans="4:8" x14ac:dyDescent="0.25">
      <c r="D588"/>
      <c r="E588"/>
      <c r="H588"/>
    </row>
    <row r="589" spans="4:8" x14ac:dyDescent="0.25">
      <c r="D589"/>
      <c r="E589"/>
      <c r="H589"/>
    </row>
    <row r="590" spans="4:8" x14ac:dyDescent="0.25">
      <c r="D590"/>
      <c r="E590"/>
      <c r="H590"/>
    </row>
    <row r="591" spans="4:8" x14ac:dyDescent="0.25">
      <c r="D591"/>
      <c r="E591"/>
      <c r="H591"/>
    </row>
    <row r="592" spans="4:8" x14ac:dyDescent="0.25">
      <c r="D592"/>
      <c r="E592"/>
      <c r="H592"/>
    </row>
    <row r="593" spans="1:40" x14ac:dyDescent="0.25">
      <c r="D593"/>
      <c r="E593"/>
      <c r="H593"/>
    </row>
    <row r="594" spans="1:40" x14ac:dyDescent="0.25">
      <c r="D594"/>
      <c r="E594"/>
      <c r="H594"/>
    </row>
    <row r="595" spans="1:40" x14ac:dyDescent="0.25">
      <c r="D595"/>
      <c r="E595"/>
      <c r="H595"/>
    </row>
    <row r="596" spans="1:40" s="128" customFormat="1" x14ac:dyDescent="0.25">
      <c r="A596"/>
      <c r="B596"/>
      <c r="C596"/>
      <c r="D596"/>
      <c r="E596"/>
      <c r="F596"/>
      <c r="G596"/>
      <c r="H596"/>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c r="AN596" s="8"/>
    </row>
    <row r="597" spans="1:40" x14ac:dyDescent="0.25">
      <c r="D597"/>
      <c r="E597"/>
      <c r="H597"/>
    </row>
    <row r="598" spans="1:40" x14ac:dyDescent="0.25">
      <c r="D598"/>
      <c r="E598"/>
      <c r="H598"/>
    </row>
    <row r="599" spans="1:40" x14ac:dyDescent="0.25">
      <c r="D599"/>
      <c r="E599"/>
      <c r="H599"/>
    </row>
    <row r="600" spans="1:40" x14ac:dyDescent="0.25">
      <c r="D600"/>
      <c r="E600"/>
      <c r="H600"/>
    </row>
    <row r="601" spans="1:40" x14ac:dyDescent="0.25">
      <c r="D601"/>
      <c r="E601"/>
      <c r="H601"/>
    </row>
    <row r="602" spans="1:40" x14ac:dyDescent="0.25">
      <c r="D602"/>
      <c r="E602"/>
      <c r="H602"/>
    </row>
    <row r="603" spans="1:40" x14ac:dyDescent="0.25">
      <c r="D603"/>
      <c r="E603"/>
      <c r="H603"/>
    </row>
    <row r="604" spans="1:40" x14ac:dyDescent="0.25">
      <c r="D604"/>
      <c r="E604"/>
      <c r="H604"/>
    </row>
    <row r="605" spans="1:40" x14ac:dyDescent="0.25">
      <c r="D605"/>
      <c r="E605"/>
      <c r="H605"/>
    </row>
    <row r="606" spans="1:40" s="128" customFormat="1" x14ac:dyDescent="0.25">
      <c r="A606"/>
      <c r="B606"/>
      <c r="C606"/>
      <c r="D606"/>
      <c r="E606"/>
      <c r="F606"/>
      <c r="G606"/>
      <c r="H606"/>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c r="AN606" s="8"/>
    </row>
    <row r="607" spans="1:40" x14ac:dyDescent="0.25">
      <c r="D607"/>
      <c r="E607"/>
      <c r="H607"/>
    </row>
    <row r="608" spans="1:40" x14ac:dyDescent="0.25">
      <c r="D608"/>
      <c r="E608"/>
      <c r="H608"/>
    </row>
    <row r="609" spans="4:8" x14ac:dyDescent="0.25">
      <c r="D609"/>
      <c r="E609"/>
      <c r="H609"/>
    </row>
    <row r="610" spans="4:8" x14ac:dyDescent="0.25">
      <c r="D610"/>
      <c r="E610"/>
      <c r="H610"/>
    </row>
    <row r="611" spans="4:8" x14ac:dyDescent="0.25">
      <c r="D611"/>
      <c r="E611"/>
      <c r="H611"/>
    </row>
    <row r="612" spans="4:8" x14ac:dyDescent="0.25">
      <c r="D612"/>
      <c r="E612"/>
      <c r="H612"/>
    </row>
    <row r="613" spans="4:8" x14ac:dyDescent="0.25">
      <c r="D613"/>
      <c r="E613"/>
      <c r="H613"/>
    </row>
    <row r="614" spans="4:8" x14ac:dyDescent="0.25">
      <c r="D614"/>
      <c r="E614"/>
      <c r="H614"/>
    </row>
    <row r="615" spans="4:8" x14ac:dyDescent="0.25">
      <c r="D615"/>
      <c r="E615"/>
      <c r="H615"/>
    </row>
    <row r="616" spans="4:8" x14ac:dyDescent="0.25">
      <c r="D616"/>
      <c r="E616"/>
      <c r="H616"/>
    </row>
    <row r="617" spans="4:8" x14ac:dyDescent="0.25">
      <c r="D617"/>
      <c r="E617"/>
      <c r="H617"/>
    </row>
    <row r="618" spans="4:8" x14ac:dyDescent="0.25">
      <c r="D618"/>
      <c r="E618"/>
      <c r="H618"/>
    </row>
    <row r="619" spans="4:8" ht="18.75" x14ac:dyDescent="0.3">
      <c r="D619"/>
      <c r="E619"/>
      <c r="H619"/>
    </row>
    <row r="620" spans="4:8" ht="15.75" x14ac:dyDescent="0.25">
      <c r="D620"/>
      <c r="E620"/>
      <c r="H620"/>
    </row>
    <row r="621" spans="4:8" x14ac:dyDescent="0.25">
      <c r="D621"/>
      <c r="E621"/>
      <c r="H621"/>
    </row>
    <row r="622" spans="4:8" x14ac:dyDescent="0.25">
      <c r="D622"/>
      <c r="E622"/>
      <c r="H622"/>
    </row>
    <row r="623" spans="4:8" x14ac:dyDescent="0.25">
      <c r="D623"/>
      <c r="E623"/>
      <c r="H623"/>
    </row>
    <row r="624" spans="4:8" x14ac:dyDescent="0.25">
      <c r="D624"/>
      <c r="E624"/>
      <c r="H624"/>
    </row>
    <row r="625" spans="1:40" x14ac:dyDescent="0.25">
      <c r="D625"/>
      <c r="E625"/>
      <c r="H625"/>
    </row>
    <row r="626" spans="1:40" x14ac:dyDescent="0.25">
      <c r="D626"/>
      <c r="E626"/>
      <c r="H626"/>
    </row>
    <row r="627" spans="1:40" x14ac:dyDescent="0.25">
      <c r="D627"/>
      <c r="E627"/>
      <c r="H627"/>
    </row>
    <row r="628" spans="1:40" x14ac:dyDescent="0.25">
      <c r="D628"/>
      <c r="E628"/>
      <c r="H628"/>
    </row>
    <row r="629" spans="1:40" x14ac:dyDescent="0.25">
      <c r="D629"/>
      <c r="E629"/>
      <c r="H629"/>
    </row>
    <row r="630" spans="1:40" x14ac:dyDescent="0.25">
      <c r="D630"/>
      <c r="E630"/>
      <c r="H630"/>
    </row>
    <row r="631" spans="1:40" x14ac:dyDescent="0.25">
      <c r="D631"/>
      <c r="E631"/>
      <c r="H631"/>
    </row>
    <row r="632" spans="1:40" x14ac:dyDescent="0.25">
      <c r="D632"/>
      <c r="E632"/>
      <c r="H632"/>
    </row>
    <row r="633" spans="1:40" x14ac:dyDescent="0.25">
      <c r="D633"/>
      <c r="E633"/>
      <c r="H633"/>
    </row>
    <row r="634" spans="1:40" x14ac:dyDescent="0.25">
      <c r="D634"/>
      <c r="E634"/>
      <c r="H634"/>
    </row>
    <row r="635" spans="1:40" x14ac:dyDescent="0.25">
      <c r="D635"/>
      <c r="E635"/>
      <c r="H635"/>
    </row>
    <row r="636" spans="1:40" x14ac:dyDescent="0.25">
      <c r="D636"/>
      <c r="E636"/>
      <c r="H636"/>
    </row>
    <row r="637" spans="1:40" x14ac:dyDescent="0.25">
      <c r="D637"/>
      <c r="E637"/>
      <c r="H637"/>
    </row>
    <row r="638" spans="1:40" x14ac:dyDescent="0.25">
      <c r="D638"/>
      <c r="E638"/>
      <c r="H638"/>
    </row>
    <row r="639" spans="1:40" s="128" customFormat="1" x14ac:dyDescent="0.25">
      <c r="A639"/>
      <c r="B639"/>
      <c r="C639"/>
      <c r="D639"/>
      <c r="E639"/>
      <c r="F639"/>
      <c r="G639"/>
      <c r="H639"/>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row>
    <row r="640" spans="1:40" x14ac:dyDescent="0.25">
      <c r="D640"/>
      <c r="E640"/>
      <c r="H640"/>
    </row>
    <row r="641" spans="4:8" x14ac:dyDescent="0.25">
      <c r="D641"/>
      <c r="E641"/>
      <c r="H641"/>
    </row>
    <row r="642" spans="4:8" x14ac:dyDescent="0.25">
      <c r="D642"/>
      <c r="E642"/>
      <c r="H642"/>
    </row>
    <row r="643" spans="4:8" x14ac:dyDescent="0.25">
      <c r="D643"/>
      <c r="E643"/>
      <c r="H643"/>
    </row>
    <row r="644" spans="4:8" x14ac:dyDescent="0.25">
      <c r="D644"/>
      <c r="E644"/>
      <c r="H644"/>
    </row>
    <row r="645" spans="4:8" x14ac:dyDescent="0.25">
      <c r="D645"/>
      <c r="E645"/>
      <c r="H645"/>
    </row>
    <row r="646" spans="4:8" x14ac:dyDescent="0.25">
      <c r="D646"/>
      <c r="E646"/>
      <c r="H646"/>
    </row>
    <row r="647" spans="4:8" x14ac:dyDescent="0.25">
      <c r="D647"/>
      <c r="E647"/>
      <c r="H647"/>
    </row>
    <row r="648" spans="4:8" x14ac:dyDescent="0.25">
      <c r="D648"/>
      <c r="E648"/>
      <c r="H648"/>
    </row>
    <row r="649" spans="4:8" ht="18.75" x14ac:dyDescent="0.3">
      <c r="D649"/>
      <c r="E649"/>
      <c r="H649"/>
    </row>
    <row r="650" spans="4:8" ht="15.75" x14ac:dyDescent="0.25">
      <c r="D650"/>
      <c r="E650"/>
      <c r="H650"/>
    </row>
    <row r="651" spans="4:8" x14ac:dyDescent="0.25">
      <c r="D651"/>
      <c r="E651"/>
      <c r="H651"/>
    </row>
    <row r="652" spans="4:8" x14ac:dyDescent="0.25">
      <c r="D652"/>
      <c r="E652"/>
      <c r="H652"/>
    </row>
    <row r="653" spans="4:8" x14ac:dyDescent="0.25">
      <c r="D653"/>
      <c r="E653"/>
      <c r="H653"/>
    </row>
    <row r="654" spans="4:8" x14ac:dyDescent="0.25">
      <c r="D654"/>
      <c r="E654"/>
      <c r="H654"/>
    </row>
    <row r="655" spans="4:8" x14ac:dyDescent="0.25">
      <c r="D655"/>
      <c r="E655"/>
      <c r="H655"/>
    </row>
    <row r="656" spans="4:8" x14ac:dyDescent="0.25">
      <c r="D656"/>
      <c r="E656"/>
      <c r="H656"/>
    </row>
    <row r="657" spans="4:8" x14ac:dyDescent="0.25">
      <c r="D657"/>
      <c r="E657"/>
      <c r="H657"/>
    </row>
    <row r="658" spans="4:8" x14ac:dyDescent="0.25">
      <c r="D658"/>
      <c r="E658"/>
      <c r="H658"/>
    </row>
    <row r="659" spans="4:8" x14ac:dyDescent="0.25">
      <c r="D659"/>
      <c r="E659"/>
      <c r="H659"/>
    </row>
    <row r="660" spans="4:8" x14ac:dyDescent="0.25">
      <c r="D660"/>
      <c r="E660"/>
      <c r="H660"/>
    </row>
    <row r="661" spans="4:8" x14ac:dyDescent="0.25">
      <c r="D661"/>
      <c r="E661"/>
      <c r="H661"/>
    </row>
    <row r="662" spans="4:8" x14ac:dyDescent="0.25">
      <c r="D662"/>
      <c r="E662"/>
      <c r="H662"/>
    </row>
    <row r="663" spans="4:8" x14ac:dyDescent="0.25">
      <c r="D663"/>
      <c r="E663"/>
      <c r="H663"/>
    </row>
    <row r="664" spans="4:8" x14ac:dyDescent="0.25">
      <c r="D664"/>
      <c r="E664"/>
      <c r="H664"/>
    </row>
    <row r="665" spans="4:8" x14ac:dyDescent="0.25">
      <c r="D665"/>
      <c r="E665"/>
      <c r="H665"/>
    </row>
    <row r="666" spans="4:8" x14ac:dyDescent="0.25">
      <c r="D666"/>
      <c r="E666"/>
      <c r="H666"/>
    </row>
    <row r="667" spans="4:8" x14ac:dyDescent="0.25">
      <c r="D667"/>
      <c r="E667"/>
      <c r="H667"/>
    </row>
    <row r="668" spans="4:8" x14ac:dyDescent="0.25">
      <c r="D668"/>
      <c r="E668"/>
      <c r="H668"/>
    </row>
    <row r="669" spans="4:8" x14ac:dyDescent="0.25">
      <c r="D669"/>
      <c r="E669"/>
      <c r="H669"/>
    </row>
    <row r="670" spans="4:8" x14ac:dyDescent="0.25">
      <c r="D670"/>
      <c r="E670"/>
      <c r="H670"/>
    </row>
    <row r="671" spans="4:8" x14ac:dyDescent="0.25">
      <c r="D671"/>
      <c r="E671"/>
      <c r="H671"/>
    </row>
    <row r="672" spans="4:8" x14ac:dyDescent="0.25">
      <c r="D672"/>
      <c r="E672"/>
      <c r="H672"/>
    </row>
    <row r="673" spans="1:40" x14ac:dyDescent="0.25">
      <c r="D673"/>
      <c r="E673"/>
      <c r="H673"/>
    </row>
    <row r="674" spans="1:40" x14ac:dyDescent="0.25">
      <c r="D674"/>
      <c r="E674"/>
      <c r="H674"/>
    </row>
    <row r="675" spans="1:40" x14ac:dyDescent="0.25">
      <c r="D675"/>
      <c r="E675"/>
      <c r="H675"/>
    </row>
    <row r="676" spans="1:40" x14ac:dyDescent="0.25">
      <c r="D676"/>
      <c r="E676"/>
      <c r="H676"/>
    </row>
    <row r="677" spans="1:40" x14ac:dyDescent="0.25">
      <c r="D677"/>
      <c r="E677"/>
      <c r="H677"/>
    </row>
    <row r="678" spans="1:40" x14ac:dyDescent="0.25">
      <c r="D678"/>
      <c r="E678"/>
      <c r="H678"/>
    </row>
    <row r="679" spans="1:40" x14ac:dyDescent="0.25">
      <c r="D679"/>
      <c r="E679"/>
      <c r="H679"/>
    </row>
    <row r="680" spans="1:40" x14ac:dyDescent="0.25">
      <c r="D680"/>
      <c r="E680"/>
      <c r="H680"/>
    </row>
    <row r="681" spans="1:40" x14ac:dyDescent="0.25">
      <c r="D681"/>
      <c r="E681"/>
      <c r="H681"/>
    </row>
    <row r="682" spans="1:40" x14ac:dyDescent="0.25">
      <c r="D682"/>
      <c r="E682"/>
      <c r="H682"/>
    </row>
    <row r="683" spans="1:40" ht="18.75" x14ac:dyDescent="0.3">
      <c r="D683"/>
      <c r="E683"/>
      <c r="H683"/>
    </row>
    <row r="684" spans="1:40" ht="15.75" x14ac:dyDescent="0.25">
      <c r="D684"/>
      <c r="E684"/>
      <c r="H684"/>
    </row>
    <row r="685" spans="1:40" s="128" customFormat="1" x14ac:dyDescent="0.25">
      <c r="A685"/>
      <c r="B685"/>
      <c r="C685"/>
      <c r="D685"/>
      <c r="E685"/>
      <c r="F685"/>
      <c r="G685"/>
      <c r="H685"/>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c r="AN685" s="8"/>
    </row>
    <row r="686" spans="1:40" x14ac:dyDescent="0.25">
      <c r="D686"/>
      <c r="E686"/>
      <c r="H686"/>
    </row>
    <row r="687" spans="1:40" x14ac:dyDescent="0.25">
      <c r="D687"/>
      <c r="E687"/>
      <c r="H687"/>
    </row>
    <row r="688" spans="1:40" x14ac:dyDescent="0.25">
      <c r="D688"/>
      <c r="E688"/>
      <c r="H688"/>
    </row>
    <row r="689" spans="4:8" x14ac:dyDescent="0.25">
      <c r="D689"/>
      <c r="E689"/>
      <c r="H689"/>
    </row>
    <row r="690" spans="4:8" x14ac:dyDescent="0.25">
      <c r="D690"/>
      <c r="E690"/>
      <c r="H690"/>
    </row>
    <row r="691" spans="4:8" x14ac:dyDescent="0.25">
      <c r="D691"/>
      <c r="E691"/>
      <c r="H691"/>
    </row>
    <row r="692" spans="4:8" x14ac:dyDescent="0.25">
      <c r="D692"/>
      <c r="E692"/>
      <c r="H692"/>
    </row>
    <row r="693" spans="4:8" x14ac:dyDescent="0.25">
      <c r="D693"/>
      <c r="E693"/>
      <c r="H693"/>
    </row>
    <row r="694" spans="4:8" x14ac:dyDescent="0.25">
      <c r="D694"/>
      <c r="E694"/>
      <c r="H694"/>
    </row>
    <row r="695" spans="4:8" x14ac:dyDescent="0.25">
      <c r="D695"/>
      <c r="E695"/>
      <c r="H695"/>
    </row>
    <row r="696" spans="4:8" x14ac:dyDescent="0.25">
      <c r="D696"/>
      <c r="E696"/>
      <c r="H696"/>
    </row>
    <row r="697" spans="4:8" x14ac:dyDescent="0.25">
      <c r="D697"/>
      <c r="E697"/>
      <c r="H697"/>
    </row>
    <row r="698" spans="4:8" x14ac:dyDescent="0.25">
      <c r="D698"/>
      <c r="E698"/>
      <c r="H698"/>
    </row>
    <row r="699" spans="4:8" x14ac:dyDescent="0.25">
      <c r="D699"/>
      <c r="E699"/>
      <c r="H699"/>
    </row>
    <row r="700" spans="4:8" x14ac:dyDescent="0.25">
      <c r="D700"/>
      <c r="E700"/>
      <c r="H700"/>
    </row>
    <row r="701" spans="4:8" x14ac:dyDescent="0.25">
      <c r="D701"/>
      <c r="E701"/>
      <c r="H701"/>
    </row>
    <row r="702" spans="4:8" x14ac:dyDescent="0.25">
      <c r="D702"/>
      <c r="E702"/>
      <c r="H702"/>
    </row>
    <row r="703" spans="4:8" x14ac:dyDescent="0.25">
      <c r="D703"/>
      <c r="E703"/>
      <c r="H703"/>
    </row>
    <row r="704" spans="4:8" x14ac:dyDescent="0.25">
      <c r="D704"/>
      <c r="E704"/>
      <c r="H704"/>
    </row>
    <row r="705" spans="1:40" x14ac:dyDescent="0.25">
      <c r="D705"/>
      <c r="E705"/>
      <c r="H705"/>
    </row>
    <row r="706" spans="1:40" x14ac:dyDescent="0.25">
      <c r="D706"/>
      <c r="E706"/>
      <c r="H706"/>
    </row>
    <row r="707" spans="1:40" x14ac:dyDescent="0.25">
      <c r="D707"/>
      <c r="E707"/>
      <c r="H707"/>
    </row>
    <row r="708" spans="1:40" x14ac:dyDescent="0.25">
      <c r="D708"/>
      <c r="E708"/>
      <c r="H708"/>
    </row>
    <row r="709" spans="1:40" x14ac:dyDescent="0.25">
      <c r="D709"/>
      <c r="E709"/>
      <c r="H709"/>
    </row>
    <row r="710" spans="1:40" x14ac:dyDescent="0.25">
      <c r="D710"/>
      <c r="E710"/>
      <c r="H710"/>
    </row>
    <row r="711" spans="1:40" x14ac:dyDescent="0.25">
      <c r="D711"/>
      <c r="E711"/>
      <c r="H711"/>
    </row>
    <row r="712" spans="1:40" x14ac:dyDescent="0.25">
      <c r="D712"/>
      <c r="E712"/>
      <c r="H712"/>
    </row>
    <row r="713" spans="1:40" x14ac:dyDescent="0.25">
      <c r="D713"/>
      <c r="E713"/>
      <c r="H713"/>
    </row>
    <row r="714" spans="1:40" x14ac:dyDescent="0.25">
      <c r="D714"/>
      <c r="E714"/>
      <c r="H714"/>
    </row>
    <row r="715" spans="1:40" x14ac:dyDescent="0.25">
      <c r="D715"/>
      <c r="E715"/>
      <c r="H715"/>
    </row>
    <row r="716" spans="1:40" s="128" customFormat="1" x14ac:dyDescent="0.25">
      <c r="A716"/>
      <c r="B716"/>
      <c r="C716"/>
      <c r="D716"/>
      <c r="E716"/>
      <c r="F716"/>
      <c r="G716"/>
      <c r="H716"/>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c r="AN716" s="8"/>
    </row>
    <row r="717" spans="1:40" x14ac:dyDescent="0.25">
      <c r="D717"/>
      <c r="E717"/>
      <c r="H717"/>
    </row>
    <row r="718" spans="1:40" x14ac:dyDescent="0.25">
      <c r="D718"/>
      <c r="E718"/>
      <c r="H718"/>
    </row>
    <row r="719" spans="1:40" x14ac:dyDescent="0.25">
      <c r="D719"/>
      <c r="E719"/>
      <c r="H719"/>
    </row>
    <row r="720" spans="1:40" x14ac:dyDescent="0.25">
      <c r="D720"/>
      <c r="E720"/>
      <c r="H720"/>
    </row>
    <row r="721" spans="4:8" x14ac:dyDescent="0.25">
      <c r="D721"/>
      <c r="E721"/>
      <c r="H721"/>
    </row>
    <row r="722" spans="4:8" x14ac:dyDescent="0.25">
      <c r="D722"/>
      <c r="E722"/>
      <c r="H722"/>
    </row>
    <row r="723" spans="4:8" x14ac:dyDescent="0.25">
      <c r="D723"/>
      <c r="E723"/>
      <c r="H723"/>
    </row>
    <row r="724" spans="4:8" x14ac:dyDescent="0.25">
      <c r="D724"/>
      <c r="E724"/>
      <c r="H724"/>
    </row>
    <row r="725" spans="4:8" x14ac:dyDescent="0.25">
      <c r="D725"/>
      <c r="E725"/>
      <c r="H725"/>
    </row>
    <row r="726" spans="4:8" x14ac:dyDescent="0.25">
      <c r="D726"/>
      <c r="E726"/>
      <c r="H726"/>
    </row>
    <row r="727" spans="4:8" x14ac:dyDescent="0.25">
      <c r="D727"/>
      <c r="E727"/>
      <c r="H727"/>
    </row>
    <row r="728" spans="4:8" x14ac:dyDescent="0.25">
      <c r="D728"/>
      <c r="E728"/>
      <c r="H728"/>
    </row>
    <row r="729" spans="4:8" x14ac:dyDescent="0.25">
      <c r="D729"/>
      <c r="E729"/>
      <c r="H729"/>
    </row>
    <row r="730" spans="4:8" x14ac:dyDescent="0.25">
      <c r="D730"/>
      <c r="E730"/>
      <c r="H730"/>
    </row>
    <row r="731" spans="4:8" x14ac:dyDescent="0.25">
      <c r="D731"/>
      <c r="E731"/>
      <c r="H731"/>
    </row>
    <row r="732" spans="4:8" x14ac:dyDescent="0.25">
      <c r="D732"/>
      <c r="E732"/>
      <c r="H732"/>
    </row>
    <row r="733" spans="4:8" x14ac:dyDescent="0.25">
      <c r="D733"/>
      <c r="E733"/>
      <c r="H733"/>
    </row>
    <row r="734" spans="4:8" x14ac:dyDescent="0.25">
      <c r="D734"/>
      <c r="E734"/>
      <c r="H734"/>
    </row>
    <row r="735" spans="4:8" x14ac:dyDescent="0.25">
      <c r="D735"/>
      <c r="E735"/>
      <c r="H735"/>
    </row>
    <row r="736" spans="4:8" ht="18.75" x14ac:dyDescent="0.3">
      <c r="D736"/>
      <c r="E736"/>
      <c r="H736"/>
    </row>
    <row r="737" spans="1:40" ht="15.75" x14ac:dyDescent="0.25">
      <c r="D737"/>
      <c r="E737"/>
      <c r="H737"/>
    </row>
    <row r="738" spans="1:40" x14ac:dyDescent="0.25">
      <c r="D738"/>
      <c r="E738"/>
      <c r="H738"/>
    </row>
    <row r="739" spans="1:40" x14ac:dyDescent="0.25">
      <c r="D739"/>
      <c r="E739"/>
      <c r="H739"/>
    </row>
    <row r="740" spans="1:40" x14ac:dyDescent="0.25">
      <c r="D740"/>
      <c r="E740"/>
      <c r="H740"/>
    </row>
    <row r="741" spans="1:40" x14ac:dyDescent="0.25">
      <c r="D741"/>
      <c r="E741"/>
      <c r="H741"/>
    </row>
    <row r="742" spans="1:40" x14ac:dyDescent="0.25">
      <c r="D742"/>
      <c r="E742"/>
      <c r="H742"/>
    </row>
    <row r="743" spans="1:40" x14ac:dyDescent="0.25">
      <c r="D743"/>
      <c r="E743"/>
      <c r="H743"/>
    </row>
    <row r="744" spans="1:40" x14ac:dyDescent="0.25">
      <c r="D744"/>
      <c r="E744"/>
      <c r="H744"/>
    </row>
    <row r="745" spans="1:40" x14ac:dyDescent="0.25">
      <c r="D745"/>
      <c r="E745"/>
      <c r="H745"/>
    </row>
    <row r="746" spans="1:40" x14ac:dyDescent="0.25">
      <c r="D746"/>
      <c r="E746"/>
      <c r="H746"/>
    </row>
    <row r="747" spans="1:40" x14ac:dyDescent="0.25">
      <c r="D747"/>
      <c r="E747"/>
      <c r="H747"/>
    </row>
    <row r="748" spans="1:40" x14ac:dyDescent="0.25">
      <c r="D748"/>
      <c r="E748"/>
      <c r="H748"/>
    </row>
    <row r="749" spans="1:40" s="128" customFormat="1" x14ac:dyDescent="0.25">
      <c r="A749"/>
      <c r="B749"/>
      <c r="C749"/>
      <c r="D749"/>
      <c r="E749"/>
      <c r="F749"/>
      <c r="G749"/>
      <c r="H749"/>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c r="AN749" s="8"/>
    </row>
    <row r="750" spans="1:40" x14ac:dyDescent="0.25">
      <c r="D750"/>
      <c r="E750"/>
      <c r="H750"/>
    </row>
    <row r="751" spans="1:40" x14ac:dyDescent="0.25">
      <c r="D751"/>
      <c r="E751"/>
      <c r="H751"/>
    </row>
    <row r="752" spans="1:40" x14ac:dyDescent="0.25">
      <c r="D752"/>
      <c r="E752"/>
      <c r="H752"/>
    </row>
    <row r="753" spans="1:40" x14ac:dyDescent="0.25">
      <c r="D753"/>
      <c r="E753"/>
      <c r="H753"/>
    </row>
    <row r="754" spans="1:40" x14ac:dyDescent="0.25">
      <c r="D754"/>
      <c r="E754"/>
      <c r="H754"/>
    </row>
    <row r="755" spans="1:40" x14ac:dyDescent="0.25">
      <c r="D755"/>
      <c r="E755"/>
      <c r="H755"/>
    </row>
    <row r="756" spans="1:40" x14ac:dyDescent="0.25">
      <c r="D756"/>
      <c r="E756"/>
      <c r="H756"/>
    </row>
    <row r="757" spans="1:40" x14ac:dyDescent="0.25">
      <c r="D757"/>
      <c r="E757"/>
      <c r="H757"/>
    </row>
    <row r="758" spans="1:40" x14ac:dyDescent="0.25">
      <c r="D758"/>
      <c r="E758"/>
      <c r="H758"/>
    </row>
    <row r="759" spans="1:40" x14ac:dyDescent="0.25">
      <c r="D759"/>
      <c r="E759"/>
      <c r="H759"/>
    </row>
    <row r="760" spans="1:40" x14ac:dyDescent="0.25">
      <c r="D760"/>
      <c r="E760"/>
      <c r="H760"/>
    </row>
    <row r="761" spans="1:40" x14ac:dyDescent="0.25">
      <c r="D761"/>
      <c r="E761"/>
      <c r="H761"/>
    </row>
    <row r="762" spans="1:40" s="128" customFormat="1" x14ac:dyDescent="0.25">
      <c r="A762"/>
      <c r="B762"/>
      <c r="C762"/>
      <c r="D762"/>
      <c r="E762"/>
      <c r="F762"/>
      <c r="G762"/>
      <c r="H762"/>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row>
    <row r="763" spans="1:40" x14ac:dyDescent="0.25">
      <c r="D763"/>
      <c r="E763"/>
      <c r="H763"/>
    </row>
    <row r="764" spans="1:40" x14ac:dyDescent="0.25">
      <c r="D764"/>
      <c r="E764"/>
      <c r="H764"/>
    </row>
    <row r="765" spans="1:40" x14ac:dyDescent="0.25">
      <c r="D765"/>
      <c r="E765"/>
      <c r="H765"/>
    </row>
    <row r="766" spans="1:40" x14ac:dyDescent="0.25">
      <c r="D766"/>
      <c r="E766"/>
      <c r="H766"/>
    </row>
    <row r="767" spans="1:40" x14ac:dyDescent="0.25">
      <c r="D767"/>
      <c r="E767"/>
      <c r="H767"/>
    </row>
    <row r="768" spans="1:40" x14ac:dyDescent="0.25">
      <c r="D768"/>
      <c r="E768"/>
      <c r="H768"/>
    </row>
    <row r="769" spans="1:40" x14ac:dyDescent="0.25">
      <c r="D769"/>
      <c r="E769"/>
      <c r="H769"/>
    </row>
    <row r="770" spans="1:40" x14ac:dyDescent="0.25">
      <c r="D770"/>
      <c r="E770"/>
      <c r="H770"/>
    </row>
    <row r="771" spans="1:40" x14ac:dyDescent="0.25">
      <c r="D771"/>
      <c r="E771"/>
      <c r="H771"/>
    </row>
    <row r="772" spans="1:40" x14ac:dyDescent="0.25">
      <c r="D772"/>
      <c r="E772"/>
      <c r="H772"/>
    </row>
    <row r="773" spans="1:40" x14ac:dyDescent="0.25">
      <c r="D773"/>
      <c r="E773"/>
      <c r="H773"/>
    </row>
    <row r="774" spans="1:40" s="128" customFormat="1" x14ac:dyDescent="0.25">
      <c r="A774"/>
      <c r="B774"/>
      <c r="C774"/>
      <c r="D774"/>
      <c r="E774"/>
      <c r="F774"/>
      <c r="G774"/>
      <c r="H774"/>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c r="AN774" s="8"/>
    </row>
    <row r="775" spans="1:40" x14ac:dyDescent="0.25">
      <c r="D775"/>
      <c r="E775"/>
      <c r="H775"/>
    </row>
    <row r="776" spans="1:40" x14ac:dyDescent="0.25">
      <c r="D776"/>
      <c r="E776"/>
      <c r="H776"/>
    </row>
    <row r="777" spans="1:40" x14ac:dyDescent="0.25">
      <c r="D777"/>
      <c r="E777"/>
      <c r="H777"/>
    </row>
    <row r="778" spans="1:40" x14ac:dyDescent="0.25">
      <c r="D778"/>
      <c r="E778"/>
      <c r="H778"/>
    </row>
    <row r="779" spans="1:40" x14ac:dyDescent="0.25">
      <c r="D779"/>
      <c r="E779"/>
      <c r="H779"/>
    </row>
    <row r="780" spans="1:40" ht="18.75" x14ac:dyDescent="0.3">
      <c r="D780"/>
      <c r="E780"/>
      <c r="H780"/>
    </row>
    <row r="781" spans="1:40" s="128" customFormat="1" ht="15.75" x14ac:dyDescent="0.25">
      <c r="A781"/>
      <c r="B781"/>
      <c r="C781"/>
      <c r="D781"/>
      <c r="E781"/>
      <c r="F781"/>
      <c r="G781"/>
      <c r="H781"/>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c r="AN781" s="8"/>
    </row>
    <row r="782" spans="1:40" x14ac:dyDescent="0.25">
      <c r="D782"/>
      <c r="E782"/>
      <c r="H782"/>
    </row>
    <row r="783" spans="1:40" x14ac:dyDescent="0.25">
      <c r="D783"/>
      <c r="E783"/>
      <c r="H783"/>
    </row>
    <row r="784" spans="1:40" x14ac:dyDescent="0.25">
      <c r="D784"/>
      <c r="E784"/>
      <c r="H784"/>
    </row>
    <row r="785" spans="4:8" x14ac:dyDescent="0.25">
      <c r="D785"/>
      <c r="E785"/>
      <c r="H785"/>
    </row>
    <row r="786" spans="4:8" x14ac:dyDescent="0.25">
      <c r="D786"/>
      <c r="E786"/>
      <c r="H786"/>
    </row>
    <row r="787" spans="4:8" x14ac:dyDescent="0.25">
      <c r="D787"/>
      <c r="E787"/>
      <c r="H787"/>
    </row>
    <row r="788" spans="4:8" x14ac:dyDescent="0.25">
      <c r="D788"/>
      <c r="E788"/>
      <c r="H788"/>
    </row>
    <row r="789" spans="4:8" x14ac:dyDescent="0.25">
      <c r="D789"/>
      <c r="E789"/>
      <c r="H789"/>
    </row>
    <row r="790" spans="4:8" x14ac:dyDescent="0.25">
      <c r="D790"/>
      <c r="E790"/>
      <c r="H790"/>
    </row>
    <row r="791" spans="4:8" x14ac:dyDescent="0.25">
      <c r="D791"/>
      <c r="E791"/>
      <c r="H791"/>
    </row>
    <row r="792" spans="4:8" x14ac:dyDescent="0.25">
      <c r="D792"/>
      <c r="E792"/>
      <c r="H792"/>
    </row>
    <row r="793" spans="4:8" x14ac:dyDescent="0.25">
      <c r="D793"/>
      <c r="E793"/>
      <c r="H793"/>
    </row>
    <row r="794" spans="4:8" x14ac:dyDescent="0.25">
      <c r="D794"/>
      <c r="E794"/>
      <c r="H794"/>
    </row>
    <row r="795" spans="4:8" x14ac:dyDescent="0.25">
      <c r="D795"/>
      <c r="E795"/>
      <c r="H795"/>
    </row>
    <row r="796" spans="4:8" x14ac:dyDescent="0.25">
      <c r="D796"/>
      <c r="E796"/>
      <c r="H796"/>
    </row>
    <row r="797" spans="4:8" x14ac:dyDescent="0.25">
      <c r="D797"/>
      <c r="E797"/>
      <c r="H797"/>
    </row>
    <row r="798" spans="4:8" x14ac:dyDescent="0.25">
      <c r="D798"/>
      <c r="E798"/>
      <c r="H798"/>
    </row>
    <row r="799" spans="4:8" x14ac:dyDescent="0.25">
      <c r="D799"/>
      <c r="E799"/>
      <c r="H799"/>
    </row>
    <row r="800" spans="4:8" x14ac:dyDescent="0.25">
      <c r="D800"/>
      <c r="E800"/>
      <c r="H800"/>
    </row>
    <row r="801" spans="1:40" s="128" customFormat="1" x14ac:dyDescent="0.25">
      <c r="A801"/>
      <c r="B801"/>
      <c r="C801"/>
      <c r="D801"/>
      <c r="E801"/>
      <c r="F801"/>
      <c r="G801"/>
      <c r="H801"/>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c r="AN801" s="8"/>
    </row>
    <row r="802" spans="1:40" x14ac:dyDescent="0.25">
      <c r="D802"/>
      <c r="E802"/>
      <c r="H802"/>
    </row>
    <row r="803" spans="1:40" x14ac:dyDescent="0.25">
      <c r="D803"/>
      <c r="E803"/>
      <c r="H803"/>
    </row>
    <row r="804" spans="1:40" x14ac:dyDescent="0.25">
      <c r="D804"/>
      <c r="E804"/>
      <c r="H804"/>
    </row>
    <row r="805" spans="1:40" x14ac:dyDescent="0.25">
      <c r="D805"/>
      <c r="E805"/>
      <c r="H805"/>
    </row>
    <row r="806" spans="1:40" x14ac:dyDescent="0.25">
      <c r="D806"/>
      <c r="E806"/>
      <c r="H806"/>
    </row>
    <row r="807" spans="1:40" x14ac:dyDescent="0.25">
      <c r="D807"/>
      <c r="E807"/>
      <c r="H807"/>
    </row>
    <row r="808" spans="1:40" x14ac:dyDescent="0.25">
      <c r="D808"/>
      <c r="E808"/>
      <c r="H808"/>
    </row>
    <row r="809" spans="1:40" x14ac:dyDescent="0.25">
      <c r="D809"/>
      <c r="E809"/>
      <c r="H809"/>
    </row>
    <row r="810" spans="1:40" x14ac:dyDescent="0.25">
      <c r="D810"/>
      <c r="E810"/>
      <c r="H810"/>
    </row>
    <row r="811" spans="1:40" x14ac:dyDescent="0.25">
      <c r="D811"/>
      <c r="E811"/>
      <c r="H811"/>
    </row>
    <row r="812" spans="1:40" x14ac:dyDescent="0.25">
      <c r="D812"/>
      <c r="E812"/>
      <c r="H812"/>
    </row>
    <row r="813" spans="1:40" x14ac:dyDescent="0.25">
      <c r="D813"/>
      <c r="E813"/>
      <c r="H813"/>
    </row>
    <row r="814" spans="1:40" x14ac:dyDescent="0.25">
      <c r="D814"/>
      <c r="E814"/>
      <c r="H814"/>
    </row>
    <row r="815" spans="1:40" x14ac:dyDescent="0.25">
      <c r="D815"/>
      <c r="E815"/>
      <c r="H815"/>
    </row>
    <row r="816" spans="1:40" x14ac:dyDescent="0.25">
      <c r="D816"/>
      <c r="E816"/>
      <c r="H816"/>
    </row>
    <row r="817" spans="1:40" x14ac:dyDescent="0.25">
      <c r="D817"/>
      <c r="E817"/>
      <c r="H817"/>
    </row>
    <row r="818" spans="1:40" x14ac:dyDescent="0.25">
      <c r="D818"/>
      <c r="E818"/>
      <c r="H818"/>
    </row>
    <row r="819" spans="1:40" s="128" customFormat="1" ht="18.75" x14ac:dyDescent="0.3">
      <c r="A819"/>
      <c r="B819"/>
      <c r="C819"/>
      <c r="D819"/>
      <c r="E819"/>
      <c r="F819"/>
      <c r="G819"/>
      <c r="H819"/>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c r="AN819" s="8"/>
    </row>
    <row r="820" spans="1:40" ht="15.75" x14ac:dyDescent="0.25">
      <c r="D820"/>
      <c r="E820"/>
      <c r="H820"/>
    </row>
    <row r="821" spans="1:40" x14ac:dyDescent="0.25">
      <c r="D821"/>
      <c r="E821"/>
      <c r="H821"/>
    </row>
    <row r="822" spans="1:40" x14ac:dyDescent="0.25">
      <c r="D822"/>
      <c r="E822"/>
      <c r="H822"/>
    </row>
    <row r="823" spans="1:40" x14ac:dyDescent="0.25">
      <c r="D823"/>
      <c r="E823"/>
      <c r="H823"/>
    </row>
    <row r="824" spans="1:40" x14ac:dyDescent="0.25">
      <c r="D824"/>
      <c r="E824"/>
      <c r="H824"/>
    </row>
    <row r="825" spans="1:40" x14ac:dyDescent="0.25">
      <c r="D825"/>
      <c r="E825"/>
      <c r="H825"/>
    </row>
    <row r="826" spans="1:40" x14ac:dyDescent="0.25">
      <c r="D826"/>
      <c r="E826"/>
      <c r="H826"/>
    </row>
    <row r="827" spans="1:40" s="128" customFormat="1" x14ac:dyDescent="0.25">
      <c r="A827"/>
      <c r="B827"/>
      <c r="C827"/>
      <c r="D827"/>
      <c r="E827"/>
      <c r="F827"/>
      <c r="G827"/>
      <c r="H827"/>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c r="AN827" s="8"/>
    </row>
    <row r="828" spans="1:40" x14ac:dyDescent="0.25">
      <c r="D828"/>
      <c r="E828"/>
      <c r="H828"/>
    </row>
    <row r="829" spans="1:40" x14ac:dyDescent="0.25">
      <c r="D829"/>
      <c r="E829"/>
      <c r="H829"/>
    </row>
    <row r="830" spans="1:40" x14ac:dyDescent="0.25">
      <c r="D830"/>
      <c r="E830"/>
      <c r="H830"/>
    </row>
    <row r="831" spans="1:40" x14ac:dyDescent="0.25">
      <c r="D831"/>
      <c r="E831"/>
      <c r="H831"/>
    </row>
    <row r="832" spans="1:40" x14ac:dyDescent="0.25">
      <c r="D832"/>
      <c r="E832"/>
      <c r="H832"/>
    </row>
    <row r="833" spans="1:40" x14ac:dyDescent="0.25">
      <c r="D833"/>
      <c r="E833"/>
      <c r="H833"/>
    </row>
    <row r="834" spans="1:40" x14ac:dyDescent="0.25">
      <c r="D834"/>
      <c r="E834"/>
      <c r="H834"/>
    </row>
    <row r="835" spans="1:40" x14ac:dyDescent="0.25">
      <c r="D835"/>
      <c r="E835"/>
      <c r="H835"/>
    </row>
    <row r="836" spans="1:40" x14ac:dyDescent="0.25">
      <c r="D836"/>
      <c r="E836"/>
      <c r="H836"/>
    </row>
    <row r="837" spans="1:40" x14ac:dyDescent="0.25">
      <c r="D837"/>
      <c r="E837"/>
      <c r="H837"/>
    </row>
    <row r="838" spans="1:40" x14ac:dyDescent="0.25">
      <c r="D838"/>
      <c r="E838"/>
      <c r="H838"/>
    </row>
    <row r="839" spans="1:40" x14ac:dyDescent="0.25">
      <c r="D839"/>
      <c r="E839"/>
      <c r="H839"/>
    </row>
    <row r="840" spans="1:40" x14ac:dyDescent="0.25">
      <c r="D840"/>
      <c r="E840"/>
      <c r="H840"/>
    </row>
    <row r="841" spans="1:40" x14ac:dyDescent="0.25">
      <c r="D841"/>
      <c r="E841"/>
      <c r="H841"/>
    </row>
    <row r="842" spans="1:40" x14ac:dyDescent="0.25">
      <c r="D842"/>
      <c r="E842"/>
      <c r="H842"/>
    </row>
    <row r="843" spans="1:40" x14ac:dyDescent="0.25">
      <c r="D843"/>
      <c r="E843"/>
      <c r="H843"/>
    </row>
    <row r="844" spans="1:40" s="128" customFormat="1" x14ac:dyDescent="0.25">
      <c r="A844"/>
      <c r="B844"/>
      <c r="C844"/>
      <c r="D844"/>
      <c r="E844"/>
      <c r="F844"/>
      <c r="G844"/>
      <c r="H844"/>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c r="AN844" s="8"/>
    </row>
    <row r="845" spans="1:40" x14ac:dyDescent="0.25">
      <c r="D845"/>
      <c r="E845"/>
      <c r="H845"/>
    </row>
    <row r="846" spans="1:40" x14ac:dyDescent="0.25">
      <c r="D846"/>
      <c r="E846"/>
      <c r="H846"/>
    </row>
    <row r="847" spans="1:40" x14ac:dyDescent="0.25">
      <c r="D847"/>
      <c r="E847"/>
      <c r="H847"/>
    </row>
    <row r="848" spans="1:40" x14ac:dyDescent="0.25">
      <c r="D848"/>
      <c r="E848"/>
      <c r="H848"/>
    </row>
    <row r="849" spans="4:8" x14ac:dyDescent="0.25">
      <c r="D849"/>
      <c r="E849"/>
      <c r="H849"/>
    </row>
    <row r="850" spans="4:8" ht="18.75" x14ac:dyDescent="0.3">
      <c r="D850"/>
      <c r="E850"/>
      <c r="H850"/>
    </row>
    <row r="851" spans="4:8" ht="15.75" x14ac:dyDescent="0.25">
      <c r="D851"/>
      <c r="E851"/>
      <c r="H851"/>
    </row>
    <row r="852" spans="4:8" x14ac:dyDescent="0.25">
      <c r="D852"/>
      <c r="E852"/>
      <c r="H852"/>
    </row>
    <row r="853" spans="4:8" x14ac:dyDescent="0.25">
      <c r="D853"/>
      <c r="E853"/>
      <c r="H853"/>
    </row>
    <row r="854" spans="4:8" x14ac:dyDescent="0.25">
      <c r="D854"/>
      <c r="E854"/>
      <c r="H854"/>
    </row>
    <row r="855" spans="4:8" x14ac:dyDescent="0.25">
      <c r="D855"/>
      <c r="E855"/>
      <c r="H855"/>
    </row>
    <row r="856" spans="4:8" x14ac:dyDescent="0.25">
      <c r="D856"/>
      <c r="E856"/>
      <c r="H856"/>
    </row>
    <row r="857" spans="4:8" x14ac:dyDescent="0.25">
      <c r="D857"/>
      <c r="E857"/>
      <c r="H857"/>
    </row>
    <row r="858" spans="4:8" x14ac:dyDescent="0.25">
      <c r="D858"/>
      <c r="E858"/>
      <c r="H858"/>
    </row>
    <row r="859" spans="4:8" x14ac:dyDescent="0.25">
      <c r="D859"/>
      <c r="E859"/>
      <c r="H859"/>
    </row>
    <row r="860" spans="4:8" x14ac:dyDescent="0.25">
      <c r="D860"/>
      <c r="E860"/>
      <c r="H860"/>
    </row>
    <row r="861" spans="4:8" x14ac:dyDescent="0.25">
      <c r="D861"/>
      <c r="E861"/>
      <c r="H861"/>
    </row>
    <row r="862" spans="4:8" x14ac:dyDescent="0.25">
      <c r="D862"/>
      <c r="E862"/>
      <c r="H862"/>
    </row>
    <row r="863" spans="4:8" x14ac:dyDescent="0.25">
      <c r="D863"/>
      <c r="E863"/>
      <c r="H863"/>
    </row>
    <row r="864" spans="4:8" x14ac:dyDescent="0.25">
      <c r="D864"/>
      <c r="E864"/>
      <c r="H864"/>
    </row>
    <row r="865" spans="1:40" x14ac:dyDescent="0.25">
      <c r="D865"/>
      <c r="E865"/>
      <c r="H865"/>
    </row>
    <row r="866" spans="1:40" x14ac:dyDescent="0.25">
      <c r="D866"/>
      <c r="E866"/>
      <c r="H866"/>
    </row>
    <row r="867" spans="1:40" x14ac:dyDescent="0.25">
      <c r="D867"/>
      <c r="E867"/>
      <c r="H867"/>
    </row>
    <row r="868" spans="1:40" x14ac:dyDescent="0.25">
      <c r="D868"/>
      <c r="E868"/>
      <c r="H868"/>
    </row>
    <row r="869" spans="1:40" s="128" customFormat="1" x14ac:dyDescent="0.25">
      <c r="A869"/>
      <c r="B869"/>
      <c r="C869"/>
      <c r="D869"/>
      <c r="E869"/>
      <c r="F869"/>
      <c r="G869"/>
      <c r="H869"/>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c r="AN869" s="8"/>
    </row>
    <row r="870" spans="1:40" x14ac:dyDescent="0.25">
      <c r="D870"/>
      <c r="E870"/>
      <c r="H870"/>
    </row>
    <row r="871" spans="1:40" x14ac:dyDescent="0.25">
      <c r="D871"/>
      <c r="E871"/>
      <c r="H871"/>
    </row>
    <row r="872" spans="1:40" x14ac:dyDescent="0.25">
      <c r="D872"/>
      <c r="E872"/>
      <c r="H872"/>
    </row>
    <row r="873" spans="1:40" x14ac:dyDescent="0.25">
      <c r="D873"/>
      <c r="E873"/>
      <c r="H873"/>
    </row>
    <row r="874" spans="1:40" x14ac:dyDescent="0.25">
      <c r="D874"/>
      <c r="E874"/>
      <c r="H874"/>
    </row>
    <row r="875" spans="1:40" x14ac:dyDescent="0.25">
      <c r="D875"/>
      <c r="E875"/>
      <c r="H875"/>
    </row>
    <row r="876" spans="1:40" x14ac:dyDescent="0.25">
      <c r="D876"/>
      <c r="E876"/>
      <c r="H876"/>
    </row>
    <row r="877" spans="1:40" x14ac:dyDescent="0.25">
      <c r="D877"/>
      <c r="E877"/>
      <c r="H877"/>
    </row>
    <row r="878" spans="1:40" x14ac:dyDescent="0.25">
      <c r="D878"/>
      <c r="E878"/>
      <c r="H878"/>
    </row>
    <row r="879" spans="1:40" x14ac:dyDescent="0.25">
      <c r="D879"/>
      <c r="E879"/>
      <c r="H879"/>
    </row>
    <row r="880" spans="1:40" x14ac:dyDescent="0.25">
      <c r="D880"/>
      <c r="E880"/>
      <c r="H880"/>
    </row>
    <row r="881" spans="4:8" x14ac:dyDescent="0.25">
      <c r="D881"/>
      <c r="E881"/>
      <c r="H881"/>
    </row>
    <row r="882" spans="4:8" x14ac:dyDescent="0.25">
      <c r="D882"/>
      <c r="E882"/>
      <c r="H882"/>
    </row>
    <row r="883" spans="4:8" x14ac:dyDescent="0.25">
      <c r="D883"/>
      <c r="E883"/>
      <c r="H883"/>
    </row>
    <row r="884" spans="4:8" x14ac:dyDescent="0.25">
      <c r="D884"/>
      <c r="E884"/>
      <c r="H884"/>
    </row>
    <row r="885" spans="4:8" x14ac:dyDescent="0.25">
      <c r="D885"/>
      <c r="E885"/>
      <c r="H885"/>
    </row>
    <row r="886" spans="4:8" x14ac:dyDescent="0.25">
      <c r="D886"/>
      <c r="E886"/>
      <c r="H886"/>
    </row>
    <row r="887" spans="4:8" x14ac:dyDescent="0.25">
      <c r="D887"/>
      <c r="E887"/>
      <c r="H887"/>
    </row>
    <row r="888" spans="4:8" x14ac:dyDescent="0.25">
      <c r="D888"/>
      <c r="E888"/>
      <c r="H888"/>
    </row>
    <row r="889" spans="4:8" x14ac:dyDescent="0.25">
      <c r="D889"/>
      <c r="E889"/>
      <c r="H889"/>
    </row>
    <row r="890" spans="4:8" x14ac:dyDescent="0.25">
      <c r="D890"/>
      <c r="E890"/>
      <c r="H890"/>
    </row>
    <row r="891" spans="4:8" x14ac:dyDescent="0.25">
      <c r="D891"/>
      <c r="E891"/>
      <c r="H891"/>
    </row>
    <row r="892" spans="4:8" ht="18.75" x14ac:dyDescent="0.3">
      <c r="D892"/>
      <c r="E892"/>
      <c r="H892"/>
    </row>
    <row r="893" spans="4:8" ht="15.75" x14ac:dyDescent="0.25">
      <c r="D893"/>
      <c r="E893"/>
      <c r="H893"/>
    </row>
    <row r="894" spans="4:8" x14ac:dyDescent="0.25">
      <c r="D894"/>
      <c r="E894"/>
      <c r="H894"/>
    </row>
    <row r="895" spans="4:8" x14ac:dyDescent="0.25">
      <c r="D895"/>
      <c r="E895"/>
      <c r="H895"/>
    </row>
    <row r="896" spans="4:8" x14ac:dyDescent="0.25">
      <c r="D896"/>
      <c r="E896"/>
      <c r="H896"/>
    </row>
    <row r="897" spans="1:40" x14ac:dyDescent="0.25">
      <c r="D897"/>
      <c r="E897"/>
      <c r="H897"/>
    </row>
    <row r="898" spans="1:40" x14ac:dyDescent="0.25">
      <c r="D898"/>
      <c r="E898"/>
      <c r="H898"/>
    </row>
    <row r="899" spans="1:40" x14ac:dyDescent="0.25">
      <c r="D899"/>
      <c r="E899"/>
      <c r="H899"/>
    </row>
    <row r="900" spans="1:40" x14ac:dyDescent="0.25">
      <c r="D900"/>
      <c r="E900"/>
      <c r="H900"/>
    </row>
    <row r="901" spans="1:40" x14ac:dyDescent="0.25">
      <c r="D901"/>
      <c r="E901"/>
      <c r="H901"/>
    </row>
    <row r="902" spans="1:40" s="128" customFormat="1" x14ac:dyDescent="0.25">
      <c r="A902"/>
      <c r="B902"/>
      <c r="C902"/>
      <c r="D902"/>
      <c r="E902"/>
      <c r="F902"/>
      <c r="G902"/>
      <c r="H902"/>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c r="AN902" s="8"/>
    </row>
    <row r="903" spans="1:40" x14ac:dyDescent="0.25">
      <c r="D903"/>
      <c r="E903"/>
      <c r="H903"/>
    </row>
    <row r="904" spans="1:40" x14ac:dyDescent="0.25">
      <c r="D904"/>
      <c r="E904"/>
      <c r="H904"/>
    </row>
    <row r="905" spans="1:40" x14ac:dyDescent="0.25">
      <c r="D905"/>
      <c r="E905"/>
      <c r="H905"/>
    </row>
    <row r="906" spans="1:40" x14ac:dyDescent="0.25">
      <c r="D906"/>
      <c r="E906"/>
      <c r="H906"/>
    </row>
    <row r="907" spans="1:40" x14ac:dyDescent="0.25">
      <c r="D907"/>
      <c r="E907"/>
      <c r="H907"/>
    </row>
    <row r="908" spans="1:40" x14ac:dyDescent="0.25">
      <c r="D908"/>
      <c r="E908"/>
      <c r="H908"/>
    </row>
    <row r="909" spans="1:40" x14ac:dyDescent="0.25">
      <c r="D909"/>
      <c r="E909"/>
      <c r="H909"/>
    </row>
    <row r="910" spans="1:40" x14ac:dyDescent="0.25">
      <c r="D910"/>
      <c r="E910"/>
      <c r="H910"/>
    </row>
    <row r="911" spans="1:40" x14ac:dyDescent="0.25">
      <c r="D911"/>
      <c r="E911"/>
      <c r="H911"/>
    </row>
    <row r="912" spans="1:40" x14ac:dyDescent="0.25">
      <c r="D912"/>
      <c r="E912"/>
      <c r="H912"/>
    </row>
    <row r="913" spans="4:8" x14ac:dyDescent="0.25">
      <c r="D913"/>
      <c r="E913"/>
      <c r="H913"/>
    </row>
    <row r="914" spans="4:8" x14ac:dyDescent="0.25">
      <c r="D914"/>
      <c r="E914"/>
      <c r="H914"/>
    </row>
    <row r="915" spans="4:8" x14ac:dyDescent="0.25">
      <c r="D915"/>
      <c r="E915"/>
      <c r="H915"/>
    </row>
    <row r="916" spans="4:8" x14ac:dyDescent="0.25">
      <c r="D916"/>
      <c r="E916"/>
      <c r="H916"/>
    </row>
    <row r="917" spans="4:8" x14ac:dyDescent="0.25">
      <c r="D917"/>
      <c r="E917"/>
      <c r="H917"/>
    </row>
    <row r="918" spans="4:8" x14ac:dyDescent="0.25">
      <c r="D918"/>
      <c r="E918"/>
      <c r="H918"/>
    </row>
    <row r="919" spans="4:8" x14ac:dyDescent="0.25">
      <c r="D919"/>
      <c r="E919"/>
      <c r="H919"/>
    </row>
    <row r="920" spans="4:8" x14ac:dyDescent="0.25">
      <c r="D920"/>
      <c r="E920"/>
      <c r="H920"/>
    </row>
    <row r="921" spans="4:8" x14ac:dyDescent="0.25">
      <c r="D921"/>
      <c r="E921"/>
      <c r="H921"/>
    </row>
    <row r="922" spans="4:8" ht="18.75" x14ac:dyDescent="0.3">
      <c r="D922"/>
      <c r="E922"/>
      <c r="H922"/>
    </row>
    <row r="923" spans="4:8" ht="15.75" x14ac:dyDescent="0.25">
      <c r="D923"/>
      <c r="E923"/>
      <c r="H923"/>
    </row>
    <row r="924" spans="4:8" x14ac:dyDescent="0.25">
      <c r="D924"/>
      <c r="E924"/>
      <c r="H924"/>
    </row>
    <row r="925" spans="4:8" x14ac:dyDescent="0.25">
      <c r="D925"/>
      <c r="E925"/>
      <c r="H925"/>
    </row>
    <row r="926" spans="4:8" x14ac:dyDescent="0.25">
      <c r="D926"/>
      <c r="E926"/>
      <c r="H926"/>
    </row>
    <row r="927" spans="4:8" x14ac:dyDescent="0.25">
      <c r="D927"/>
      <c r="E927"/>
      <c r="H927"/>
    </row>
    <row r="928" spans="4:8" x14ac:dyDescent="0.25">
      <c r="D928"/>
      <c r="E928"/>
      <c r="H928"/>
    </row>
    <row r="929" spans="1:40" x14ac:dyDescent="0.25">
      <c r="D929"/>
      <c r="E929"/>
      <c r="H929"/>
    </row>
    <row r="930" spans="1:40" x14ac:dyDescent="0.25">
      <c r="D930"/>
      <c r="E930"/>
      <c r="H930"/>
    </row>
    <row r="931" spans="1:40" x14ac:dyDescent="0.25">
      <c r="D931"/>
      <c r="E931"/>
      <c r="H931"/>
    </row>
    <row r="932" spans="1:40" x14ac:dyDescent="0.25">
      <c r="D932"/>
      <c r="E932"/>
      <c r="H932"/>
    </row>
    <row r="933" spans="1:40" x14ac:dyDescent="0.25">
      <c r="D933"/>
      <c r="E933"/>
      <c r="H933"/>
    </row>
    <row r="934" spans="1:40" x14ac:dyDescent="0.25">
      <c r="D934"/>
      <c r="E934"/>
      <c r="H934"/>
    </row>
    <row r="935" spans="1:40" x14ac:dyDescent="0.25">
      <c r="D935"/>
      <c r="E935"/>
      <c r="H935"/>
    </row>
    <row r="936" spans="1:40" x14ac:dyDescent="0.25">
      <c r="D936"/>
      <c r="E936"/>
      <c r="H936"/>
    </row>
    <row r="937" spans="1:40" x14ac:dyDescent="0.25">
      <c r="D937"/>
      <c r="E937"/>
      <c r="H937"/>
    </row>
    <row r="938" spans="1:40" x14ac:dyDescent="0.25">
      <c r="D938"/>
      <c r="E938"/>
      <c r="H938"/>
    </row>
    <row r="939" spans="1:40" s="128" customFormat="1" x14ac:dyDescent="0.25">
      <c r="A939"/>
      <c r="B939"/>
      <c r="C939"/>
      <c r="D939"/>
      <c r="E939"/>
      <c r="F939"/>
      <c r="G939"/>
      <c r="H939"/>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c r="AN939" s="8"/>
    </row>
    <row r="940" spans="1:40" x14ac:dyDescent="0.25">
      <c r="D940"/>
      <c r="E940"/>
      <c r="H940"/>
    </row>
    <row r="941" spans="1:40" x14ac:dyDescent="0.25">
      <c r="D941"/>
      <c r="E941"/>
      <c r="H941"/>
    </row>
    <row r="942" spans="1:40" x14ac:dyDescent="0.25">
      <c r="D942"/>
      <c r="E942"/>
      <c r="H942"/>
    </row>
    <row r="943" spans="1:40" x14ac:dyDescent="0.25">
      <c r="D943"/>
      <c r="E943"/>
      <c r="H943"/>
    </row>
    <row r="944" spans="1:40" x14ac:dyDescent="0.25">
      <c r="D944"/>
      <c r="E944"/>
      <c r="H944"/>
    </row>
    <row r="945" spans="1:40" x14ac:dyDescent="0.25">
      <c r="D945"/>
      <c r="E945"/>
      <c r="H945"/>
    </row>
    <row r="946" spans="1:40" x14ac:dyDescent="0.25">
      <c r="D946"/>
      <c r="E946"/>
      <c r="H946"/>
    </row>
    <row r="947" spans="1:40" x14ac:dyDescent="0.25">
      <c r="D947"/>
      <c r="E947"/>
      <c r="H947"/>
    </row>
    <row r="948" spans="1:40" x14ac:dyDescent="0.25">
      <c r="D948"/>
      <c r="E948"/>
      <c r="H948"/>
    </row>
    <row r="949" spans="1:40" x14ac:dyDescent="0.25">
      <c r="D949"/>
      <c r="E949"/>
      <c r="H949"/>
    </row>
    <row r="950" spans="1:40" x14ac:dyDescent="0.25">
      <c r="D950"/>
      <c r="E950"/>
      <c r="H950"/>
    </row>
    <row r="951" spans="1:40" x14ac:dyDescent="0.25">
      <c r="D951"/>
      <c r="E951"/>
      <c r="H951"/>
    </row>
    <row r="952" spans="1:40" s="128" customFormat="1" x14ac:dyDescent="0.25">
      <c r="A952"/>
      <c r="B952"/>
      <c r="C952"/>
      <c r="D952"/>
      <c r="E952"/>
      <c r="F952"/>
      <c r="G952"/>
      <c r="H952"/>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c r="AN952" s="8"/>
    </row>
    <row r="953" spans="1:40" x14ac:dyDescent="0.25">
      <c r="D953"/>
      <c r="E953"/>
      <c r="H953"/>
    </row>
    <row r="954" spans="1:40" x14ac:dyDescent="0.25">
      <c r="D954"/>
      <c r="E954"/>
      <c r="H954"/>
    </row>
    <row r="955" spans="1:40" x14ac:dyDescent="0.25">
      <c r="D955"/>
      <c r="E955"/>
      <c r="H955"/>
    </row>
    <row r="956" spans="1:40" x14ac:dyDescent="0.25">
      <c r="D956"/>
      <c r="E956"/>
      <c r="H956"/>
    </row>
    <row r="957" spans="1:40" x14ac:dyDescent="0.25">
      <c r="D957"/>
      <c r="E957"/>
      <c r="H957"/>
    </row>
    <row r="958" spans="1:40" ht="18.75" x14ac:dyDescent="0.3">
      <c r="D958"/>
      <c r="E958"/>
      <c r="H958"/>
    </row>
    <row r="959" spans="1:40" ht="15.75" x14ac:dyDescent="0.25">
      <c r="D959"/>
      <c r="E959"/>
      <c r="H959"/>
    </row>
    <row r="960" spans="1:40" x14ac:dyDescent="0.25">
      <c r="D960"/>
      <c r="E960"/>
      <c r="H960"/>
    </row>
    <row r="961" spans="1:40" x14ac:dyDescent="0.25">
      <c r="D961"/>
      <c r="E961"/>
      <c r="H961"/>
    </row>
    <row r="962" spans="1:40" s="128" customFormat="1" x14ac:dyDescent="0.25">
      <c r="A962"/>
      <c r="B962"/>
      <c r="C962"/>
      <c r="D962"/>
      <c r="E962"/>
      <c r="F962"/>
      <c r="G962"/>
      <c r="H962"/>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c r="AN962" s="8"/>
    </row>
    <row r="963" spans="1:40" x14ac:dyDescent="0.25">
      <c r="D963"/>
      <c r="E963"/>
      <c r="H963"/>
    </row>
    <row r="964" spans="1:40" x14ac:dyDescent="0.25">
      <c r="D964"/>
      <c r="E964"/>
      <c r="H964"/>
    </row>
    <row r="965" spans="1:40" x14ac:dyDescent="0.25">
      <c r="D965"/>
      <c r="E965"/>
      <c r="H965"/>
    </row>
    <row r="966" spans="1:40" x14ac:dyDescent="0.25">
      <c r="D966"/>
      <c r="E966"/>
      <c r="H966"/>
    </row>
    <row r="967" spans="1:40" x14ac:dyDescent="0.25">
      <c r="D967"/>
      <c r="E967"/>
      <c r="H967"/>
    </row>
    <row r="968" spans="1:40" x14ac:dyDescent="0.25">
      <c r="D968"/>
      <c r="E968"/>
      <c r="H968"/>
    </row>
    <row r="969" spans="1:40" x14ac:dyDescent="0.25">
      <c r="D969"/>
      <c r="E969"/>
      <c r="H969"/>
    </row>
    <row r="970" spans="1:40" x14ac:dyDescent="0.25">
      <c r="D970"/>
      <c r="E970"/>
      <c r="H970"/>
    </row>
    <row r="971" spans="1:40" x14ac:dyDescent="0.25">
      <c r="D971"/>
      <c r="E971"/>
      <c r="H971"/>
    </row>
    <row r="972" spans="1:40" x14ac:dyDescent="0.25">
      <c r="D972"/>
      <c r="E972"/>
      <c r="H972"/>
    </row>
    <row r="973" spans="1:40" x14ac:dyDescent="0.25">
      <c r="D973"/>
      <c r="E973"/>
      <c r="H973"/>
    </row>
    <row r="974" spans="1:40" x14ac:dyDescent="0.25">
      <c r="D974"/>
      <c r="E974"/>
      <c r="H974"/>
    </row>
    <row r="975" spans="1:40" x14ac:dyDescent="0.25">
      <c r="D975"/>
      <c r="E975"/>
      <c r="H975"/>
    </row>
    <row r="976" spans="1:40" x14ac:dyDescent="0.25">
      <c r="D976"/>
      <c r="E976"/>
      <c r="H976"/>
    </row>
    <row r="977" spans="1:40" s="128" customFormat="1" x14ac:dyDescent="0.25">
      <c r="A977"/>
      <c r="B977"/>
      <c r="C977"/>
      <c r="D977"/>
      <c r="E977"/>
      <c r="F977"/>
      <c r="G977"/>
      <c r="H977"/>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c r="AN977" s="8"/>
    </row>
    <row r="978" spans="1:40" x14ac:dyDescent="0.25">
      <c r="D978"/>
      <c r="E978"/>
      <c r="H978"/>
    </row>
    <row r="979" spans="1:40" x14ac:dyDescent="0.25">
      <c r="D979"/>
      <c r="E979"/>
      <c r="H979"/>
    </row>
    <row r="980" spans="1:40" x14ac:dyDescent="0.25">
      <c r="D980"/>
      <c r="E980"/>
      <c r="H980"/>
    </row>
    <row r="981" spans="1:40" x14ac:dyDescent="0.25">
      <c r="D981"/>
      <c r="E981"/>
      <c r="H981"/>
    </row>
    <row r="982" spans="1:40" x14ac:dyDescent="0.25">
      <c r="D982"/>
      <c r="E982"/>
      <c r="H982"/>
    </row>
    <row r="983" spans="1:40" x14ac:dyDescent="0.25">
      <c r="D983"/>
      <c r="E983"/>
      <c r="H983"/>
    </row>
    <row r="984" spans="1:40" x14ac:dyDescent="0.25">
      <c r="D984"/>
      <c r="E984"/>
      <c r="H984"/>
    </row>
    <row r="985" spans="1:40" x14ac:dyDescent="0.25">
      <c r="D985"/>
      <c r="E985"/>
      <c r="H985"/>
    </row>
    <row r="986" spans="1:40" x14ac:dyDescent="0.25">
      <c r="D986"/>
      <c r="E986"/>
      <c r="H986"/>
    </row>
    <row r="987" spans="1:40" x14ac:dyDescent="0.25">
      <c r="D987"/>
      <c r="E987"/>
      <c r="H987"/>
    </row>
    <row r="988" spans="1:40" x14ac:dyDescent="0.25">
      <c r="D988"/>
      <c r="E988"/>
      <c r="H988"/>
    </row>
    <row r="989" spans="1:40" x14ac:dyDescent="0.25">
      <c r="D989"/>
      <c r="E989"/>
      <c r="H989"/>
    </row>
    <row r="990" spans="1:40" x14ac:dyDescent="0.25">
      <c r="D990"/>
      <c r="E990"/>
      <c r="H990"/>
    </row>
    <row r="991" spans="1:40" x14ac:dyDescent="0.25">
      <c r="D991"/>
      <c r="E991"/>
      <c r="H991"/>
    </row>
    <row r="992" spans="1:40" x14ac:dyDescent="0.25">
      <c r="D992"/>
      <c r="E992"/>
      <c r="H992"/>
    </row>
    <row r="993" spans="1:40" x14ac:dyDescent="0.25">
      <c r="D993"/>
      <c r="E993"/>
      <c r="H993"/>
    </row>
    <row r="994" spans="1:40" x14ac:dyDescent="0.25">
      <c r="D994"/>
      <c r="E994"/>
      <c r="H994"/>
    </row>
    <row r="995" spans="1:40" x14ac:dyDescent="0.25">
      <c r="D995"/>
      <c r="E995"/>
      <c r="H995"/>
    </row>
    <row r="996" spans="1:40" ht="18.75" x14ac:dyDescent="0.3">
      <c r="D996"/>
      <c r="E996"/>
      <c r="H996"/>
    </row>
    <row r="997" spans="1:40" ht="15.75" x14ac:dyDescent="0.25">
      <c r="D997"/>
      <c r="E997"/>
      <c r="H997"/>
    </row>
    <row r="998" spans="1:40" s="128" customFormat="1" x14ac:dyDescent="0.25">
      <c r="A998"/>
      <c r="B998"/>
      <c r="C998"/>
      <c r="D998"/>
      <c r="E998"/>
      <c r="F998"/>
      <c r="G998"/>
      <c r="H99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c r="AN998" s="8"/>
    </row>
    <row r="999" spans="1:40" x14ac:dyDescent="0.25">
      <c r="D999"/>
      <c r="E999"/>
      <c r="H999"/>
    </row>
    <row r="1000" spans="1:40" x14ac:dyDescent="0.25">
      <c r="D1000"/>
      <c r="E1000"/>
      <c r="H1000"/>
    </row>
    <row r="1001" spans="1:40" x14ac:dyDescent="0.25">
      <c r="D1001"/>
      <c r="E1001"/>
      <c r="H1001"/>
    </row>
    <row r="1002" spans="1:40" x14ac:dyDescent="0.25">
      <c r="D1002"/>
      <c r="E1002"/>
      <c r="H1002"/>
    </row>
    <row r="1003" spans="1:40" x14ac:dyDescent="0.25">
      <c r="D1003"/>
      <c r="E1003"/>
      <c r="H1003"/>
    </row>
    <row r="1004" spans="1:40" x14ac:dyDescent="0.25">
      <c r="D1004"/>
      <c r="E1004"/>
      <c r="H1004"/>
    </row>
    <row r="1005" spans="1:40" x14ac:dyDescent="0.25">
      <c r="D1005"/>
      <c r="E1005"/>
      <c r="H1005"/>
    </row>
    <row r="1006" spans="1:40" x14ac:dyDescent="0.25">
      <c r="D1006"/>
      <c r="E1006"/>
      <c r="H1006"/>
    </row>
    <row r="1007" spans="1:40" x14ac:dyDescent="0.25">
      <c r="D1007"/>
      <c r="E1007"/>
      <c r="H1007"/>
    </row>
    <row r="1008" spans="1:40" x14ac:dyDescent="0.25">
      <c r="D1008"/>
      <c r="E1008"/>
      <c r="H1008"/>
    </row>
    <row r="1009" spans="1:40" x14ac:dyDescent="0.25">
      <c r="D1009"/>
      <c r="E1009"/>
      <c r="H1009"/>
    </row>
    <row r="1010" spans="1:40" x14ac:dyDescent="0.25">
      <c r="D1010"/>
      <c r="E1010"/>
      <c r="H1010"/>
    </row>
    <row r="1011" spans="1:40" x14ac:dyDescent="0.25">
      <c r="D1011"/>
      <c r="E1011"/>
      <c r="H1011"/>
    </row>
    <row r="1012" spans="1:40" s="128" customFormat="1" x14ac:dyDescent="0.25">
      <c r="A1012"/>
      <c r="B1012"/>
      <c r="C1012"/>
      <c r="D1012"/>
      <c r="E1012"/>
      <c r="F1012"/>
      <c r="G1012"/>
      <c r="H1012"/>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row>
    <row r="1013" spans="1:40" x14ac:dyDescent="0.25">
      <c r="D1013"/>
      <c r="E1013"/>
      <c r="H1013"/>
    </row>
    <row r="1014" spans="1:40" x14ac:dyDescent="0.25">
      <c r="D1014"/>
      <c r="E1014"/>
      <c r="H1014"/>
    </row>
    <row r="1015" spans="1:40" x14ac:dyDescent="0.25">
      <c r="D1015"/>
      <c r="E1015"/>
      <c r="H1015"/>
    </row>
    <row r="1016" spans="1:40" x14ac:dyDescent="0.25">
      <c r="D1016"/>
      <c r="E1016"/>
      <c r="H1016"/>
    </row>
    <row r="1017" spans="1:40" x14ac:dyDescent="0.25">
      <c r="D1017"/>
      <c r="E1017"/>
      <c r="H1017"/>
    </row>
    <row r="1018" spans="1:40" x14ac:dyDescent="0.25">
      <c r="D1018"/>
      <c r="E1018"/>
      <c r="H1018"/>
    </row>
    <row r="1019" spans="1:40" x14ac:dyDescent="0.25">
      <c r="D1019"/>
      <c r="E1019"/>
      <c r="H1019"/>
    </row>
    <row r="1020" spans="1:40" x14ac:dyDescent="0.25">
      <c r="D1020"/>
      <c r="E1020"/>
      <c r="H1020"/>
    </row>
    <row r="1021" spans="1:40" x14ac:dyDescent="0.25">
      <c r="D1021"/>
      <c r="E1021"/>
      <c r="H1021"/>
    </row>
    <row r="1022" spans="1:40" x14ac:dyDescent="0.25">
      <c r="D1022"/>
      <c r="E1022"/>
      <c r="H1022"/>
    </row>
    <row r="1023" spans="1:40" x14ac:dyDescent="0.25">
      <c r="D1023"/>
      <c r="E1023"/>
      <c r="H1023"/>
    </row>
    <row r="1024" spans="1:40" x14ac:dyDescent="0.25">
      <c r="D1024"/>
      <c r="E1024"/>
      <c r="H1024"/>
    </row>
    <row r="1025" spans="1:40" x14ac:dyDescent="0.25">
      <c r="D1025"/>
      <c r="E1025"/>
      <c r="H1025"/>
    </row>
    <row r="1026" spans="1:40" x14ac:dyDescent="0.25">
      <c r="D1026"/>
      <c r="E1026"/>
      <c r="H1026"/>
    </row>
    <row r="1027" spans="1:40" x14ac:dyDescent="0.25">
      <c r="D1027"/>
      <c r="E1027"/>
      <c r="H1027"/>
    </row>
    <row r="1028" spans="1:40" s="128" customFormat="1" x14ac:dyDescent="0.25">
      <c r="A1028"/>
      <c r="B1028"/>
      <c r="C1028"/>
      <c r="D1028"/>
      <c r="E1028"/>
      <c r="F1028"/>
      <c r="G1028"/>
      <c r="H102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c r="AN1028" s="8"/>
    </row>
    <row r="1029" spans="1:40" x14ac:dyDescent="0.25">
      <c r="D1029"/>
      <c r="E1029"/>
      <c r="H1029"/>
    </row>
    <row r="1030" spans="1:40" x14ac:dyDescent="0.25">
      <c r="D1030"/>
      <c r="E1030"/>
      <c r="H1030"/>
    </row>
    <row r="1031" spans="1:40" ht="18.75" x14ac:dyDescent="0.3">
      <c r="D1031"/>
      <c r="E1031"/>
      <c r="H1031"/>
    </row>
    <row r="1032" spans="1:40" ht="15.75" x14ac:dyDescent="0.25">
      <c r="D1032"/>
      <c r="E1032"/>
      <c r="H1032"/>
    </row>
    <row r="1033" spans="1:40" x14ac:dyDescent="0.25">
      <c r="D1033"/>
      <c r="E1033"/>
      <c r="H1033"/>
    </row>
    <row r="1034" spans="1:40" x14ac:dyDescent="0.25">
      <c r="D1034"/>
      <c r="E1034"/>
      <c r="H1034"/>
    </row>
    <row r="1035" spans="1:40" x14ac:dyDescent="0.25">
      <c r="D1035"/>
      <c r="E1035"/>
      <c r="H1035"/>
    </row>
    <row r="1036" spans="1:40" x14ac:dyDescent="0.25">
      <c r="D1036"/>
      <c r="E1036"/>
      <c r="H1036"/>
    </row>
    <row r="1037" spans="1:40" x14ac:dyDescent="0.25">
      <c r="D1037"/>
      <c r="E1037"/>
      <c r="H1037"/>
    </row>
    <row r="1038" spans="1:40" x14ac:dyDescent="0.25">
      <c r="D1038"/>
      <c r="E1038"/>
      <c r="H1038"/>
    </row>
    <row r="1039" spans="1:40" x14ac:dyDescent="0.25">
      <c r="D1039"/>
      <c r="E1039"/>
      <c r="H1039"/>
    </row>
    <row r="1040" spans="1:40" x14ac:dyDescent="0.25">
      <c r="D1040"/>
      <c r="E1040"/>
      <c r="H1040"/>
    </row>
    <row r="1041" spans="1:40" x14ac:dyDescent="0.25">
      <c r="D1041"/>
      <c r="E1041"/>
      <c r="H1041"/>
    </row>
    <row r="1042" spans="1:40" x14ac:dyDescent="0.25">
      <c r="D1042"/>
      <c r="E1042"/>
      <c r="H1042"/>
    </row>
    <row r="1043" spans="1:40" x14ac:dyDescent="0.25">
      <c r="D1043"/>
      <c r="E1043"/>
      <c r="H1043"/>
    </row>
    <row r="1044" spans="1:40" x14ac:dyDescent="0.25">
      <c r="D1044"/>
      <c r="E1044"/>
      <c r="H1044"/>
    </row>
    <row r="1045" spans="1:40" x14ac:dyDescent="0.25">
      <c r="D1045"/>
      <c r="E1045"/>
      <c r="H1045"/>
    </row>
    <row r="1046" spans="1:40" x14ac:dyDescent="0.25">
      <c r="D1046"/>
      <c r="E1046"/>
      <c r="H1046"/>
    </row>
    <row r="1047" spans="1:40" s="128" customFormat="1" x14ac:dyDescent="0.25">
      <c r="A1047"/>
      <c r="B1047"/>
      <c r="C1047"/>
      <c r="D1047"/>
      <c r="E1047"/>
      <c r="F1047"/>
      <c r="G1047"/>
      <c r="H1047"/>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c r="AH1047" s="8"/>
      <c r="AI1047" s="8"/>
      <c r="AJ1047" s="8"/>
      <c r="AK1047" s="8"/>
      <c r="AL1047" s="8"/>
      <c r="AM1047" s="8"/>
      <c r="AN1047" s="8"/>
    </row>
    <row r="1048" spans="1:40" x14ac:dyDescent="0.25">
      <c r="D1048"/>
      <c r="E1048"/>
      <c r="H1048"/>
    </row>
    <row r="1049" spans="1:40" x14ac:dyDescent="0.25">
      <c r="D1049"/>
      <c r="E1049"/>
      <c r="H1049"/>
    </row>
    <row r="1050" spans="1:40" x14ac:dyDescent="0.25">
      <c r="D1050"/>
      <c r="E1050"/>
      <c r="H1050"/>
    </row>
    <row r="1051" spans="1:40" x14ac:dyDescent="0.25">
      <c r="D1051"/>
      <c r="E1051"/>
      <c r="H1051"/>
    </row>
    <row r="1052" spans="1:40" x14ac:dyDescent="0.25">
      <c r="D1052"/>
      <c r="E1052"/>
      <c r="H1052"/>
    </row>
    <row r="1053" spans="1:40" x14ac:dyDescent="0.25">
      <c r="D1053"/>
      <c r="E1053"/>
      <c r="H1053"/>
    </row>
    <row r="1054" spans="1:40" x14ac:dyDescent="0.25">
      <c r="D1054"/>
      <c r="E1054"/>
      <c r="H1054"/>
    </row>
    <row r="1055" spans="1:40" x14ac:dyDescent="0.25">
      <c r="D1055"/>
      <c r="E1055"/>
      <c r="H1055"/>
    </row>
    <row r="1056" spans="1:40" x14ac:dyDescent="0.25">
      <c r="D1056"/>
      <c r="E1056"/>
      <c r="H1056"/>
    </row>
    <row r="1057" spans="4:8" x14ac:dyDescent="0.25">
      <c r="D1057"/>
      <c r="E1057"/>
      <c r="H1057"/>
    </row>
    <row r="1058" spans="4:8" x14ac:dyDescent="0.25">
      <c r="D1058"/>
      <c r="E1058"/>
      <c r="H1058"/>
    </row>
    <row r="1059" spans="4:8" x14ac:dyDescent="0.25">
      <c r="D1059"/>
      <c r="E1059"/>
      <c r="H1059"/>
    </row>
    <row r="1060" spans="4:8" x14ac:dyDescent="0.25">
      <c r="D1060"/>
      <c r="E1060"/>
      <c r="H1060"/>
    </row>
    <row r="1061" spans="4:8" x14ac:dyDescent="0.25">
      <c r="D1061"/>
      <c r="E1061"/>
      <c r="H1061"/>
    </row>
    <row r="1062" spans="4:8" x14ac:dyDescent="0.25">
      <c r="D1062"/>
      <c r="E1062"/>
      <c r="H1062"/>
    </row>
    <row r="1063" spans="4:8" x14ac:dyDescent="0.25">
      <c r="D1063"/>
      <c r="E1063"/>
      <c r="H1063"/>
    </row>
    <row r="1064" spans="4:8" x14ac:dyDescent="0.25">
      <c r="D1064"/>
      <c r="E1064"/>
      <c r="H1064"/>
    </row>
    <row r="1065" spans="4:8" x14ac:dyDescent="0.25">
      <c r="D1065"/>
      <c r="E1065"/>
      <c r="H1065"/>
    </row>
    <row r="1066" spans="4:8" x14ac:dyDescent="0.25">
      <c r="D1066"/>
      <c r="E1066"/>
      <c r="H1066"/>
    </row>
    <row r="1067" spans="4:8" x14ac:dyDescent="0.25">
      <c r="D1067"/>
      <c r="E1067"/>
      <c r="H1067"/>
    </row>
    <row r="1068" spans="4:8" x14ac:dyDescent="0.25">
      <c r="D1068"/>
      <c r="E1068"/>
      <c r="H1068"/>
    </row>
    <row r="1069" spans="4:8" x14ac:dyDescent="0.25">
      <c r="D1069"/>
      <c r="E1069"/>
      <c r="H1069"/>
    </row>
    <row r="1070" spans="4:8" x14ac:dyDescent="0.25">
      <c r="D1070"/>
      <c r="E1070"/>
      <c r="H1070"/>
    </row>
    <row r="1071" spans="4:8" x14ac:dyDescent="0.25">
      <c r="D1071"/>
      <c r="E1071"/>
      <c r="H1071"/>
    </row>
    <row r="1072" spans="4:8" ht="18.75" x14ac:dyDescent="0.3">
      <c r="D1072"/>
      <c r="E1072"/>
      <c r="H1072"/>
    </row>
    <row r="1073" spans="1:40" ht="15.75" x14ac:dyDescent="0.25">
      <c r="D1073"/>
      <c r="E1073"/>
      <c r="H1073"/>
    </row>
    <row r="1074" spans="1:40" x14ac:dyDescent="0.25">
      <c r="D1074"/>
      <c r="E1074"/>
      <c r="H1074"/>
    </row>
    <row r="1075" spans="1:40" s="128" customFormat="1" x14ac:dyDescent="0.25">
      <c r="A1075"/>
      <c r="B1075"/>
      <c r="C1075"/>
      <c r="D1075"/>
      <c r="E1075"/>
      <c r="F1075"/>
      <c r="G1075"/>
      <c r="H1075"/>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c r="AH1075" s="8"/>
      <c r="AI1075" s="8"/>
      <c r="AJ1075" s="8"/>
      <c r="AK1075" s="8"/>
      <c r="AL1075" s="8"/>
      <c r="AM1075" s="8"/>
      <c r="AN1075" s="8"/>
    </row>
    <row r="1076" spans="1:40" x14ac:dyDescent="0.25">
      <c r="D1076"/>
      <c r="E1076"/>
      <c r="H1076"/>
    </row>
    <row r="1077" spans="1:40" x14ac:dyDescent="0.25">
      <c r="D1077"/>
      <c r="E1077"/>
      <c r="H1077"/>
    </row>
    <row r="1078" spans="1:40" x14ac:dyDescent="0.25">
      <c r="D1078"/>
      <c r="E1078"/>
      <c r="H1078"/>
    </row>
    <row r="1079" spans="1:40" x14ac:dyDescent="0.25">
      <c r="D1079"/>
      <c r="E1079"/>
      <c r="H1079"/>
    </row>
    <row r="1080" spans="1:40" x14ac:dyDescent="0.25">
      <c r="D1080"/>
      <c r="E1080"/>
      <c r="H1080"/>
    </row>
    <row r="1081" spans="1:40" x14ac:dyDescent="0.25">
      <c r="D1081"/>
      <c r="E1081"/>
      <c r="H1081"/>
    </row>
    <row r="1082" spans="1:40" x14ac:dyDescent="0.25">
      <c r="D1082"/>
      <c r="E1082"/>
      <c r="H1082"/>
    </row>
    <row r="1083" spans="1:40" x14ac:dyDescent="0.25">
      <c r="D1083"/>
      <c r="E1083"/>
      <c r="H1083"/>
    </row>
    <row r="1084" spans="1:40" x14ac:dyDescent="0.25">
      <c r="D1084"/>
      <c r="E1084"/>
      <c r="H1084"/>
    </row>
    <row r="1085" spans="1:40" x14ac:dyDescent="0.25">
      <c r="D1085"/>
      <c r="E1085"/>
      <c r="H1085"/>
    </row>
    <row r="1086" spans="1:40" x14ac:dyDescent="0.25">
      <c r="D1086"/>
      <c r="E1086"/>
      <c r="H1086"/>
    </row>
    <row r="1087" spans="1:40" x14ac:dyDescent="0.25">
      <c r="D1087"/>
      <c r="E1087"/>
      <c r="H1087"/>
    </row>
    <row r="1088" spans="1:40" x14ac:dyDescent="0.25">
      <c r="D1088"/>
      <c r="E1088"/>
      <c r="H1088"/>
    </row>
    <row r="1089" spans="4:8" x14ac:dyDescent="0.25">
      <c r="D1089"/>
      <c r="E1089"/>
      <c r="H1089"/>
    </row>
    <row r="1090" spans="4:8" x14ac:dyDescent="0.25">
      <c r="D1090"/>
      <c r="E1090"/>
      <c r="H1090"/>
    </row>
    <row r="1091" spans="4:8" x14ac:dyDescent="0.25">
      <c r="D1091"/>
      <c r="E1091"/>
      <c r="H1091"/>
    </row>
    <row r="1092" spans="4:8" x14ac:dyDescent="0.25">
      <c r="D1092"/>
      <c r="E1092"/>
      <c r="H1092"/>
    </row>
    <row r="1093" spans="4:8" x14ac:dyDescent="0.25">
      <c r="D1093"/>
      <c r="E1093"/>
      <c r="H1093"/>
    </row>
    <row r="1094" spans="4:8" x14ac:dyDescent="0.25">
      <c r="D1094"/>
      <c r="E1094"/>
      <c r="H1094"/>
    </row>
    <row r="1095" spans="4:8" x14ac:dyDescent="0.25">
      <c r="D1095"/>
      <c r="E1095"/>
      <c r="H1095"/>
    </row>
    <row r="1096" spans="4:8" x14ac:dyDescent="0.25">
      <c r="D1096"/>
      <c r="E1096"/>
      <c r="H1096"/>
    </row>
    <row r="1097" spans="4:8" x14ac:dyDescent="0.25">
      <c r="D1097"/>
      <c r="E1097"/>
      <c r="H1097"/>
    </row>
    <row r="1098" spans="4:8" x14ac:dyDescent="0.25">
      <c r="D1098"/>
      <c r="E1098"/>
      <c r="H1098"/>
    </row>
    <row r="1099" spans="4:8" x14ac:dyDescent="0.25">
      <c r="D1099"/>
      <c r="E1099"/>
      <c r="H1099"/>
    </row>
    <row r="1100" spans="4:8" x14ac:dyDescent="0.25">
      <c r="D1100"/>
      <c r="E1100"/>
      <c r="H1100"/>
    </row>
    <row r="1101" spans="4:8" x14ac:dyDescent="0.25">
      <c r="D1101"/>
      <c r="E1101"/>
      <c r="H1101"/>
    </row>
    <row r="1102" spans="4:8" x14ac:dyDescent="0.25">
      <c r="D1102"/>
      <c r="E1102"/>
      <c r="H1102"/>
    </row>
    <row r="1103" spans="4:8" x14ac:dyDescent="0.25">
      <c r="D1103"/>
      <c r="E1103"/>
      <c r="H1103"/>
    </row>
    <row r="1104" spans="4:8" x14ac:dyDescent="0.25">
      <c r="D1104"/>
      <c r="E1104"/>
      <c r="H1104"/>
    </row>
    <row r="1105" spans="4:8" x14ac:dyDescent="0.25">
      <c r="D1105"/>
      <c r="E1105"/>
      <c r="H1105"/>
    </row>
    <row r="1106" spans="4:8" x14ac:dyDescent="0.25">
      <c r="D1106"/>
      <c r="E1106"/>
      <c r="H1106"/>
    </row>
    <row r="1107" spans="4:8" x14ac:dyDescent="0.25">
      <c r="D1107"/>
      <c r="E1107"/>
      <c r="H1107"/>
    </row>
    <row r="1108" spans="4:8" x14ac:dyDescent="0.25">
      <c r="D1108"/>
      <c r="E1108"/>
      <c r="H1108"/>
    </row>
    <row r="1109" spans="4:8" x14ac:dyDescent="0.25">
      <c r="D1109"/>
      <c r="E1109"/>
      <c r="H1109"/>
    </row>
    <row r="1110" spans="4:8" x14ac:dyDescent="0.25">
      <c r="D1110"/>
      <c r="E1110"/>
      <c r="H1110"/>
    </row>
    <row r="1111" spans="4:8" x14ac:dyDescent="0.25">
      <c r="D1111"/>
      <c r="E1111"/>
      <c r="H1111"/>
    </row>
    <row r="1112" spans="4:8" x14ac:dyDescent="0.25">
      <c r="D1112"/>
      <c r="E1112"/>
      <c r="H1112"/>
    </row>
    <row r="1113" spans="4:8" x14ac:dyDescent="0.25">
      <c r="D1113"/>
      <c r="E1113"/>
      <c r="H1113"/>
    </row>
    <row r="1114" spans="4:8" x14ac:dyDescent="0.25">
      <c r="D1114"/>
      <c r="E1114"/>
      <c r="H1114"/>
    </row>
    <row r="1115" spans="4:8" x14ac:dyDescent="0.25">
      <c r="D1115"/>
      <c r="E1115"/>
      <c r="H1115"/>
    </row>
    <row r="1116" spans="4:8" x14ac:dyDescent="0.25">
      <c r="D1116"/>
      <c r="E1116"/>
      <c r="H1116"/>
    </row>
    <row r="1117" spans="4:8" x14ac:dyDescent="0.25">
      <c r="D1117"/>
      <c r="E1117"/>
      <c r="H1117"/>
    </row>
    <row r="1118" spans="4:8" x14ac:dyDescent="0.25">
      <c r="D1118"/>
      <c r="E1118"/>
      <c r="H1118"/>
    </row>
    <row r="1119" spans="4:8" ht="18.75" x14ac:dyDescent="0.3">
      <c r="D1119"/>
      <c r="E1119"/>
      <c r="H1119"/>
    </row>
    <row r="1120" spans="4:8" ht="15.75" x14ac:dyDescent="0.25">
      <c r="D1120"/>
      <c r="E1120"/>
      <c r="H1120"/>
    </row>
    <row r="1121" spans="4:8" x14ac:dyDescent="0.25">
      <c r="D1121"/>
      <c r="E1121"/>
      <c r="H1121"/>
    </row>
    <row r="1122" spans="4:8" x14ac:dyDescent="0.25">
      <c r="D1122"/>
      <c r="E1122"/>
      <c r="H1122"/>
    </row>
    <row r="1123" spans="4:8" x14ac:dyDescent="0.25">
      <c r="D1123"/>
      <c r="E1123"/>
      <c r="H1123"/>
    </row>
    <row r="1124" spans="4:8" x14ac:dyDescent="0.25">
      <c r="D1124"/>
      <c r="E1124"/>
      <c r="H1124"/>
    </row>
    <row r="1125" spans="4:8" x14ac:dyDescent="0.25">
      <c r="D1125"/>
      <c r="E1125"/>
      <c r="H1125"/>
    </row>
    <row r="1126" spans="4:8" x14ac:dyDescent="0.25">
      <c r="D1126"/>
      <c r="E1126"/>
      <c r="H1126"/>
    </row>
    <row r="1127" spans="4:8" x14ac:dyDescent="0.25">
      <c r="D1127"/>
      <c r="E1127"/>
      <c r="H1127"/>
    </row>
    <row r="1128" spans="4:8" x14ac:dyDescent="0.25">
      <c r="D1128"/>
      <c r="E1128"/>
      <c r="H1128"/>
    </row>
    <row r="1129" spans="4:8" x14ac:dyDescent="0.25">
      <c r="D1129"/>
      <c r="E1129"/>
      <c r="H1129"/>
    </row>
    <row r="1130" spans="4:8" x14ac:dyDescent="0.25">
      <c r="D1130"/>
      <c r="E1130"/>
      <c r="H1130"/>
    </row>
    <row r="1131" spans="4:8" x14ac:dyDescent="0.25">
      <c r="D1131"/>
      <c r="E1131"/>
      <c r="H1131"/>
    </row>
    <row r="1132" spans="4:8" x14ac:dyDescent="0.25">
      <c r="D1132"/>
      <c r="E1132"/>
      <c r="H1132"/>
    </row>
    <row r="1133" spans="4:8" x14ac:dyDescent="0.25">
      <c r="D1133"/>
      <c r="E1133"/>
      <c r="H1133"/>
    </row>
    <row r="1134" spans="4:8" x14ac:dyDescent="0.25">
      <c r="D1134"/>
      <c r="E1134"/>
      <c r="H1134"/>
    </row>
    <row r="1135" spans="4:8" x14ac:dyDescent="0.25">
      <c r="D1135"/>
      <c r="E1135"/>
      <c r="H1135"/>
    </row>
    <row r="1136" spans="4:8" x14ac:dyDescent="0.25">
      <c r="D1136"/>
      <c r="E1136"/>
      <c r="H1136"/>
    </row>
    <row r="1137" spans="4:8" x14ac:dyDescent="0.25">
      <c r="D1137"/>
      <c r="E1137"/>
      <c r="H1137"/>
    </row>
    <row r="1138" spans="4:8" x14ac:dyDescent="0.25">
      <c r="D1138"/>
      <c r="E1138"/>
      <c r="H1138"/>
    </row>
    <row r="1139" spans="4:8" x14ac:dyDescent="0.25">
      <c r="D1139"/>
      <c r="E1139"/>
      <c r="H1139"/>
    </row>
    <row r="1140" spans="4:8" x14ac:dyDescent="0.25">
      <c r="D1140"/>
      <c r="E1140"/>
      <c r="H1140"/>
    </row>
    <row r="1141" spans="4:8" x14ac:dyDescent="0.25">
      <c r="D1141"/>
      <c r="E1141"/>
      <c r="H1141"/>
    </row>
    <row r="1142" spans="4:8" x14ac:dyDescent="0.25">
      <c r="D1142"/>
      <c r="E1142"/>
      <c r="H1142"/>
    </row>
    <row r="1143" spans="4:8" x14ac:dyDescent="0.25">
      <c r="D1143"/>
      <c r="E1143"/>
      <c r="H1143"/>
    </row>
    <row r="1144" spans="4:8" x14ac:dyDescent="0.25">
      <c r="D1144"/>
      <c r="E1144"/>
      <c r="H1144"/>
    </row>
    <row r="1145" spans="4:8" x14ac:dyDescent="0.25">
      <c r="D1145"/>
      <c r="E1145"/>
      <c r="H1145"/>
    </row>
    <row r="1146" spans="4:8" x14ac:dyDescent="0.25">
      <c r="D1146"/>
      <c r="E1146"/>
      <c r="H1146"/>
    </row>
    <row r="1147" spans="4:8" x14ac:dyDescent="0.25">
      <c r="D1147"/>
      <c r="E1147"/>
      <c r="H1147"/>
    </row>
    <row r="1148" spans="4:8" x14ac:dyDescent="0.25">
      <c r="D1148"/>
      <c r="E1148"/>
      <c r="H1148"/>
    </row>
    <row r="1149" spans="4:8" x14ac:dyDescent="0.25">
      <c r="D1149"/>
      <c r="E1149"/>
      <c r="H1149"/>
    </row>
    <row r="1150" spans="4:8" x14ac:dyDescent="0.25">
      <c r="D1150"/>
      <c r="E1150"/>
      <c r="H1150"/>
    </row>
    <row r="1151" spans="4:8" x14ac:dyDescent="0.25">
      <c r="D1151"/>
      <c r="E1151"/>
      <c r="H1151"/>
    </row>
    <row r="1152" spans="4:8" x14ac:dyDescent="0.25">
      <c r="D1152"/>
      <c r="E1152"/>
      <c r="H1152"/>
    </row>
    <row r="1153" spans="4:8" x14ac:dyDescent="0.25">
      <c r="D1153"/>
      <c r="E1153"/>
      <c r="H1153"/>
    </row>
    <row r="1154" spans="4:8" ht="18.75" x14ac:dyDescent="0.3">
      <c r="D1154"/>
      <c r="E1154"/>
      <c r="H1154"/>
    </row>
    <row r="1155" spans="4:8" ht="15.75" x14ac:dyDescent="0.25">
      <c r="D1155"/>
      <c r="E1155"/>
      <c r="H1155"/>
    </row>
    <row r="1156" spans="4:8" x14ac:dyDescent="0.25">
      <c r="D1156"/>
      <c r="E1156"/>
      <c r="H1156"/>
    </row>
    <row r="1157" spans="4:8" x14ac:dyDescent="0.25">
      <c r="D1157"/>
      <c r="E1157"/>
      <c r="H1157"/>
    </row>
    <row r="1158" spans="4:8" x14ac:dyDescent="0.25">
      <c r="D1158"/>
      <c r="E1158"/>
      <c r="H1158"/>
    </row>
    <row r="1159" spans="4:8" x14ac:dyDescent="0.25">
      <c r="D1159"/>
      <c r="E1159"/>
      <c r="H1159"/>
    </row>
    <row r="1160" spans="4:8" x14ac:dyDescent="0.25">
      <c r="D1160"/>
      <c r="E1160"/>
      <c r="H1160"/>
    </row>
    <row r="1161" spans="4:8" x14ac:dyDescent="0.25">
      <c r="D1161"/>
      <c r="E1161"/>
      <c r="H1161"/>
    </row>
    <row r="1162" spans="4:8" x14ac:dyDescent="0.25">
      <c r="D1162"/>
      <c r="E1162"/>
      <c r="H1162"/>
    </row>
    <row r="1163" spans="4:8" x14ac:dyDescent="0.25">
      <c r="D1163"/>
      <c r="E1163"/>
      <c r="H1163"/>
    </row>
    <row r="1164" spans="4:8" x14ac:dyDescent="0.25">
      <c r="D1164"/>
      <c r="E1164"/>
      <c r="H1164"/>
    </row>
    <row r="1165" spans="4:8" x14ac:dyDescent="0.25">
      <c r="D1165"/>
      <c r="E1165"/>
      <c r="H1165"/>
    </row>
    <row r="1166" spans="4:8" x14ac:dyDescent="0.25">
      <c r="D1166"/>
      <c r="E1166"/>
      <c r="H1166"/>
    </row>
    <row r="1167" spans="4:8" x14ac:dyDescent="0.25">
      <c r="D1167"/>
      <c r="E1167"/>
      <c r="H1167"/>
    </row>
    <row r="1168" spans="4:8" x14ac:dyDescent="0.25">
      <c r="D1168"/>
      <c r="E1168"/>
      <c r="H1168"/>
    </row>
    <row r="1169" spans="4:8" x14ac:dyDescent="0.25">
      <c r="D1169"/>
      <c r="E1169"/>
      <c r="H1169"/>
    </row>
    <row r="1170" spans="4:8" x14ac:dyDescent="0.25">
      <c r="D1170"/>
      <c r="E1170"/>
      <c r="H1170"/>
    </row>
    <row r="1171" spans="4:8" x14ac:dyDescent="0.25">
      <c r="D1171"/>
      <c r="E1171"/>
      <c r="H1171"/>
    </row>
    <row r="1172" spans="4:8" x14ac:dyDescent="0.25">
      <c r="D1172"/>
      <c r="E1172"/>
      <c r="H1172"/>
    </row>
    <row r="1173" spans="4:8" x14ac:dyDescent="0.25">
      <c r="D1173"/>
      <c r="E1173"/>
      <c r="H1173"/>
    </row>
    <row r="1174" spans="4:8" x14ac:dyDescent="0.25">
      <c r="D1174"/>
      <c r="E1174"/>
      <c r="H1174"/>
    </row>
    <row r="1175" spans="4:8" x14ac:dyDescent="0.25">
      <c r="D1175"/>
      <c r="E1175"/>
      <c r="H1175"/>
    </row>
    <row r="1176" spans="4:8" x14ac:dyDescent="0.25">
      <c r="D1176"/>
      <c r="E1176"/>
      <c r="H1176"/>
    </row>
    <row r="1177" spans="4:8" x14ac:dyDescent="0.25">
      <c r="D1177"/>
      <c r="E1177"/>
      <c r="H1177"/>
    </row>
    <row r="1178" spans="4:8" x14ac:dyDescent="0.25">
      <c r="D1178"/>
      <c r="E1178"/>
      <c r="H1178"/>
    </row>
    <row r="1179" spans="4:8" x14ac:dyDescent="0.25">
      <c r="D1179"/>
      <c r="E1179"/>
      <c r="H1179"/>
    </row>
    <row r="1180" spans="4:8" x14ac:dyDescent="0.25">
      <c r="D1180"/>
      <c r="E1180"/>
      <c r="H1180"/>
    </row>
    <row r="1181" spans="4:8" x14ac:dyDescent="0.25">
      <c r="D1181"/>
      <c r="E1181"/>
      <c r="H1181"/>
    </row>
    <row r="1182" spans="4:8" x14ac:dyDescent="0.25">
      <c r="D1182"/>
      <c r="E1182"/>
      <c r="H1182"/>
    </row>
    <row r="1183" spans="4:8" x14ac:dyDescent="0.25">
      <c r="D1183"/>
      <c r="E1183"/>
      <c r="H1183"/>
    </row>
    <row r="1184" spans="4:8" x14ac:dyDescent="0.25">
      <c r="D1184"/>
      <c r="E1184"/>
      <c r="H1184"/>
    </row>
    <row r="1185" spans="4:8" x14ac:dyDescent="0.25">
      <c r="D1185"/>
      <c r="E1185"/>
      <c r="H1185"/>
    </row>
    <row r="1186" spans="4:8" x14ac:dyDescent="0.25">
      <c r="D1186"/>
      <c r="E1186"/>
      <c r="H1186"/>
    </row>
    <row r="1187" spans="4:8" ht="18.75" x14ac:dyDescent="0.3">
      <c r="D1187"/>
      <c r="E1187"/>
      <c r="H1187"/>
    </row>
    <row r="1188" spans="4:8" ht="15.75" x14ac:dyDescent="0.25">
      <c r="D1188"/>
      <c r="E1188"/>
      <c r="H1188"/>
    </row>
    <row r="1189" spans="4:8" x14ac:dyDescent="0.25">
      <c r="D1189"/>
      <c r="E1189"/>
      <c r="H1189"/>
    </row>
    <row r="1190" spans="4:8" x14ac:dyDescent="0.25">
      <c r="D1190"/>
      <c r="E1190"/>
      <c r="H1190"/>
    </row>
    <row r="1191" spans="4:8" x14ac:dyDescent="0.25">
      <c r="D1191"/>
      <c r="E1191"/>
      <c r="H1191"/>
    </row>
    <row r="1192" spans="4:8" x14ac:dyDescent="0.25">
      <c r="D1192"/>
      <c r="E1192"/>
      <c r="H1192"/>
    </row>
    <row r="1193" spans="4:8" x14ac:dyDescent="0.25">
      <c r="D1193"/>
      <c r="E1193"/>
      <c r="H1193"/>
    </row>
    <row r="1194" spans="4:8" x14ac:dyDescent="0.25">
      <c r="D1194"/>
      <c r="E1194"/>
      <c r="H1194"/>
    </row>
    <row r="1195" spans="4:8" x14ac:dyDescent="0.25">
      <c r="D1195"/>
      <c r="E1195"/>
      <c r="H1195"/>
    </row>
    <row r="1196" spans="4:8" x14ac:dyDescent="0.25">
      <c r="D1196"/>
      <c r="E1196"/>
      <c r="H1196"/>
    </row>
    <row r="1197" spans="4:8" x14ac:dyDescent="0.25">
      <c r="D1197"/>
      <c r="E1197"/>
      <c r="H1197"/>
    </row>
    <row r="1198" spans="4:8" x14ac:dyDescent="0.25">
      <c r="D1198"/>
      <c r="E1198"/>
      <c r="H1198"/>
    </row>
    <row r="1199" spans="4:8" x14ac:dyDescent="0.25">
      <c r="D1199"/>
      <c r="E1199"/>
      <c r="H1199"/>
    </row>
    <row r="1200" spans="4:8" x14ac:dyDescent="0.25">
      <c r="D1200"/>
      <c r="E1200"/>
      <c r="H1200"/>
    </row>
    <row r="1201" spans="4:8" x14ac:dyDescent="0.25">
      <c r="D1201"/>
      <c r="E1201"/>
      <c r="H1201"/>
    </row>
    <row r="1202" spans="4:8" x14ac:dyDescent="0.25">
      <c r="D1202"/>
      <c r="E1202"/>
      <c r="H1202"/>
    </row>
    <row r="1203" spans="4:8" x14ac:dyDescent="0.25">
      <c r="D1203"/>
      <c r="E1203"/>
      <c r="H1203"/>
    </row>
    <row r="1204" spans="4:8" x14ac:dyDescent="0.25">
      <c r="D1204"/>
      <c r="E1204"/>
      <c r="H1204"/>
    </row>
    <row r="1205" spans="4:8" x14ac:dyDescent="0.25">
      <c r="D1205"/>
      <c r="E1205"/>
      <c r="H1205"/>
    </row>
    <row r="1206" spans="4:8" x14ac:dyDescent="0.25">
      <c r="D1206"/>
      <c r="E1206"/>
      <c r="H1206"/>
    </row>
    <row r="1207" spans="4:8" x14ac:dyDescent="0.25">
      <c r="D1207"/>
      <c r="E1207"/>
      <c r="H1207"/>
    </row>
    <row r="1208" spans="4:8" x14ac:dyDescent="0.25">
      <c r="D1208"/>
      <c r="E1208"/>
      <c r="H1208"/>
    </row>
    <row r="1209" spans="4:8" x14ac:dyDescent="0.25">
      <c r="D1209"/>
      <c r="E1209"/>
      <c r="H1209"/>
    </row>
    <row r="1210" spans="4:8" x14ac:dyDescent="0.25">
      <c r="D1210"/>
      <c r="E1210"/>
      <c r="H1210"/>
    </row>
    <row r="1211" spans="4:8" x14ac:dyDescent="0.25">
      <c r="D1211"/>
      <c r="E1211"/>
      <c r="H1211"/>
    </row>
    <row r="1212" spans="4:8" x14ac:dyDescent="0.25">
      <c r="D1212"/>
      <c r="E1212"/>
      <c r="H1212"/>
    </row>
    <row r="1213" spans="4:8" x14ac:dyDescent="0.25">
      <c r="D1213"/>
      <c r="E1213"/>
      <c r="H1213"/>
    </row>
    <row r="1214" spans="4:8" x14ac:dyDescent="0.25">
      <c r="D1214"/>
      <c r="E1214"/>
      <c r="H1214"/>
    </row>
    <row r="1215" spans="4:8" x14ac:dyDescent="0.25">
      <c r="D1215"/>
      <c r="E1215"/>
      <c r="H1215"/>
    </row>
    <row r="1216" spans="4:8" x14ac:dyDescent="0.25">
      <c r="D1216"/>
      <c r="E1216"/>
      <c r="H1216"/>
    </row>
    <row r="1217" spans="4:8" x14ac:dyDescent="0.25">
      <c r="D1217"/>
      <c r="E1217"/>
      <c r="H1217"/>
    </row>
    <row r="1218" spans="4:8" x14ac:dyDescent="0.25">
      <c r="D1218"/>
      <c r="E1218"/>
      <c r="H1218"/>
    </row>
    <row r="1219" spans="4:8" x14ac:dyDescent="0.25">
      <c r="D1219"/>
      <c r="E1219"/>
      <c r="H1219"/>
    </row>
    <row r="1220" spans="4:8" x14ac:dyDescent="0.25">
      <c r="D1220"/>
      <c r="E1220"/>
      <c r="H1220"/>
    </row>
    <row r="1221" spans="4:8" x14ac:dyDescent="0.25">
      <c r="D1221"/>
      <c r="E1221"/>
      <c r="H1221"/>
    </row>
    <row r="1222" spans="4:8" x14ac:dyDescent="0.25">
      <c r="D1222"/>
      <c r="E1222"/>
      <c r="H1222"/>
    </row>
    <row r="1223" spans="4:8" x14ac:dyDescent="0.25">
      <c r="D1223"/>
      <c r="E1223"/>
      <c r="H1223"/>
    </row>
    <row r="1224" spans="4:8" x14ac:dyDescent="0.25">
      <c r="D1224"/>
      <c r="E1224"/>
      <c r="H1224"/>
    </row>
    <row r="1225" spans="4:8" x14ac:dyDescent="0.25">
      <c r="D1225"/>
      <c r="E1225"/>
      <c r="H1225"/>
    </row>
    <row r="1226" spans="4:8" x14ac:dyDescent="0.25">
      <c r="D1226"/>
      <c r="E1226"/>
      <c r="H1226"/>
    </row>
    <row r="1227" spans="4:8" x14ac:dyDescent="0.25">
      <c r="D1227"/>
      <c r="E1227"/>
      <c r="H1227"/>
    </row>
    <row r="1228" spans="4:8" x14ac:dyDescent="0.25">
      <c r="D1228"/>
      <c r="E1228"/>
      <c r="H1228"/>
    </row>
    <row r="1229" spans="4:8" x14ac:dyDescent="0.25">
      <c r="D1229"/>
      <c r="E1229"/>
      <c r="H1229"/>
    </row>
    <row r="1230" spans="4:8" x14ac:dyDescent="0.25">
      <c r="D1230"/>
      <c r="E1230"/>
      <c r="H1230"/>
    </row>
    <row r="1231" spans="4:8" x14ac:dyDescent="0.25">
      <c r="D1231"/>
      <c r="E1231"/>
      <c r="H1231"/>
    </row>
    <row r="1232" spans="4:8" x14ac:dyDescent="0.25">
      <c r="D1232"/>
      <c r="E1232"/>
      <c r="H1232"/>
    </row>
    <row r="1233" spans="4:8" x14ac:dyDescent="0.25">
      <c r="D1233"/>
      <c r="E1233"/>
      <c r="H1233"/>
    </row>
    <row r="1234" spans="4:8" x14ac:dyDescent="0.25">
      <c r="D1234"/>
      <c r="E1234"/>
      <c r="H1234"/>
    </row>
    <row r="1235" spans="4:8" x14ac:dyDescent="0.25">
      <c r="D1235"/>
      <c r="E1235"/>
      <c r="H1235"/>
    </row>
    <row r="1236" spans="4:8" ht="18.75" x14ac:dyDescent="0.3">
      <c r="D1236"/>
      <c r="E1236"/>
      <c r="H1236"/>
    </row>
    <row r="1237" spans="4:8" ht="15.75" x14ac:dyDescent="0.25">
      <c r="D1237"/>
      <c r="E1237"/>
      <c r="H1237"/>
    </row>
    <row r="1238" spans="4:8" x14ac:dyDescent="0.25">
      <c r="D1238"/>
      <c r="E1238"/>
      <c r="H1238"/>
    </row>
    <row r="1239" spans="4:8" x14ac:dyDescent="0.25">
      <c r="D1239"/>
      <c r="E1239"/>
      <c r="H1239"/>
    </row>
    <row r="1240" spans="4:8" x14ac:dyDescent="0.25">
      <c r="D1240"/>
      <c r="E1240"/>
      <c r="H1240"/>
    </row>
    <row r="1241" spans="4:8" x14ac:dyDescent="0.25">
      <c r="D1241"/>
      <c r="E1241"/>
      <c r="H1241"/>
    </row>
    <row r="1242" spans="4:8" x14ac:dyDescent="0.25">
      <c r="D1242"/>
      <c r="E1242"/>
      <c r="H1242"/>
    </row>
    <row r="1243" spans="4:8" x14ac:dyDescent="0.25">
      <c r="D1243"/>
      <c r="E1243"/>
      <c r="H1243"/>
    </row>
    <row r="1244" spans="4:8" x14ac:dyDescent="0.25">
      <c r="D1244"/>
      <c r="E1244"/>
      <c r="H1244"/>
    </row>
    <row r="1245" spans="4:8" x14ac:dyDescent="0.25">
      <c r="D1245"/>
      <c r="E1245"/>
      <c r="H1245"/>
    </row>
    <row r="1246" spans="4:8" x14ac:dyDescent="0.25">
      <c r="D1246"/>
      <c r="E1246"/>
      <c r="H1246"/>
    </row>
    <row r="1247" spans="4:8" x14ac:dyDescent="0.25">
      <c r="D1247"/>
      <c r="E1247"/>
      <c r="H1247"/>
    </row>
    <row r="1248" spans="4:8" x14ac:dyDescent="0.25">
      <c r="D1248"/>
      <c r="E1248"/>
      <c r="H1248"/>
    </row>
    <row r="1249" spans="4:8" x14ac:dyDescent="0.25">
      <c r="D1249"/>
      <c r="E1249"/>
      <c r="H1249"/>
    </row>
    <row r="1250" spans="4:8" x14ac:dyDescent="0.25">
      <c r="D1250"/>
      <c r="E1250"/>
      <c r="H1250"/>
    </row>
    <row r="1251" spans="4:8" x14ac:dyDescent="0.25">
      <c r="D1251"/>
      <c r="E1251"/>
      <c r="H1251"/>
    </row>
    <row r="1252" spans="4:8" x14ac:dyDescent="0.25">
      <c r="D1252"/>
      <c r="E1252"/>
      <c r="H1252"/>
    </row>
    <row r="1253" spans="4:8" x14ac:dyDescent="0.25">
      <c r="D1253"/>
      <c r="E1253"/>
      <c r="H1253"/>
    </row>
    <row r="1254" spans="4:8" x14ac:dyDescent="0.25">
      <c r="D1254"/>
      <c r="E1254"/>
      <c r="H1254"/>
    </row>
    <row r="1255" spans="4:8" x14ac:dyDescent="0.25">
      <c r="D1255"/>
      <c r="E1255"/>
      <c r="H1255"/>
    </row>
    <row r="1256" spans="4:8" x14ac:dyDescent="0.25">
      <c r="D1256"/>
      <c r="E1256"/>
      <c r="H1256"/>
    </row>
    <row r="1257" spans="4:8" x14ac:dyDescent="0.25">
      <c r="D1257"/>
      <c r="E1257"/>
      <c r="H1257"/>
    </row>
    <row r="1258" spans="4:8" x14ac:dyDescent="0.25">
      <c r="D1258"/>
      <c r="E1258"/>
      <c r="H1258"/>
    </row>
    <row r="1259" spans="4:8" x14ac:dyDescent="0.25">
      <c r="D1259"/>
      <c r="E1259"/>
      <c r="H1259"/>
    </row>
    <row r="1260" spans="4:8" x14ac:dyDescent="0.25">
      <c r="D1260"/>
      <c r="E1260"/>
      <c r="H1260"/>
    </row>
    <row r="1261" spans="4:8" x14ac:dyDescent="0.25">
      <c r="D1261"/>
      <c r="E1261"/>
      <c r="H1261"/>
    </row>
    <row r="1262" spans="4:8" x14ac:dyDescent="0.25">
      <c r="D1262"/>
      <c r="E1262"/>
      <c r="H1262"/>
    </row>
    <row r="1263" spans="4:8" x14ac:dyDescent="0.25">
      <c r="D1263"/>
      <c r="E1263"/>
      <c r="H1263"/>
    </row>
    <row r="1264" spans="4:8" x14ac:dyDescent="0.25">
      <c r="D1264"/>
      <c r="E1264"/>
      <c r="H1264"/>
    </row>
    <row r="1265" spans="4:8" x14ac:dyDescent="0.25">
      <c r="D1265"/>
      <c r="E1265"/>
      <c r="H1265"/>
    </row>
    <row r="1266" spans="4:8" x14ac:dyDescent="0.25">
      <c r="D1266"/>
      <c r="E1266"/>
      <c r="H1266"/>
    </row>
    <row r="1267" spans="4:8" x14ac:dyDescent="0.25">
      <c r="D1267"/>
      <c r="E1267"/>
      <c r="H1267"/>
    </row>
    <row r="1268" spans="4:8" x14ac:dyDescent="0.25">
      <c r="D1268"/>
      <c r="E1268"/>
      <c r="H1268"/>
    </row>
    <row r="1269" spans="4:8" x14ac:dyDescent="0.25">
      <c r="D1269"/>
      <c r="E1269"/>
      <c r="H1269"/>
    </row>
    <row r="1270" spans="4:8" x14ac:dyDescent="0.25">
      <c r="D1270"/>
      <c r="E1270"/>
      <c r="H1270"/>
    </row>
    <row r="1271" spans="4:8" x14ac:dyDescent="0.25">
      <c r="D1271"/>
      <c r="E1271"/>
      <c r="H1271"/>
    </row>
    <row r="1272" spans="4:8" x14ac:dyDescent="0.25">
      <c r="D1272"/>
      <c r="E1272"/>
      <c r="H1272"/>
    </row>
    <row r="1273" spans="4:8" x14ac:dyDescent="0.25">
      <c r="D1273"/>
      <c r="E1273"/>
      <c r="H1273"/>
    </row>
    <row r="1274" spans="4:8" x14ac:dyDescent="0.25">
      <c r="D1274"/>
      <c r="E1274"/>
      <c r="H1274"/>
    </row>
    <row r="1275" spans="4:8" x14ac:dyDescent="0.25">
      <c r="D1275"/>
      <c r="E1275"/>
      <c r="H1275"/>
    </row>
    <row r="1276" spans="4:8" x14ac:dyDescent="0.25">
      <c r="D1276"/>
      <c r="E1276"/>
      <c r="H1276"/>
    </row>
    <row r="1277" spans="4:8" ht="18.75" x14ac:dyDescent="0.3">
      <c r="D1277"/>
      <c r="E1277"/>
      <c r="H1277"/>
    </row>
    <row r="1278" spans="4:8" ht="15.75" x14ac:dyDescent="0.25">
      <c r="D1278"/>
      <c r="E1278"/>
      <c r="H1278"/>
    </row>
    <row r="1279" spans="4:8" x14ac:dyDescent="0.25">
      <c r="D1279"/>
      <c r="E1279"/>
      <c r="H1279"/>
    </row>
    <row r="1280" spans="4:8" x14ac:dyDescent="0.25">
      <c r="D1280"/>
      <c r="E1280"/>
      <c r="H1280"/>
    </row>
    <row r="1281" spans="4:8" x14ac:dyDescent="0.25">
      <c r="D1281"/>
      <c r="E1281"/>
      <c r="H1281"/>
    </row>
    <row r="1282" spans="4:8" x14ac:dyDescent="0.25">
      <c r="D1282"/>
      <c r="E1282"/>
      <c r="H1282"/>
    </row>
    <row r="1283" spans="4:8" x14ac:dyDescent="0.25">
      <c r="D1283"/>
      <c r="E1283"/>
      <c r="H1283"/>
    </row>
    <row r="1284" spans="4:8" x14ac:dyDescent="0.25">
      <c r="D1284"/>
      <c r="E1284"/>
      <c r="H1284"/>
    </row>
    <row r="1285" spans="4:8" x14ac:dyDescent="0.25">
      <c r="D1285"/>
      <c r="E1285"/>
      <c r="H1285"/>
    </row>
    <row r="1286" spans="4:8" x14ac:dyDescent="0.25">
      <c r="D1286"/>
      <c r="E1286"/>
      <c r="H1286"/>
    </row>
    <row r="1287" spans="4:8" x14ac:dyDescent="0.25">
      <c r="D1287"/>
      <c r="E1287"/>
      <c r="H1287"/>
    </row>
    <row r="1288" spans="4:8" x14ac:dyDescent="0.25">
      <c r="D1288"/>
      <c r="E1288"/>
      <c r="H1288"/>
    </row>
    <row r="1289" spans="4:8" x14ac:dyDescent="0.25">
      <c r="D1289"/>
      <c r="E1289"/>
      <c r="H1289"/>
    </row>
    <row r="1290" spans="4:8" x14ac:dyDescent="0.25">
      <c r="D1290"/>
      <c r="E1290"/>
      <c r="H1290"/>
    </row>
    <row r="1291" spans="4:8" x14ac:dyDescent="0.25">
      <c r="D1291"/>
      <c r="E1291"/>
      <c r="H1291"/>
    </row>
    <row r="1292" spans="4:8" x14ac:dyDescent="0.25">
      <c r="D1292"/>
      <c r="E1292"/>
      <c r="H1292"/>
    </row>
    <row r="1293" spans="4:8" x14ac:dyDescent="0.25">
      <c r="D1293"/>
      <c r="E1293"/>
      <c r="H1293"/>
    </row>
    <row r="1294" spans="4:8" x14ac:dyDescent="0.25">
      <c r="D1294"/>
      <c r="E1294"/>
      <c r="H1294"/>
    </row>
    <row r="1295" spans="4:8" x14ac:dyDescent="0.25">
      <c r="D1295"/>
      <c r="E1295"/>
      <c r="H1295"/>
    </row>
    <row r="1296" spans="4:8" x14ac:dyDescent="0.25">
      <c r="D1296"/>
      <c r="E1296"/>
      <c r="H1296"/>
    </row>
    <row r="1297" spans="4:8" x14ac:dyDescent="0.25">
      <c r="D1297"/>
      <c r="E1297"/>
      <c r="H1297"/>
    </row>
    <row r="1298" spans="4:8" x14ac:dyDescent="0.25">
      <c r="D1298"/>
      <c r="E1298"/>
      <c r="H1298"/>
    </row>
    <row r="1299" spans="4:8" x14ac:dyDescent="0.25">
      <c r="D1299"/>
      <c r="E1299"/>
      <c r="H1299"/>
    </row>
    <row r="1300" spans="4:8" x14ac:dyDescent="0.25">
      <c r="D1300"/>
      <c r="E1300"/>
      <c r="H1300"/>
    </row>
    <row r="1301" spans="4:8" x14ac:dyDescent="0.25">
      <c r="D1301"/>
      <c r="E1301"/>
      <c r="H1301"/>
    </row>
    <row r="1302" spans="4:8" x14ac:dyDescent="0.25">
      <c r="D1302"/>
      <c r="E1302"/>
      <c r="H1302"/>
    </row>
    <row r="1303" spans="4:8" x14ac:dyDescent="0.25">
      <c r="D1303"/>
      <c r="E1303"/>
      <c r="H1303"/>
    </row>
    <row r="1304" spans="4:8" x14ac:dyDescent="0.25">
      <c r="D1304"/>
      <c r="E1304"/>
      <c r="H1304"/>
    </row>
    <row r="1305" spans="4:8" x14ac:dyDescent="0.25">
      <c r="D1305"/>
      <c r="E1305"/>
      <c r="H1305"/>
    </row>
    <row r="1306" spans="4:8" x14ac:dyDescent="0.25">
      <c r="D1306"/>
      <c r="E1306"/>
      <c r="H1306"/>
    </row>
    <row r="1307" spans="4:8" x14ac:dyDescent="0.25">
      <c r="D1307"/>
      <c r="E1307"/>
      <c r="H1307"/>
    </row>
    <row r="1308" spans="4:8" x14ac:dyDescent="0.25">
      <c r="D1308"/>
      <c r="E1308"/>
      <c r="H1308"/>
    </row>
    <row r="1309" spans="4:8" ht="18.75" x14ac:dyDescent="0.3">
      <c r="D1309"/>
      <c r="E1309"/>
      <c r="H1309"/>
    </row>
    <row r="1310" spans="4:8" ht="15.75" x14ac:dyDescent="0.25">
      <c r="D1310"/>
      <c r="E1310"/>
      <c r="H1310"/>
    </row>
    <row r="1311" spans="4:8" x14ac:dyDescent="0.25">
      <c r="D1311"/>
      <c r="E1311"/>
      <c r="H1311"/>
    </row>
    <row r="1312" spans="4:8" x14ac:dyDescent="0.25">
      <c r="D1312"/>
      <c r="E1312"/>
      <c r="H1312"/>
    </row>
    <row r="1313" spans="4:8" x14ac:dyDescent="0.25">
      <c r="D1313"/>
      <c r="E1313"/>
      <c r="H1313"/>
    </row>
    <row r="1314" spans="4:8" x14ac:dyDescent="0.25">
      <c r="D1314"/>
      <c r="E1314"/>
      <c r="H1314"/>
    </row>
    <row r="1315" spans="4:8" x14ac:dyDescent="0.25">
      <c r="D1315"/>
      <c r="E1315"/>
      <c r="H1315"/>
    </row>
    <row r="1316" spans="4:8" x14ac:dyDescent="0.25">
      <c r="D1316"/>
      <c r="E1316"/>
      <c r="H1316"/>
    </row>
    <row r="1317" spans="4:8" x14ac:dyDescent="0.25">
      <c r="D1317"/>
      <c r="E1317"/>
      <c r="H1317"/>
    </row>
    <row r="1318" spans="4:8" x14ac:dyDescent="0.25">
      <c r="D1318"/>
      <c r="E1318"/>
      <c r="H1318"/>
    </row>
    <row r="1319" spans="4:8" x14ac:dyDescent="0.25">
      <c r="D1319"/>
      <c r="E1319"/>
      <c r="H1319"/>
    </row>
    <row r="1320" spans="4:8" x14ac:dyDescent="0.25">
      <c r="D1320"/>
      <c r="E1320"/>
      <c r="H1320"/>
    </row>
    <row r="1321" spans="4:8" x14ac:dyDescent="0.25">
      <c r="D1321"/>
      <c r="E1321"/>
      <c r="H1321"/>
    </row>
    <row r="1322" spans="4:8" x14ac:dyDescent="0.25">
      <c r="D1322"/>
      <c r="E1322"/>
      <c r="H1322"/>
    </row>
    <row r="1323" spans="4:8" x14ac:dyDescent="0.25">
      <c r="D1323"/>
      <c r="E1323"/>
      <c r="H1323"/>
    </row>
    <row r="1324" spans="4:8" x14ac:dyDescent="0.25">
      <c r="D1324"/>
      <c r="E1324"/>
      <c r="H1324"/>
    </row>
    <row r="1325" spans="4:8" x14ac:dyDescent="0.25">
      <c r="D1325"/>
      <c r="E1325"/>
      <c r="H1325"/>
    </row>
    <row r="1326" spans="4:8" x14ac:dyDescent="0.25">
      <c r="D1326"/>
      <c r="E1326"/>
      <c r="H1326"/>
    </row>
    <row r="1327" spans="4:8" x14ac:dyDescent="0.25">
      <c r="D1327"/>
      <c r="E1327"/>
      <c r="H1327"/>
    </row>
    <row r="1328" spans="4:8" x14ac:dyDescent="0.25">
      <c r="D1328"/>
      <c r="E1328"/>
      <c r="H1328"/>
    </row>
    <row r="1329" spans="4:8" x14ac:dyDescent="0.25">
      <c r="D1329"/>
      <c r="E1329"/>
      <c r="H1329"/>
    </row>
    <row r="1330" spans="4:8" x14ac:dyDescent="0.25">
      <c r="D1330"/>
      <c r="E1330"/>
      <c r="H1330"/>
    </row>
    <row r="1331" spans="4:8" x14ac:dyDescent="0.25">
      <c r="D1331"/>
      <c r="E1331"/>
      <c r="H1331"/>
    </row>
    <row r="1332" spans="4:8" x14ac:dyDescent="0.25">
      <c r="D1332"/>
      <c r="E1332"/>
      <c r="H1332"/>
    </row>
    <row r="1333" spans="4:8" x14ac:dyDescent="0.25">
      <c r="D1333"/>
      <c r="E1333"/>
      <c r="H1333"/>
    </row>
    <row r="1334" spans="4:8" x14ac:dyDescent="0.25">
      <c r="D1334"/>
      <c r="E1334"/>
      <c r="H1334"/>
    </row>
    <row r="1335" spans="4:8" x14ac:dyDescent="0.25">
      <c r="D1335"/>
      <c r="E1335"/>
      <c r="H1335"/>
    </row>
    <row r="1336" spans="4:8" x14ac:dyDescent="0.25">
      <c r="D1336"/>
      <c r="E1336"/>
      <c r="H1336"/>
    </row>
    <row r="1337" spans="4:8" x14ac:dyDescent="0.25">
      <c r="D1337"/>
      <c r="E1337"/>
      <c r="H1337"/>
    </row>
    <row r="1338" spans="4:8" x14ac:dyDescent="0.25">
      <c r="D1338"/>
      <c r="E1338"/>
      <c r="H1338"/>
    </row>
    <row r="1339" spans="4:8" x14ac:dyDescent="0.25">
      <c r="D1339"/>
      <c r="E1339"/>
      <c r="H1339"/>
    </row>
    <row r="1340" spans="4:8" x14ac:dyDescent="0.25">
      <c r="D1340"/>
      <c r="E1340"/>
      <c r="H1340"/>
    </row>
    <row r="1341" spans="4:8" x14ac:dyDescent="0.25">
      <c r="D1341"/>
      <c r="E1341"/>
      <c r="H1341"/>
    </row>
    <row r="1342" spans="4:8" x14ac:dyDescent="0.25">
      <c r="D1342"/>
      <c r="E1342"/>
      <c r="H1342"/>
    </row>
    <row r="1343" spans="4:8" ht="18.75" x14ac:dyDescent="0.3">
      <c r="D1343"/>
      <c r="E1343"/>
      <c r="H1343"/>
    </row>
    <row r="1344" spans="4:8" ht="15.75" x14ac:dyDescent="0.25">
      <c r="D1344"/>
      <c r="E1344"/>
      <c r="H1344"/>
    </row>
    <row r="1345" spans="4:8" x14ac:dyDescent="0.25">
      <c r="D1345"/>
      <c r="E1345"/>
      <c r="H1345"/>
    </row>
    <row r="1346" spans="4:8" x14ac:dyDescent="0.25">
      <c r="D1346"/>
      <c r="E1346"/>
      <c r="H1346"/>
    </row>
    <row r="1347" spans="4:8" x14ac:dyDescent="0.25">
      <c r="D1347"/>
      <c r="E1347"/>
      <c r="H1347"/>
    </row>
    <row r="1348" spans="4:8" x14ac:dyDescent="0.25">
      <c r="D1348"/>
      <c r="E1348"/>
      <c r="H1348"/>
    </row>
    <row r="1349" spans="4:8" x14ac:dyDescent="0.25">
      <c r="D1349"/>
      <c r="E1349"/>
      <c r="H1349"/>
    </row>
    <row r="1350" spans="4:8" x14ac:dyDescent="0.25">
      <c r="D1350"/>
      <c r="E1350"/>
      <c r="H1350"/>
    </row>
    <row r="1351" spans="4:8" x14ac:dyDescent="0.25">
      <c r="D1351"/>
      <c r="E1351"/>
      <c r="H1351"/>
    </row>
    <row r="1352" spans="4:8" x14ac:dyDescent="0.25">
      <c r="D1352"/>
      <c r="E1352"/>
      <c r="H1352"/>
    </row>
    <row r="1353" spans="4:8" x14ac:dyDescent="0.25">
      <c r="D1353"/>
      <c r="E1353"/>
      <c r="H1353"/>
    </row>
    <row r="1354" spans="4:8" x14ac:dyDescent="0.25">
      <c r="D1354"/>
      <c r="E1354"/>
      <c r="H1354"/>
    </row>
    <row r="1355" spans="4:8" x14ac:dyDescent="0.25">
      <c r="D1355"/>
      <c r="E1355"/>
      <c r="H1355"/>
    </row>
    <row r="1356" spans="4:8" x14ac:dyDescent="0.25">
      <c r="D1356"/>
      <c r="E1356"/>
      <c r="H1356"/>
    </row>
    <row r="1357" spans="4:8" x14ac:dyDescent="0.25">
      <c r="D1357"/>
      <c r="E1357"/>
      <c r="H1357"/>
    </row>
    <row r="1358" spans="4:8" x14ac:dyDescent="0.25">
      <c r="D1358"/>
      <c r="E1358"/>
      <c r="H1358"/>
    </row>
    <row r="1359" spans="4:8" x14ac:dyDescent="0.25">
      <c r="D1359"/>
      <c r="E1359"/>
      <c r="H1359"/>
    </row>
    <row r="1360" spans="4:8" x14ac:dyDescent="0.25">
      <c r="D1360"/>
      <c r="E1360"/>
      <c r="H1360"/>
    </row>
    <row r="1361" spans="4:8" x14ac:dyDescent="0.25">
      <c r="D1361"/>
      <c r="E1361"/>
      <c r="H1361"/>
    </row>
    <row r="1362" spans="4:8" x14ac:dyDescent="0.25">
      <c r="D1362"/>
      <c r="E1362"/>
      <c r="H1362"/>
    </row>
    <row r="1363" spans="4:8" x14ac:dyDescent="0.25">
      <c r="D1363"/>
      <c r="E1363"/>
      <c r="H1363"/>
    </row>
    <row r="1364" spans="4:8" x14ac:dyDescent="0.25">
      <c r="D1364"/>
      <c r="E1364"/>
      <c r="H1364"/>
    </row>
    <row r="1365" spans="4:8" x14ac:dyDescent="0.25">
      <c r="D1365"/>
      <c r="E1365"/>
      <c r="H1365"/>
    </row>
    <row r="1366" spans="4:8" x14ac:dyDescent="0.25">
      <c r="D1366"/>
      <c r="E1366"/>
      <c r="H1366"/>
    </row>
    <row r="1367" spans="4:8" x14ac:dyDescent="0.25">
      <c r="D1367"/>
      <c r="E1367"/>
      <c r="H1367"/>
    </row>
    <row r="1368" spans="4:8" x14ac:dyDescent="0.25">
      <c r="D1368"/>
      <c r="E1368"/>
      <c r="H1368"/>
    </row>
    <row r="1369" spans="4:8" x14ac:dyDescent="0.25">
      <c r="D1369"/>
      <c r="E1369"/>
      <c r="H1369"/>
    </row>
    <row r="1370" spans="4:8" x14ac:dyDescent="0.25">
      <c r="D1370"/>
      <c r="E1370"/>
      <c r="H1370"/>
    </row>
    <row r="1371" spans="4:8" x14ac:dyDescent="0.25">
      <c r="D1371"/>
      <c r="E1371"/>
      <c r="H1371"/>
    </row>
    <row r="1372" spans="4:8" x14ac:dyDescent="0.25">
      <c r="D1372"/>
      <c r="E1372"/>
      <c r="H1372"/>
    </row>
    <row r="1373" spans="4:8" x14ac:dyDescent="0.25">
      <c r="D1373"/>
      <c r="E1373"/>
      <c r="H1373"/>
    </row>
    <row r="1374" spans="4:8" x14ac:dyDescent="0.25">
      <c r="D1374"/>
      <c r="E1374"/>
      <c r="H1374"/>
    </row>
    <row r="1375" spans="4:8" x14ac:dyDescent="0.25">
      <c r="D1375"/>
      <c r="E1375"/>
      <c r="H1375"/>
    </row>
    <row r="1376" spans="4:8" x14ac:dyDescent="0.25">
      <c r="D1376"/>
      <c r="E1376"/>
      <c r="H1376"/>
    </row>
    <row r="1377" spans="4:8" x14ac:dyDescent="0.25">
      <c r="D1377"/>
      <c r="E1377"/>
      <c r="H1377"/>
    </row>
    <row r="1378" spans="4:8" x14ac:dyDescent="0.25">
      <c r="D1378"/>
      <c r="E1378"/>
      <c r="H1378"/>
    </row>
    <row r="1379" spans="4:8" x14ac:dyDescent="0.25">
      <c r="D1379"/>
      <c r="E1379"/>
      <c r="H1379"/>
    </row>
    <row r="1380" spans="4:8" x14ac:dyDescent="0.25">
      <c r="D1380"/>
      <c r="E1380"/>
      <c r="H1380"/>
    </row>
    <row r="1381" spans="4:8" x14ac:dyDescent="0.25">
      <c r="D1381"/>
      <c r="E1381"/>
      <c r="H1381"/>
    </row>
    <row r="1382" spans="4:8" x14ac:dyDescent="0.25">
      <c r="D1382"/>
      <c r="E1382"/>
      <c r="H1382"/>
    </row>
    <row r="1383" spans="4:8" x14ac:dyDescent="0.25">
      <c r="D1383"/>
      <c r="E1383"/>
      <c r="H1383"/>
    </row>
    <row r="1384" spans="4:8" x14ac:dyDescent="0.25">
      <c r="D1384"/>
      <c r="E1384"/>
      <c r="H1384"/>
    </row>
    <row r="1385" spans="4:8" x14ac:dyDescent="0.25">
      <c r="D1385"/>
      <c r="E1385"/>
      <c r="H1385"/>
    </row>
    <row r="1386" spans="4:8" x14ac:dyDescent="0.25">
      <c r="D1386"/>
      <c r="E1386"/>
      <c r="H1386"/>
    </row>
    <row r="1387" spans="4:8" x14ac:dyDescent="0.25">
      <c r="D1387"/>
      <c r="E1387"/>
      <c r="H1387"/>
    </row>
    <row r="1388" spans="4:8" ht="18.75" x14ac:dyDescent="0.3">
      <c r="D1388"/>
      <c r="E1388"/>
      <c r="H1388"/>
    </row>
    <row r="1389" spans="4:8" ht="15.75" x14ac:dyDescent="0.25">
      <c r="D1389"/>
      <c r="E1389"/>
      <c r="H1389"/>
    </row>
    <row r="1390" spans="4:8" x14ac:dyDescent="0.25">
      <c r="D1390"/>
      <c r="E1390"/>
      <c r="H1390"/>
    </row>
    <row r="1391" spans="4:8" x14ac:dyDescent="0.25">
      <c r="D1391"/>
      <c r="E1391"/>
      <c r="H1391"/>
    </row>
    <row r="1392" spans="4:8" x14ac:dyDescent="0.25">
      <c r="D1392"/>
      <c r="E1392"/>
      <c r="H1392"/>
    </row>
    <row r="1393" spans="4:8" x14ac:dyDescent="0.25">
      <c r="D1393"/>
      <c r="E1393"/>
      <c r="H1393"/>
    </row>
    <row r="1394" spans="4:8" x14ac:dyDescent="0.25">
      <c r="D1394"/>
      <c r="E1394"/>
      <c r="H1394"/>
    </row>
    <row r="1395" spans="4:8" x14ac:dyDescent="0.25">
      <c r="D1395"/>
      <c r="E1395"/>
      <c r="H1395"/>
    </row>
    <row r="1396" spans="4:8" x14ac:dyDescent="0.25">
      <c r="D1396"/>
      <c r="E1396"/>
      <c r="H1396"/>
    </row>
    <row r="1397" spans="4:8" x14ac:dyDescent="0.25">
      <c r="D1397"/>
      <c r="E1397"/>
      <c r="H1397"/>
    </row>
    <row r="1398" spans="4:8" x14ac:dyDescent="0.25">
      <c r="D1398"/>
      <c r="E1398"/>
      <c r="H1398"/>
    </row>
    <row r="1399" spans="4:8" x14ac:dyDescent="0.25">
      <c r="D1399"/>
      <c r="E1399"/>
      <c r="H1399"/>
    </row>
    <row r="1400" spans="4:8" x14ac:dyDescent="0.25">
      <c r="D1400"/>
      <c r="E1400"/>
      <c r="H1400"/>
    </row>
    <row r="1401" spans="4:8" x14ac:dyDescent="0.25">
      <c r="D1401"/>
      <c r="E1401"/>
      <c r="H1401"/>
    </row>
    <row r="1402" spans="4:8" x14ac:dyDescent="0.25">
      <c r="D1402"/>
      <c r="E1402"/>
      <c r="H1402"/>
    </row>
    <row r="1403" spans="4:8" x14ac:dyDescent="0.25">
      <c r="D1403"/>
      <c r="E1403"/>
      <c r="H1403"/>
    </row>
    <row r="1404" spans="4:8" x14ac:dyDescent="0.25">
      <c r="D1404"/>
      <c r="E1404"/>
      <c r="H1404"/>
    </row>
    <row r="1405" spans="4:8" x14ac:dyDescent="0.25">
      <c r="D1405"/>
      <c r="E1405"/>
      <c r="H1405"/>
    </row>
    <row r="1406" spans="4:8" x14ac:dyDescent="0.25">
      <c r="D1406"/>
      <c r="E1406"/>
      <c r="H1406"/>
    </row>
    <row r="1407" spans="4:8" x14ac:dyDescent="0.25">
      <c r="D1407"/>
      <c r="E1407"/>
      <c r="H1407"/>
    </row>
    <row r="1408" spans="4:8" x14ac:dyDescent="0.25">
      <c r="D1408"/>
      <c r="E1408"/>
      <c r="H1408"/>
    </row>
    <row r="1409" spans="4:8" x14ac:dyDescent="0.25">
      <c r="D1409"/>
      <c r="E1409"/>
      <c r="H1409"/>
    </row>
    <row r="1410" spans="4:8" x14ac:dyDescent="0.25">
      <c r="D1410"/>
      <c r="E1410"/>
      <c r="H1410"/>
    </row>
    <row r="1411" spans="4:8" x14ac:dyDescent="0.25">
      <c r="D1411"/>
      <c r="E1411"/>
      <c r="H1411"/>
    </row>
    <row r="1412" spans="4:8" x14ac:dyDescent="0.25">
      <c r="D1412"/>
      <c r="E1412"/>
      <c r="H1412"/>
    </row>
    <row r="1413" spans="4:8" x14ac:dyDescent="0.25">
      <c r="D1413"/>
      <c r="E1413"/>
      <c r="H1413"/>
    </row>
    <row r="1414" spans="4:8" x14ac:dyDescent="0.25">
      <c r="D1414"/>
      <c r="E1414"/>
      <c r="H1414"/>
    </row>
    <row r="1415" spans="4:8" x14ac:dyDescent="0.25">
      <c r="D1415"/>
      <c r="E1415"/>
      <c r="H1415"/>
    </row>
    <row r="1416" spans="4:8" x14ac:dyDescent="0.25">
      <c r="D1416"/>
      <c r="E1416"/>
      <c r="H1416"/>
    </row>
    <row r="1417" spans="4:8" x14ac:dyDescent="0.25">
      <c r="D1417"/>
      <c r="E1417"/>
      <c r="H1417"/>
    </row>
    <row r="1418" spans="4:8" x14ac:dyDescent="0.25">
      <c r="D1418"/>
      <c r="E1418"/>
      <c r="H1418"/>
    </row>
    <row r="1419" spans="4:8" x14ac:dyDescent="0.25">
      <c r="D1419"/>
      <c r="E1419"/>
      <c r="H1419"/>
    </row>
    <row r="1420" spans="4:8" x14ac:dyDescent="0.25">
      <c r="D1420"/>
      <c r="E1420"/>
      <c r="H1420"/>
    </row>
    <row r="1421" spans="4:8" x14ac:dyDescent="0.25">
      <c r="D1421"/>
      <c r="E1421"/>
      <c r="H1421"/>
    </row>
    <row r="1422" spans="4:8" x14ac:dyDescent="0.25">
      <c r="D1422"/>
      <c r="E1422"/>
      <c r="H1422"/>
    </row>
    <row r="1423" spans="4:8" x14ac:dyDescent="0.25">
      <c r="D1423"/>
      <c r="E1423"/>
      <c r="H1423"/>
    </row>
    <row r="1424" spans="4:8" x14ac:dyDescent="0.25">
      <c r="D1424"/>
      <c r="E1424"/>
      <c r="H1424"/>
    </row>
    <row r="1425" spans="4:8" x14ac:dyDescent="0.25">
      <c r="D1425"/>
      <c r="E1425"/>
      <c r="H1425"/>
    </row>
    <row r="1426" spans="4:8" x14ac:dyDescent="0.25">
      <c r="D1426"/>
      <c r="E1426"/>
      <c r="H1426"/>
    </row>
    <row r="1427" spans="4:8" x14ac:dyDescent="0.25">
      <c r="D1427"/>
      <c r="E1427"/>
      <c r="H1427"/>
    </row>
    <row r="1428" spans="4:8" x14ac:dyDescent="0.25">
      <c r="D1428"/>
      <c r="E1428"/>
      <c r="H1428"/>
    </row>
    <row r="1429" spans="4:8" x14ac:dyDescent="0.25">
      <c r="D1429"/>
      <c r="E1429"/>
      <c r="H1429"/>
    </row>
    <row r="1430" spans="4:8" x14ac:dyDescent="0.25">
      <c r="D1430"/>
      <c r="E1430"/>
      <c r="H1430"/>
    </row>
    <row r="1431" spans="4:8" ht="18.75" x14ac:dyDescent="0.3">
      <c r="D1431"/>
      <c r="E1431"/>
      <c r="H1431"/>
    </row>
    <row r="1432" spans="4:8" ht="15.75" x14ac:dyDescent="0.25">
      <c r="D1432"/>
      <c r="E1432"/>
      <c r="H1432"/>
    </row>
    <row r="1433" spans="4:8" x14ac:dyDescent="0.25">
      <c r="D1433"/>
      <c r="E1433"/>
      <c r="H1433"/>
    </row>
    <row r="1434" spans="4:8" x14ac:dyDescent="0.25">
      <c r="D1434"/>
      <c r="E1434"/>
      <c r="H1434"/>
    </row>
    <row r="1435" spans="4:8" x14ac:dyDescent="0.25">
      <c r="D1435"/>
      <c r="E1435"/>
      <c r="H1435"/>
    </row>
    <row r="1436" spans="4:8" x14ac:dyDescent="0.25">
      <c r="D1436"/>
      <c r="E1436"/>
      <c r="H1436"/>
    </row>
    <row r="1437" spans="4:8" x14ac:dyDescent="0.25">
      <c r="D1437"/>
      <c r="E1437"/>
      <c r="H1437"/>
    </row>
    <row r="1438" spans="4:8" x14ac:dyDescent="0.25">
      <c r="D1438"/>
      <c r="E1438"/>
      <c r="H1438"/>
    </row>
    <row r="1439" spans="4:8" x14ac:dyDescent="0.25">
      <c r="D1439"/>
      <c r="E1439"/>
      <c r="H1439"/>
    </row>
    <row r="1440" spans="4:8" x14ac:dyDescent="0.25">
      <c r="D1440"/>
      <c r="E1440"/>
      <c r="H1440"/>
    </row>
    <row r="1441" spans="4:8" x14ac:dyDescent="0.25">
      <c r="D1441"/>
      <c r="E1441"/>
      <c r="H1441"/>
    </row>
    <row r="1442" spans="4:8" x14ac:dyDescent="0.25">
      <c r="D1442"/>
      <c r="E1442"/>
      <c r="H1442"/>
    </row>
    <row r="1443" spans="4:8" x14ac:dyDescent="0.25">
      <c r="D1443"/>
      <c r="E1443"/>
      <c r="H1443"/>
    </row>
    <row r="1444" spans="4:8" x14ac:dyDescent="0.25">
      <c r="D1444"/>
      <c r="E1444"/>
      <c r="H1444"/>
    </row>
    <row r="1445" spans="4:8" x14ac:dyDescent="0.25">
      <c r="D1445"/>
      <c r="E1445"/>
      <c r="H1445"/>
    </row>
    <row r="1446" spans="4:8" x14ac:dyDescent="0.25">
      <c r="D1446"/>
      <c r="E1446"/>
      <c r="H1446"/>
    </row>
    <row r="1447" spans="4:8" x14ac:dyDescent="0.25">
      <c r="D1447"/>
      <c r="E1447"/>
      <c r="H1447"/>
    </row>
    <row r="1448" spans="4:8" x14ac:dyDescent="0.25">
      <c r="D1448"/>
      <c r="E1448"/>
      <c r="H1448"/>
    </row>
    <row r="1449" spans="4:8" x14ac:dyDescent="0.25">
      <c r="D1449"/>
      <c r="E1449"/>
      <c r="H1449"/>
    </row>
    <row r="1450" spans="4:8" x14ac:dyDescent="0.25">
      <c r="D1450"/>
      <c r="E1450"/>
      <c r="H1450"/>
    </row>
    <row r="1451" spans="4:8" x14ac:dyDescent="0.25">
      <c r="D1451"/>
      <c r="E1451"/>
      <c r="H1451"/>
    </row>
    <row r="1452" spans="4:8" x14ac:dyDescent="0.25">
      <c r="D1452"/>
      <c r="E1452"/>
      <c r="H1452"/>
    </row>
    <row r="1453" spans="4:8" x14ac:dyDescent="0.25">
      <c r="D1453"/>
      <c r="E1453"/>
      <c r="H1453"/>
    </row>
    <row r="1454" spans="4:8" x14ac:dyDescent="0.25">
      <c r="D1454"/>
      <c r="E1454"/>
      <c r="H1454"/>
    </row>
    <row r="1455" spans="4:8" x14ac:dyDescent="0.25">
      <c r="D1455"/>
      <c r="E1455"/>
      <c r="H1455"/>
    </row>
    <row r="1456" spans="4:8" x14ac:dyDescent="0.25">
      <c r="D1456"/>
      <c r="E1456"/>
      <c r="H1456"/>
    </row>
    <row r="1457" spans="4:8" x14ac:dyDescent="0.25">
      <c r="D1457"/>
      <c r="E1457"/>
      <c r="H1457"/>
    </row>
    <row r="1458" spans="4:8" x14ac:dyDescent="0.25">
      <c r="D1458"/>
      <c r="E1458"/>
      <c r="H1458"/>
    </row>
    <row r="1459" spans="4:8" x14ac:dyDescent="0.25">
      <c r="D1459"/>
      <c r="E1459"/>
      <c r="H1459"/>
    </row>
    <row r="1460" spans="4:8" x14ac:dyDescent="0.25">
      <c r="D1460"/>
      <c r="E1460"/>
      <c r="H1460"/>
    </row>
    <row r="1461" spans="4:8" x14ac:dyDescent="0.25">
      <c r="D1461"/>
      <c r="E1461"/>
      <c r="H1461"/>
    </row>
    <row r="1462" spans="4:8" x14ac:dyDescent="0.25">
      <c r="D1462"/>
      <c r="E1462"/>
      <c r="H1462"/>
    </row>
    <row r="1463" spans="4:8" x14ac:dyDescent="0.25">
      <c r="D1463"/>
      <c r="E1463"/>
      <c r="H1463"/>
    </row>
    <row r="1464" spans="4:8" x14ac:dyDescent="0.25">
      <c r="D1464"/>
      <c r="E1464"/>
      <c r="H1464"/>
    </row>
    <row r="1465" spans="4:8" x14ac:dyDescent="0.25">
      <c r="D1465"/>
      <c r="E1465"/>
      <c r="H1465"/>
    </row>
    <row r="1466" spans="4:8" x14ac:dyDescent="0.25">
      <c r="D1466"/>
      <c r="E1466"/>
      <c r="H1466"/>
    </row>
    <row r="1467" spans="4:8" ht="18.75" x14ac:dyDescent="0.3">
      <c r="D1467"/>
      <c r="E1467"/>
      <c r="H1467"/>
    </row>
    <row r="1468" spans="4:8" ht="15.75" x14ac:dyDescent="0.25">
      <c r="D1468"/>
      <c r="E1468"/>
      <c r="H1468"/>
    </row>
    <row r="1469" spans="4:8" x14ac:dyDescent="0.25">
      <c r="D1469"/>
      <c r="E1469"/>
      <c r="H1469"/>
    </row>
    <row r="1470" spans="4:8" x14ac:dyDescent="0.25">
      <c r="D1470"/>
      <c r="E1470"/>
      <c r="H1470"/>
    </row>
    <row r="1471" spans="4:8" x14ac:dyDescent="0.25">
      <c r="D1471"/>
      <c r="E1471"/>
      <c r="H1471"/>
    </row>
    <row r="1472" spans="4:8" x14ac:dyDescent="0.25">
      <c r="D1472"/>
      <c r="E1472"/>
      <c r="H1472"/>
    </row>
    <row r="1473" spans="4:8" x14ac:dyDescent="0.25">
      <c r="D1473"/>
      <c r="E1473"/>
      <c r="H1473"/>
    </row>
    <row r="1474" spans="4:8" x14ac:dyDescent="0.25">
      <c r="D1474"/>
      <c r="E1474"/>
      <c r="H1474"/>
    </row>
    <row r="1475" spans="4:8" x14ac:dyDescent="0.25">
      <c r="D1475"/>
      <c r="E1475"/>
      <c r="H1475"/>
    </row>
    <row r="1476" spans="4:8" x14ac:dyDescent="0.25">
      <c r="D1476"/>
      <c r="E1476"/>
      <c r="H1476"/>
    </row>
    <row r="1477" spans="4:8" x14ac:dyDescent="0.25">
      <c r="D1477"/>
      <c r="E1477"/>
      <c r="H1477"/>
    </row>
    <row r="1478" spans="4:8" x14ac:dyDescent="0.25">
      <c r="D1478"/>
      <c r="E1478"/>
      <c r="H1478"/>
    </row>
    <row r="1479" spans="4:8" x14ac:dyDescent="0.25">
      <c r="D1479"/>
      <c r="E1479"/>
      <c r="H1479"/>
    </row>
    <row r="1480" spans="4:8" x14ac:dyDescent="0.25">
      <c r="D1480"/>
      <c r="E1480"/>
      <c r="H1480"/>
    </row>
    <row r="1481" spans="4:8" x14ac:dyDescent="0.25">
      <c r="D1481"/>
      <c r="E1481"/>
      <c r="H1481"/>
    </row>
    <row r="1482" spans="4:8" x14ac:dyDescent="0.25">
      <c r="D1482"/>
      <c r="E1482"/>
      <c r="H1482"/>
    </row>
    <row r="1483" spans="4:8" x14ac:dyDescent="0.25">
      <c r="D1483"/>
      <c r="E1483"/>
      <c r="H1483"/>
    </row>
    <row r="1484" spans="4:8" x14ac:dyDescent="0.25">
      <c r="D1484"/>
      <c r="E1484"/>
      <c r="H1484"/>
    </row>
    <row r="1485" spans="4:8" x14ac:dyDescent="0.25">
      <c r="D1485"/>
      <c r="E1485"/>
      <c r="H1485"/>
    </row>
    <row r="1486" spans="4:8" x14ac:dyDescent="0.25">
      <c r="D1486"/>
      <c r="E1486"/>
      <c r="H1486"/>
    </row>
    <row r="1487" spans="4:8" x14ac:dyDescent="0.25">
      <c r="D1487"/>
      <c r="E1487"/>
      <c r="H1487"/>
    </row>
    <row r="1488" spans="4:8" x14ac:dyDescent="0.25">
      <c r="D1488"/>
      <c r="E1488"/>
      <c r="H1488"/>
    </row>
    <row r="1489" spans="4:8" x14ac:dyDescent="0.25">
      <c r="D1489"/>
      <c r="E1489"/>
      <c r="H1489"/>
    </row>
    <row r="1490" spans="4:8" x14ac:dyDescent="0.25">
      <c r="D1490"/>
      <c r="E1490"/>
      <c r="H1490"/>
    </row>
    <row r="1491" spans="4:8" x14ac:dyDescent="0.25">
      <c r="D1491"/>
      <c r="E1491"/>
      <c r="H1491"/>
    </row>
    <row r="1492" spans="4:8" x14ac:dyDescent="0.25">
      <c r="D1492"/>
      <c r="E1492"/>
      <c r="H1492"/>
    </row>
    <row r="1493" spans="4:8" x14ac:dyDescent="0.25">
      <c r="D1493"/>
      <c r="E1493"/>
      <c r="H1493"/>
    </row>
    <row r="1494" spans="4:8" x14ac:dyDescent="0.25">
      <c r="D1494"/>
      <c r="E1494"/>
      <c r="H1494"/>
    </row>
    <row r="1495" spans="4:8" x14ac:dyDescent="0.25">
      <c r="D1495"/>
      <c r="E1495"/>
      <c r="H1495"/>
    </row>
    <row r="1496" spans="4:8" x14ac:dyDescent="0.25">
      <c r="D1496"/>
      <c r="E1496"/>
      <c r="H1496"/>
    </row>
    <row r="1497" spans="4:8" x14ac:dyDescent="0.25">
      <c r="D1497"/>
      <c r="E1497"/>
      <c r="H1497"/>
    </row>
    <row r="1498" spans="4:8" x14ac:dyDescent="0.25">
      <c r="D1498"/>
      <c r="E1498"/>
      <c r="H1498"/>
    </row>
    <row r="1499" spans="4:8" x14ac:dyDescent="0.25">
      <c r="D1499"/>
      <c r="E1499"/>
      <c r="H1499"/>
    </row>
    <row r="1500" spans="4:8" x14ac:dyDescent="0.25">
      <c r="D1500"/>
      <c r="E1500"/>
      <c r="H1500"/>
    </row>
    <row r="1501" spans="4:8" x14ac:dyDescent="0.25">
      <c r="D1501"/>
      <c r="E1501"/>
      <c r="H1501"/>
    </row>
    <row r="1502" spans="4:8" x14ac:dyDescent="0.25">
      <c r="D1502"/>
      <c r="E1502"/>
      <c r="H1502"/>
    </row>
    <row r="1503" spans="4:8" x14ac:dyDescent="0.25">
      <c r="D1503"/>
      <c r="E1503"/>
      <c r="H1503"/>
    </row>
    <row r="1504" spans="4:8" x14ac:dyDescent="0.25">
      <c r="D1504"/>
      <c r="E1504"/>
      <c r="H1504"/>
    </row>
    <row r="1505" spans="4:8" x14ac:dyDescent="0.25">
      <c r="D1505"/>
      <c r="E1505"/>
      <c r="H1505"/>
    </row>
    <row r="1506" spans="4:8" x14ac:dyDescent="0.25">
      <c r="D1506"/>
      <c r="E1506"/>
      <c r="H1506"/>
    </row>
    <row r="1507" spans="4:8" x14ac:dyDescent="0.25">
      <c r="D1507"/>
      <c r="E1507"/>
      <c r="H1507"/>
    </row>
    <row r="1508" spans="4:8" ht="18.75" x14ac:dyDescent="0.3">
      <c r="D1508"/>
      <c r="E1508"/>
      <c r="H1508"/>
    </row>
    <row r="1509" spans="4:8" ht="15.75" x14ac:dyDescent="0.25">
      <c r="D1509"/>
      <c r="E1509"/>
      <c r="H1509"/>
    </row>
    <row r="1510" spans="4:8" x14ac:dyDescent="0.25">
      <c r="D1510"/>
      <c r="E1510"/>
      <c r="H1510"/>
    </row>
    <row r="1511" spans="4:8" x14ac:dyDescent="0.25">
      <c r="D1511"/>
      <c r="E1511"/>
      <c r="H1511"/>
    </row>
    <row r="1512" spans="4:8" x14ac:dyDescent="0.25">
      <c r="D1512"/>
      <c r="E1512"/>
      <c r="H1512"/>
    </row>
    <row r="1513" spans="4:8" x14ac:dyDescent="0.25">
      <c r="D1513"/>
      <c r="E1513"/>
      <c r="H1513"/>
    </row>
    <row r="1514" spans="4:8" x14ac:dyDescent="0.25">
      <c r="D1514"/>
      <c r="E1514"/>
      <c r="H1514"/>
    </row>
    <row r="1515" spans="4:8" x14ac:dyDescent="0.25">
      <c r="D1515"/>
      <c r="E1515"/>
      <c r="H1515"/>
    </row>
    <row r="1516" spans="4:8" x14ac:dyDescent="0.25">
      <c r="D1516"/>
      <c r="E1516"/>
      <c r="H1516"/>
    </row>
    <row r="1517" spans="4:8" x14ac:dyDescent="0.25">
      <c r="D1517"/>
      <c r="E1517"/>
      <c r="H1517"/>
    </row>
    <row r="1518" spans="4:8" x14ac:dyDescent="0.25">
      <c r="D1518"/>
      <c r="E1518"/>
      <c r="H1518"/>
    </row>
    <row r="1519" spans="4:8" x14ac:dyDescent="0.25">
      <c r="D1519"/>
      <c r="E1519"/>
      <c r="H1519"/>
    </row>
    <row r="1520" spans="4:8" x14ac:dyDescent="0.25">
      <c r="D1520"/>
      <c r="E1520"/>
      <c r="H1520"/>
    </row>
    <row r="1521" spans="4:8" x14ac:dyDescent="0.25">
      <c r="D1521"/>
      <c r="E1521"/>
      <c r="H1521"/>
    </row>
    <row r="1522" spans="4:8" x14ac:dyDescent="0.25">
      <c r="D1522"/>
      <c r="E1522"/>
      <c r="H1522"/>
    </row>
    <row r="1523" spans="4:8" x14ac:dyDescent="0.25">
      <c r="D1523"/>
      <c r="E1523"/>
      <c r="H1523"/>
    </row>
    <row r="1524" spans="4:8" x14ac:dyDescent="0.25">
      <c r="D1524"/>
      <c r="E1524"/>
      <c r="H1524"/>
    </row>
    <row r="1525" spans="4:8" x14ac:dyDescent="0.25">
      <c r="D1525"/>
      <c r="E1525"/>
      <c r="H1525"/>
    </row>
    <row r="1526" spans="4:8" x14ac:dyDescent="0.25">
      <c r="D1526"/>
      <c r="E1526"/>
      <c r="H1526"/>
    </row>
    <row r="1527" spans="4:8" x14ac:dyDescent="0.25">
      <c r="D1527"/>
      <c r="E1527"/>
      <c r="H1527"/>
    </row>
    <row r="1528" spans="4:8" x14ac:dyDescent="0.25">
      <c r="D1528"/>
      <c r="E1528"/>
      <c r="H1528"/>
    </row>
    <row r="1529" spans="4:8" x14ac:dyDescent="0.25">
      <c r="D1529"/>
      <c r="E1529"/>
      <c r="H1529"/>
    </row>
    <row r="1530" spans="4:8" x14ac:dyDescent="0.25">
      <c r="D1530"/>
      <c r="E1530"/>
      <c r="H1530"/>
    </row>
    <row r="1531" spans="4:8" x14ac:dyDescent="0.25">
      <c r="D1531"/>
      <c r="E1531"/>
      <c r="H1531"/>
    </row>
    <row r="1532" spans="4:8" x14ac:dyDescent="0.25">
      <c r="D1532"/>
      <c r="E1532"/>
      <c r="H1532"/>
    </row>
    <row r="1533" spans="4:8" x14ac:dyDescent="0.25">
      <c r="D1533"/>
      <c r="E1533"/>
      <c r="H1533"/>
    </row>
    <row r="1534" spans="4:8" x14ac:dyDescent="0.25">
      <c r="D1534"/>
      <c r="E1534"/>
      <c r="H1534"/>
    </row>
    <row r="1535" spans="4:8" x14ac:dyDescent="0.25">
      <c r="D1535"/>
      <c r="E1535"/>
      <c r="H1535"/>
    </row>
    <row r="1536" spans="4:8" x14ac:dyDescent="0.25">
      <c r="D1536"/>
      <c r="E1536"/>
      <c r="H1536"/>
    </row>
    <row r="1537" spans="4:8" x14ac:dyDescent="0.25">
      <c r="D1537"/>
      <c r="E1537"/>
      <c r="H1537"/>
    </row>
    <row r="1538" spans="4:8" x14ac:dyDescent="0.25">
      <c r="D1538"/>
      <c r="E1538"/>
      <c r="H1538"/>
    </row>
    <row r="1539" spans="4:8" x14ac:dyDescent="0.25">
      <c r="D1539"/>
      <c r="E1539"/>
      <c r="H1539"/>
    </row>
    <row r="1540" spans="4:8" x14ac:dyDescent="0.25">
      <c r="D1540"/>
      <c r="E1540"/>
      <c r="H1540"/>
    </row>
    <row r="1541" spans="4:8" ht="18.75" x14ac:dyDescent="0.3">
      <c r="D1541"/>
      <c r="E1541"/>
      <c r="H1541"/>
    </row>
    <row r="1542" spans="4:8" ht="15.75" x14ac:dyDescent="0.25">
      <c r="D1542"/>
      <c r="E1542"/>
      <c r="H1542"/>
    </row>
    <row r="1543" spans="4:8" x14ac:dyDescent="0.25">
      <c r="D1543"/>
      <c r="E1543"/>
      <c r="H1543"/>
    </row>
    <row r="1544" spans="4:8" x14ac:dyDescent="0.25">
      <c r="D1544"/>
      <c r="E1544"/>
      <c r="H1544"/>
    </row>
    <row r="1545" spans="4:8" x14ac:dyDescent="0.25">
      <c r="D1545"/>
      <c r="E1545"/>
      <c r="H1545"/>
    </row>
    <row r="1546" spans="4:8" x14ac:dyDescent="0.25">
      <c r="D1546"/>
      <c r="E1546"/>
      <c r="H1546"/>
    </row>
    <row r="1547" spans="4:8" x14ac:dyDescent="0.25">
      <c r="D1547"/>
      <c r="E1547"/>
      <c r="H1547"/>
    </row>
    <row r="1548" spans="4:8" x14ac:dyDescent="0.25">
      <c r="D1548"/>
      <c r="E1548"/>
      <c r="H1548"/>
    </row>
    <row r="1549" spans="4:8" x14ac:dyDescent="0.25">
      <c r="D1549"/>
      <c r="E1549"/>
      <c r="H1549"/>
    </row>
    <row r="1550" spans="4:8" x14ac:dyDescent="0.25">
      <c r="D1550"/>
      <c r="E1550"/>
      <c r="H1550"/>
    </row>
    <row r="1551" spans="4:8" x14ac:dyDescent="0.25">
      <c r="D1551"/>
      <c r="E1551"/>
      <c r="H1551"/>
    </row>
    <row r="1552" spans="4:8" x14ac:dyDescent="0.25">
      <c r="D1552"/>
      <c r="E1552"/>
      <c r="H1552"/>
    </row>
    <row r="1553" spans="4:8" x14ac:dyDescent="0.25">
      <c r="D1553"/>
      <c r="E1553"/>
      <c r="H1553"/>
    </row>
    <row r="1554" spans="4:8" x14ac:dyDescent="0.25">
      <c r="D1554"/>
      <c r="E1554"/>
      <c r="H1554"/>
    </row>
    <row r="1555" spans="4:8" x14ac:dyDescent="0.25">
      <c r="D1555"/>
      <c r="E1555"/>
      <c r="H1555"/>
    </row>
    <row r="1556" spans="4:8" x14ac:dyDescent="0.25">
      <c r="D1556"/>
      <c r="E1556"/>
      <c r="H1556"/>
    </row>
    <row r="1557" spans="4:8" x14ac:dyDescent="0.25">
      <c r="D1557"/>
      <c r="E1557"/>
      <c r="H1557"/>
    </row>
    <row r="1558" spans="4:8" x14ac:dyDescent="0.25">
      <c r="D1558"/>
      <c r="E1558"/>
      <c r="H1558"/>
    </row>
    <row r="1559" spans="4:8" x14ac:dyDescent="0.25">
      <c r="D1559"/>
      <c r="E1559"/>
      <c r="H1559"/>
    </row>
    <row r="1560" spans="4:8" x14ac:dyDescent="0.25">
      <c r="D1560"/>
      <c r="E1560"/>
      <c r="H1560"/>
    </row>
    <row r="1561" spans="4:8" x14ac:dyDescent="0.25">
      <c r="D1561"/>
      <c r="E1561"/>
      <c r="H1561"/>
    </row>
    <row r="1562" spans="4:8" x14ac:dyDescent="0.25">
      <c r="D1562"/>
      <c r="E1562"/>
      <c r="H1562"/>
    </row>
    <row r="1563" spans="4:8" x14ac:dyDescent="0.25">
      <c r="D1563"/>
      <c r="E1563"/>
      <c r="H1563"/>
    </row>
    <row r="1564" spans="4:8" x14ac:dyDescent="0.25">
      <c r="D1564"/>
      <c r="E1564"/>
      <c r="H1564"/>
    </row>
    <row r="1565" spans="4:8" x14ac:dyDescent="0.25">
      <c r="D1565"/>
      <c r="E1565"/>
      <c r="H1565"/>
    </row>
    <row r="1566" spans="4:8" x14ac:dyDescent="0.25">
      <c r="D1566"/>
      <c r="E1566"/>
      <c r="H1566"/>
    </row>
    <row r="1567" spans="4:8" x14ac:dyDescent="0.25">
      <c r="D1567"/>
      <c r="E1567"/>
      <c r="H1567"/>
    </row>
    <row r="1568" spans="4:8" x14ac:dyDescent="0.25">
      <c r="D1568"/>
      <c r="E1568"/>
      <c r="H1568"/>
    </row>
    <row r="1569" spans="4:8" x14ac:dyDescent="0.25">
      <c r="D1569"/>
      <c r="E1569"/>
      <c r="H1569"/>
    </row>
    <row r="1570" spans="4:8" x14ac:dyDescent="0.25">
      <c r="D1570"/>
      <c r="E1570"/>
      <c r="H1570"/>
    </row>
    <row r="1571" spans="4:8" x14ac:dyDescent="0.25">
      <c r="D1571"/>
      <c r="E1571"/>
      <c r="H1571"/>
    </row>
    <row r="1572" spans="4:8" x14ac:dyDescent="0.25">
      <c r="D1572"/>
      <c r="E1572"/>
      <c r="H1572"/>
    </row>
    <row r="1573" spans="4:8" x14ac:dyDescent="0.25">
      <c r="D1573"/>
      <c r="E1573"/>
      <c r="H1573"/>
    </row>
    <row r="1574" spans="4:8" x14ac:dyDescent="0.25">
      <c r="D1574"/>
      <c r="E1574"/>
      <c r="H1574"/>
    </row>
    <row r="1575" spans="4:8" x14ac:dyDescent="0.25">
      <c r="D1575"/>
      <c r="E1575"/>
      <c r="H1575"/>
    </row>
    <row r="1576" spans="4:8" x14ac:dyDescent="0.25">
      <c r="D1576"/>
      <c r="E1576"/>
      <c r="H1576"/>
    </row>
    <row r="1577" spans="4:8" x14ac:dyDescent="0.25">
      <c r="D1577"/>
      <c r="E1577"/>
      <c r="H1577"/>
    </row>
    <row r="1578" spans="4:8" x14ac:dyDescent="0.25">
      <c r="D1578"/>
      <c r="E1578"/>
      <c r="H1578"/>
    </row>
    <row r="1579" spans="4:8" x14ac:dyDescent="0.25">
      <c r="D1579"/>
      <c r="E1579"/>
      <c r="H1579"/>
    </row>
    <row r="1580" spans="4:8" ht="18.75" x14ac:dyDescent="0.3">
      <c r="D1580"/>
      <c r="E1580"/>
      <c r="H1580"/>
    </row>
    <row r="1581" spans="4:8" x14ac:dyDescent="0.25">
      <c r="D1581"/>
      <c r="E1581"/>
      <c r="H1581"/>
    </row>
    <row r="1582" spans="4:8" x14ac:dyDescent="0.25">
      <c r="D1582"/>
      <c r="E1582"/>
      <c r="H1582"/>
    </row>
    <row r="1583" spans="4:8" ht="15.75" x14ac:dyDescent="0.25">
      <c r="D1583"/>
      <c r="E1583"/>
      <c r="H1583"/>
    </row>
    <row r="1584" spans="4:8" x14ac:dyDescent="0.25">
      <c r="D1584"/>
      <c r="E1584"/>
      <c r="H1584"/>
    </row>
    <row r="1585" spans="4:8" x14ac:dyDescent="0.25">
      <c r="D1585"/>
      <c r="E1585"/>
      <c r="H1585"/>
    </row>
    <row r="1586" spans="4:8" x14ac:dyDescent="0.25">
      <c r="D1586"/>
      <c r="E1586"/>
      <c r="H1586"/>
    </row>
    <row r="1587" spans="4:8" x14ac:dyDescent="0.25">
      <c r="D1587"/>
      <c r="E1587"/>
      <c r="H1587"/>
    </row>
    <row r="1588" spans="4:8" x14ac:dyDescent="0.25">
      <c r="D1588"/>
      <c r="E1588"/>
      <c r="H1588"/>
    </row>
    <row r="1589" spans="4:8" x14ac:dyDescent="0.25">
      <c r="D1589"/>
      <c r="E1589"/>
      <c r="H1589"/>
    </row>
    <row r="1590" spans="4:8" x14ac:dyDescent="0.25">
      <c r="D1590"/>
      <c r="E1590"/>
      <c r="H1590"/>
    </row>
    <row r="1591" spans="4:8" x14ac:dyDescent="0.25">
      <c r="D1591"/>
      <c r="E1591"/>
      <c r="H1591"/>
    </row>
    <row r="1592" spans="4:8" x14ac:dyDescent="0.25">
      <c r="D1592"/>
      <c r="E1592"/>
      <c r="H1592"/>
    </row>
    <row r="1593" spans="4:8" x14ac:dyDescent="0.25">
      <c r="D1593"/>
      <c r="E1593"/>
      <c r="H1593"/>
    </row>
    <row r="1594" spans="4:8" x14ac:dyDescent="0.25">
      <c r="D1594"/>
      <c r="E1594"/>
      <c r="H1594"/>
    </row>
    <row r="1595" spans="4:8" x14ac:dyDescent="0.25">
      <c r="D1595"/>
      <c r="E1595"/>
      <c r="H1595"/>
    </row>
    <row r="1596" spans="4:8" x14ac:dyDescent="0.25">
      <c r="D1596"/>
      <c r="E1596"/>
      <c r="H1596"/>
    </row>
    <row r="1597" spans="4:8" x14ac:dyDescent="0.25">
      <c r="D1597"/>
      <c r="E1597"/>
      <c r="H1597"/>
    </row>
    <row r="1598" spans="4:8" x14ac:dyDescent="0.25">
      <c r="D1598"/>
      <c r="E1598"/>
      <c r="H1598"/>
    </row>
    <row r="1599" spans="4:8" x14ac:dyDescent="0.25">
      <c r="D1599"/>
      <c r="E1599"/>
      <c r="H1599"/>
    </row>
    <row r="1600" spans="4:8" x14ac:dyDescent="0.25">
      <c r="D1600"/>
      <c r="E1600"/>
      <c r="H1600"/>
    </row>
    <row r="1601" spans="4:8" x14ac:dyDescent="0.25">
      <c r="D1601"/>
      <c r="E1601"/>
      <c r="H1601"/>
    </row>
    <row r="1602" spans="4:8" x14ac:dyDescent="0.25">
      <c r="D1602"/>
      <c r="E1602"/>
      <c r="H1602"/>
    </row>
    <row r="1603" spans="4:8" x14ac:dyDescent="0.25">
      <c r="D1603"/>
      <c r="E1603"/>
      <c r="H1603"/>
    </row>
    <row r="1604" spans="4:8" x14ac:dyDescent="0.25">
      <c r="D1604"/>
      <c r="E1604"/>
      <c r="H1604"/>
    </row>
    <row r="1605" spans="4:8" x14ac:dyDescent="0.25">
      <c r="D1605"/>
      <c r="E1605"/>
      <c r="H1605"/>
    </row>
    <row r="1606" spans="4:8" x14ac:dyDescent="0.25">
      <c r="D1606"/>
      <c r="E1606"/>
      <c r="H1606"/>
    </row>
    <row r="1607" spans="4:8" x14ac:dyDescent="0.25">
      <c r="D1607"/>
      <c r="E1607"/>
      <c r="H1607"/>
    </row>
    <row r="1608" spans="4:8" x14ac:dyDescent="0.25">
      <c r="D1608"/>
      <c r="E1608"/>
      <c r="H1608"/>
    </row>
    <row r="1609" spans="4:8" x14ac:dyDescent="0.25">
      <c r="D1609"/>
      <c r="E1609"/>
      <c r="H1609"/>
    </row>
    <row r="1610" spans="4:8" x14ac:dyDescent="0.25">
      <c r="D1610"/>
      <c r="E1610"/>
      <c r="H1610"/>
    </row>
    <row r="1611" spans="4:8" x14ac:dyDescent="0.25">
      <c r="D1611"/>
      <c r="E1611"/>
      <c r="H1611"/>
    </row>
    <row r="1612" spans="4:8" x14ac:dyDescent="0.25">
      <c r="D1612"/>
      <c r="E1612"/>
      <c r="H1612"/>
    </row>
    <row r="1613" spans="4:8" x14ac:dyDescent="0.25">
      <c r="D1613"/>
      <c r="E1613"/>
      <c r="H1613"/>
    </row>
    <row r="1614" spans="4:8" x14ac:dyDescent="0.25">
      <c r="D1614"/>
      <c r="E1614"/>
      <c r="H1614"/>
    </row>
    <row r="1615" spans="4:8" x14ac:dyDescent="0.25">
      <c r="D1615"/>
      <c r="E1615"/>
      <c r="H1615"/>
    </row>
    <row r="1616" spans="4:8" x14ac:dyDescent="0.25">
      <c r="D1616"/>
      <c r="E1616"/>
      <c r="H1616"/>
    </row>
    <row r="1617" spans="4:8" x14ac:dyDescent="0.25">
      <c r="D1617"/>
      <c r="E1617"/>
      <c r="H1617"/>
    </row>
    <row r="1618" spans="4:8" x14ac:dyDescent="0.25">
      <c r="D1618"/>
      <c r="E1618"/>
      <c r="H1618"/>
    </row>
    <row r="1619" spans="4:8" x14ac:dyDescent="0.25">
      <c r="D1619"/>
      <c r="E1619"/>
      <c r="H1619"/>
    </row>
    <row r="1620" spans="4:8" x14ac:dyDescent="0.25">
      <c r="D1620"/>
      <c r="E1620"/>
      <c r="H1620"/>
    </row>
    <row r="1621" spans="4:8" x14ac:dyDescent="0.25">
      <c r="D1621"/>
      <c r="E1621"/>
      <c r="H1621"/>
    </row>
    <row r="1622" spans="4:8" x14ac:dyDescent="0.25">
      <c r="D1622"/>
      <c r="E1622"/>
      <c r="H1622"/>
    </row>
    <row r="1623" spans="4:8" x14ac:dyDescent="0.25">
      <c r="D1623"/>
      <c r="E1623"/>
      <c r="H1623"/>
    </row>
    <row r="1624" spans="4:8" x14ac:dyDescent="0.25">
      <c r="D1624"/>
      <c r="E1624"/>
      <c r="H1624"/>
    </row>
    <row r="1625" spans="4:8" ht="18.75" x14ac:dyDescent="0.3">
      <c r="D1625"/>
      <c r="E1625"/>
      <c r="H1625"/>
    </row>
    <row r="1626" spans="4:8" ht="15.75" x14ac:dyDescent="0.25">
      <c r="D1626"/>
      <c r="E1626"/>
      <c r="H1626"/>
    </row>
    <row r="1627" spans="4:8" x14ac:dyDescent="0.25">
      <c r="D1627"/>
      <c r="E1627"/>
      <c r="H1627"/>
    </row>
    <row r="1628" spans="4:8" x14ac:dyDescent="0.25">
      <c r="D1628"/>
      <c r="E1628"/>
      <c r="H1628"/>
    </row>
    <row r="1629" spans="4:8" x14ac:dyDescent="0.25">
      <c r="D1629"/>
      <c r="E1629"/>
      <c r="H1629"/>
    </row>
    <row r="1630" spans="4:8" x14ac:dyDescent="0.25">
      <c r="D1630"/>
      <c r="E1630"/>
      <c r="H1630"/>
    </row>
    <row r="1631" spans="4:8" x14ac:dyDescent="0.25">
      <c r="D1631"/>
      <c r="E1631"/>
      <c r="H1631"/>
    </row>
    <row r="1632" spans="4:8" x14ac:dyDescent="0.25">
      <c r="D1632"/>
      <c r="E1632"/>
      <c r="H1632"/>
    </row>
    <row r="1633" spans="4:8" x14ac:dyDescent="0.25">
      <c r="D1633"/>
      <c r="E1633"/>
      <c r="H1633"/>
    </row>
    <row r="1634" spans="4:8" x14ac:dyDescent="0.25">
      <c r="D1634"/>
      <c r="E1634"/>
      <c r="H1634"/>
    </row>
    <row r="1635" spans="4:8" x14ac:dyDescent="0.25">
      <c r="D1635"/>
      <c r="E1635"/>
      <c r="H1635"/>
    </row>
    <row r="1636" spans="4:8" x14ac:dyDescent="0.25">
      <c r="D1636"/>
      <c r="E1636"/>
      <c r="H1636"/>
    </row>
    <row r="1637" spans="4:8" x14ac:dyDescent="0.25">
      <c r="D1637"/>
      <c r="E1637"/>
      <c r="H1637"/>
    </row>
    <row r="1638" spans="4:8" x14ac:dyDescent="0.25">
      <c r="D1638"/>
      <c r="E1638"/>
      <c r="H1638"/>
    </row>
    <row r="1639" spans="4:8" x14ac:dyDescent="0.25">
      <c r="D1639"/>
      <c r="E1639"/>
      <c r="H1639"/>
    </row>
    <row r="1640" spans="4:8" x14ac:dyDescent="0.25">
      <c r="D1640"/>
      <c r="E1640"/>
      <c r="H1640"/>
    </row>
    <row r="1641" spans="4:8" x14ac:dyDescent="0.25">
      <c r="D1641"/>
      <c r="E1641"/>
      <c r="H1641"/>
    </row>
    <row r="1642" spans="4:8" x14ac:dyDescent="0.25">
      <c r="D1642"/>
      <c r="E1642"/>
      <c r="H1642"/>
    </row>
    <row r="1643" spans="4:8" x14ac:dyDescent="0.25">
      <c r="D1643"/>
      <c r="E1643"/>
      <c r="H1643"/>
    </row>
    <row r="1644" spans="4:8" x14ac:dyDescent="0.25">
      <c r="D1644"/>
      <c r="E1644"/>
      <c r="H1644"/>
    </row>
    <row r="1645" spans="4:8" x14ac:dyDescent="0.25">
      <c r="D1645"/>
      <c r="E1645"/>
      <c r="H1645"/>
    </row>
    <row r="1646" spans="4:8" x14ac:dyDescent="0.25">
      <c r="D1646"/>
      <c r="E1646"/>
      <c r="H1646"/>
    </row>
    <row r="1647" spans="4:8" x14ac:dyDescent="0.25">
      <c r="D1647"/>
      <c r="E1647"/>
      <c r="H1647"/>
    </row>
    <row r="1648" spans="4:8" x14ac:dyDescent="0.25">
      <c r="D1648"/>
      <c r="E1648"/>
      <c r="H1648"/>
    </row>
    <row r="1649" spans="4:8" x14ac:dyDescent="0.25">
      <c r="D1649"/>
      <c r="E1649"/>
      <c r="H1649"/>
    </row>
    <row r="1650" spans="4:8" x14ac:dyDescent="0.25">
      <c r="D1650"/>
      <c r="E1650"/>
      <c r="H1650"/>
    </row>
    <row r="1651" spans="4:8" x14ac:dyDescent="0.25">
      <c r="D1651"/>
      <c r="E1651"/>
      <c r="H1651"/>
    </row>
    <row r="1652" spans="4:8" x14ac:dyDescent="0.25">
      <c r="D1652"/>
      <c r="E1652"/>
      <c r="H1652"/>
    </row>
    <row r="1653" spans="4:8" x14ac:dyDescent="0.25">
      <c r="D1653"/>
      <c r="E1653"/>
      <c r="H1653"/>
    </row>
    <row r="1654" spans="4:8" x14ac:dyDescent="0.25">
      <c r="D1654"/>
      <c r="E1654"/>
      <c r="H1654"/>
    </row>
    <row r="1655" spans="4:8" x14ac:dyDescent="0.25">
      <c r="D1655"/>
      <c r="E1655"/>
      <c r="H1655"/>
    </row>
    <row r="1656" spans="4:8" x14ac:dyDescent="0.25">
      <c r="D1656"/>
      <c r="E1656"/>
      <c r="H1656"/>
    </row>
    <row r="1657" spans="4:8" x14ac:dyDescent="0.25">
      <c r="D1657"/>
      <c r="E1657"/>
      <c r="H1657"/>
    </row>
    <row r="1658" spans="4:8" x14ac:dyDescent="0.25">
      <c r="D1658"/>
      <c r="E1658"/>
      <c r="H1658"/>
    </row>
    <row r="1659" spans="4:8" x14ac:dyDescent="0.25">
      <c r="D1659"/>
      <c r="E1659"/>
      <c r="H1659"/>
    </row>
    <row r="1660" spans="4:8" x14ac:dyDescent="0.25">
      <c r="D1660"/>
      <c r="E1660"/>
      <c r="H1660"/>
    </row>
    <row r="1661" spans="4:8" x14ac:dyDescent="0.25">
      <c r="D1661"/>
      <c r="E1661"/>
      <c r="H1661"/>
    </row>
    <row r="1662" spans="4:8" x14ac:dyDescent="0.25">
      <c r="D1662"/>
      <c r="E1662"/>
      <c r="H1662"/>
    </row>
    <row r="1663" spans="4:8" x14ac:dyDescent="0.25">
      <c r="D1663"/>
      <c r="E1663"/>
      <c r="H1663"/>
    </row>
    <row r="1664" spans="4:8" x14ac:dyDescent="0.25">
      <c r="D1664"/>
      <c r="E1664"/>
      <c r="H1664"/>
    </row>
    <row r="1665" spans="4:8" x14ac:dyDescent="0.25">
      <c r="D1665"/>
      <c r="E1665"/>
      <c r="H1665"/>
    </row>
    <row r="1666" spans="4:8" x14ac:dyDescent="0.25">
      <c r="D1666"/>
      <c r="E1666"/>
      <c r="H1666"/>
    </row>
    <row r="1667" spans="4:8" x14ac:dyDescent="0.25">
      <c r="D1667"/>
      <c r="E1667"/>
      <c r="H1667"/>
    </row>
    <row r="1668" spans="4:8" ht="18.75" x14ac:dyDescent="0.3">
      <c r="D1668"/>
      <c r="E1668"/>
      <c r="H1668"/>
    </row>
    <row r="1669" spans="4:8" ht="15.75" x14ac:dyDescent="0.25">
      <c r="D1669"/>
      <c r="E1669"/>
      <c r="H1669"/>
    </row>
    <row r="1670" spans="4:8" x14ac:dyDescent="0.25">
      <c r="D1670"/>
      <c r="E1670"/>
      <c r="H1670"/>
    </row>
    <row r="1671" spans="4:8" x14ac:dyDescent="0.25">
      <c r="D1671"/>
      <c r="E1671"/>
      <c r="H1671"/>
    </row>
    <row r="1672" spans="4:8" x14ac:dyDescent="0.25">
      <c r="D1672"/>
      <c r="E1672"/>
      <c r="H1672"/>
    </row>
    <row r="1673" spans="4:8" x14ac:dyDescent="0.25">
      <c r="D1673"/>
      <c r="E1673"/>
      <c r="H1673"/>
    </row>
    <row r="1674" spans="4:8" x14ac:dyDescent="0.25">
      <c r="D1674"/>
      <c r="E1674"/>
      <c r="H1674"/>
    </row>
    <row r="1675" spans="4:8" x14ac:dyDescent="0.25">
      <c r="D1675"/>
      <c r="E1675"/>
      <c r="H1675"/>
    </row>
    <row r="1676" spans="4:8" x14ac:dyDescent="0.25">
      <c r="D1676"/>
      <c r="E1676"/>
      <c r="H1676"/>
    </row>
    <row r="1677" spans="4:8" x14ac:dyDescent="0.25">
      <c r="D1677"/>
      <c r="E1677"/>
      <c r="H1677"/>
    </row>
    <row r="1678" spans="4:8" x14ac:dyDescent="0.25">
      <c r="D1678"/>
      <c r="E1678"/>
      <c r="H1678"/>
    </row>
    <row r="1679" spans="4:8" x14ac:dyDescent="0.25">
      <c r="D1679"/>
      <c r="E1679"/>
      <c r="H1679"/>
    </row>
    <row r="1680" spans="4:8" x14ac:dyDescent="0.25">
      <c r="D1680"/>
      <c r="E1680"/>
      <c r="H1680"/>
    </row>
    <row r="1681" spans="4:8" x14ac:dyDescent="0.25">
      <c r="D1681"/>
      <c r="E1681"/>
      <c r="H1681"/>
    </row>
    <row r="1682" spans="4:8" x14ac:dyDescent="0.25">
      <c r="D1682"/>
      <c r="E1682"/>
      <c r="H1682"/>
    </row>
    <row r="1683" spans="4:8" x14ac:dyDescent="0.25">
      <c r="D1683"/>
      <c r="E1683"/>
      <c r="H1683"/>
    </row>
    <row r="1684" spans="4:8" x14ac:dyDescent="0.25">
      <c r="D1684"/>
      <c r="E1684"/>
      <c r="H1684"/>
    </row>
    <row r="1685" spans="4:8" x14ac:dyDescent="0.25">
      <c r="D1685"/>
      <c r="E1685"/>
      <c r="H1685"/>
    </row>
    <row r="1686" spans="4:8" x14ac:dyDescent="0.25">
      <c r="D1686"/>
      <c r="E1686"/>
      <c r="H1686"/>
    </row>
    <row r="1687" spans="4:8" x14ac:dyDescent="0.25">
      <c r="D1687"/>
      <c r="E1687"/>
      <c r="H1687"/>
    </row>
    <row r="1688" spans="4:8" x14ac:dyDescent="0.25">
      <c r="D1688"/>
      <c r="E1688"/>
      <c r="H1688"/>
    </row>
    <row r="1689" spans="4:8" x14ac:dyDescent="0.25">
      <c r="D1689"/>
      <c r="E1689"/>
      <c r="H1689"/>
    </row>
    <row r="1690" spans="4:8" x14ac:dyDescent="0.25">
      <c r="D1690"/>
      <c r="E1690"/>
      <c r="H1690"/>
    </row>
    <row r="1691" spans="4:8" x14ac:dyDescent="0.25">
      <c r="D1691"/>
      <c r="E1691"/>
      <c r="H1691"/>
    </row>
    <row r="1692" spans="4:8" x14ac:dyDescent="0.25">
      <c r="D1692"/>
      <c r="E1692"/>
      <c r="H1692"/>
    </row>
    <row r="1693" spans="4:8" x14ac:dyDescent="0.25">
      <c r="D1693"/>
      <c r="E1693"/>
      <c r="H1693"/>
    </row>
    <row r="1694" spans="4:8" x14ac:dyDescent="0.25">
      <c r="D1694"/>
      <c r="E1694"/>
      <c r="H1694"/>
    </row>
    <row r="1695" spans="4:8" x14ac:dyDescent="0.25">
      <c r="D1695"/>
      <c r="E1695"/>
      <c r="H1695"/>
    </row>
    <row r="1696" spans="4:8" x14ac:dyDescent="0.25">
      <c r="D1696"/>
      <c r="E1696"/>
      <c r="H1696"/>
    </row>
    <row r="1697" spans="4:8" x14ac:dyDescent="0.25">
      <c r="D1697"/>
      <c r="E1697"/>
      <c r="H1697"/>
    </row>
    <row r="1698" spans="4:8" x14ac:dyDescent="0.25">
      <c r="D1698"/>
      <c r="E1698"/>
      <c r="H1698"/>
    </row>
    <row r="1699" spans="4:8" x14ac:dyDescent="0.25">
      <c r="D1699"/>
      <c r="E1699"/>
      <c r="H1699"/>
    </row>
    <row r="1700" spans="4:8" x14ac:dyDescent="0.25">
      <c r="D1700"/>
      <c r="E1700"/>
      <c r="H1700"/>
    </row>
    <row r="1701" spans="4:8" ht="18.75" x14ac:dyDescent="0.3">
      <c r="D1701"/>
      <c r="E1701"/>
      <c r="H1701"/>
    </row>
    <row r="1702" spans="4:8" ht="15.75" x14ac:dyDescent="0.25">
      <c r="D1702"/>
      <c r="E1702"/>
      <c r="H1702"/>
    </row>
    <row r="1703" spans="4:8" x14ac:dyDescent="0.25">
      <c r="D1703"/>
      <c r="E1703"/>
      <c r="H1703"/>
    </row>
    <row r="1704" spans="4:8" x14ac:dyDescent="0.25">
      <c r="D1704"/>
      <c r="E1704"/>
      <c r="H1704"/>
    </row>
    <row r="1705" spans="4:8" x14ac:dyDescent="0.25">
      <c r="D1705"/>
      <c r="E1705"/>
      <c r="H1705"/>
    </row>
    <row r="1706" spans="4:8" x14ac:dyDescent="0.25">
      <c r="D1706"/>
      <c r="E1706"/>
      <c r="H1706"/>
    </row>
    <row r="1707" spans="4:8" x14ac:dyDescent="0.25">
      <c r="D1707"/>
      <c r="E1707"/>
      <c r="H1707"/>
    </row>
    <row r="1708" spans="4:8" x14ac:dyDescent="0.25">
      <c r="D1708"/>
      <c r="E1708"/>
      <c r="H1708"/>
    </row>
    <row r="1709" spans="4:8" x14ac:dyDescent="0.25">
      <c r="D1709"/>
      <c r="E1709"/>
      <c r="H1709"/>
    </row>
    <row r="1710" spans="4:8" x14ac:dyDescent="0.25">
      <c r="D1710"/>
      <c r="E1710"/>
      <c r="H1710"/>
    </row>
    <row r="1711" spans="4:8" x14ac:dyDescent="0.25">
      <c r="D1711"/>
      <c r="E1711"/>
      <c r="H1711"/>
    </row>
    <row r="1712" spans="4:8" x14ac:dyDescent="0.25">
      <c r="D1712"/>
      <c r="E1712"/>
      <c r="H1712"/>
    </row>
    <row r="1713" spans="4:8" x14ac:dyDescent="0.25">
      <c r="D1713"/>
      <c r="E1713"/>
      <c r="H1713"/>
    </row>
    <row r="1714" spans="4:8" x14ac:dyDescent="0.25">
      <c r="D1714"/>
      <c r="E1714"/>
      <c r="H1714"/>
    </row>
    <row r="1715" spans="4:8" x14ac:dyDescent="0.25">
      <c r="D1715"/>
      <c r="E1715"/>
      <c r="H1715"/>
    </row>
    <row r="1716" spans="4:8" x14ac:dyDescent="0.25">
      <c r="D1716"/>
      <c r="E1716"/>
      <c r="H1716"/>
    </row>
    <row r="1717" spans="4:8" x14ac:dyDescent="0.25">
      <c r="D1717"/>
      <c r="E1717"/>
      <c r="H1717"/>
    </row>
    <row r="1718" spans="4:8" x14ac:dyDescent="0.25">
      <c r="D1718"/>
      <c r="E1718"/>
      <c r="H1718"/>
    </row>
    <row r="1719" spans="4:8" x14ac:dyDescent="0.25">
      <c r="D1719"/>
      <c r="E1719"/>
      <c r="H1719"/>
    </row>
    <row r="1720" spans="4:8" x14ac:dyDescent="0.25">
      <c r="D1720"/>
      <c r="E1720"/>
      <c r="H1720"/>
    </row>
    <row r="1721" spans="4:8" x14ac:dyDescent="0.25">
      <c r="D1721"/>
      <c r="E1721"/>
      <c r="H1721"/>
    </row>
    <row r="1722" spans="4:8" x14ac:dyDescent="0.25">
      <c r="D1722"/>
      <c r="E1722"/>
      <c r="H1722"/>
    </row>
    <row r="1723" spans="4:8" x14ac:dyDescent="0.25">
      <c r="D1723"/>
      <c r="E1723"/>
      <c r="H1723"/>
    </row>
    <row r="1724" spans="4:8" x14ac:dyDescent="0.25">
      <c r="D1724"/>
      <c r="E1724"/>
      <c r="H1724"/>
    </row>
    <row r="1725" spans="4:8" x14ac:dyDescent="0.25">
      <c r="D1725"/>
      <c r="E1725"/>
      <c r="H1725"/>
    </row>
    <row r="1726" spans="4:8" x14ac:dyDescent="0.25">
      <c r="D1726"/>
      <c r="E1726"/>
      <c r="H1726"/>
    </row>
    <row r="1727" spans="4:8" x14ac:dyDescent="0.25">
      <c r="D1727"/>
      <c r="E1727"/>
      <c r="H1727"/>
    </row>
    <row r="1728" spans="4:8" x14ac:dyDescent="0.25">
      <c r="D1728"/>
      <c r="E1728"/>
      <c r="H1728"/>
    </row>
    <row r="1729" spans="4:8" x14ac:dyDescent="0.25">
      <c r="D1729"/>
      <c r="E1729"/>
      <c r="H1729"/>
    </row>
    <row r="1730" spans="4:8" x14ac:dyDescent="0.25">
      <c r="D1730"/>
      <c r="E1730"/>
      <c r="H1730"/>
    </row>
    <row r="1731" spans="4:8" x14ac:dyDescent="0.25">
      <c r="D1731"/>
      <c r="E1731"/>
      <c r="H1731"/>
    </row>
    <row r="1732" spans="4:8" x14ac:dyDescent="0.25">
      <c r="D1732"/>
      <c r="E1732"/>
      <c r="H1732"/>
    </row>
    <row r="1733" spans="4:8" x14ac:dyDescent="0.25">
      <c r="D1733"/>
      <c r="E1733"/>
      <c r="H1733"/>
    </row>
    <row r="1734" spans="4:8" x14ac:dyDescent="0.25">
      <c r="D1734"/>
      <c r="E1734"/>
      <c r="H1734"/>
    </row>
    <row r="1735" spans="4:8" x14ac:dyDescent="0.25">
      <c r="D1735"/>
      <c r="E1735"/>
      <c r="H1735"/>
    </row>
    <row r="1736" spans="4:8" x14ac:dyDescent="0.25">
      <c r="D1736"/>
      <c r="E1736"/>
      <c r="H1736"/>
    </row>
    <row r="1737" spans="4:8" x14ac:dyDescent="0.25">
      <c r="D1737"/>
      <c r="E1737"/>
      <c r="H1737"/>
    </row>
    <row r="1738" spans="4:8" x14ac:dyDescent="0.25">
      <c r="D1738"/>
      <c r="E1738"/>
      <c r="H1738"/>
    </row>
    <row r="1739" spans="4:8" x14ac:dyDescent="0.25">
      <c r="D1739"/>
      <c r="E1739"/>
      <c r="H1739"/>
    </row>
    <row r="1740" spans="4:8" ht="18.75" x14ac:dyDescent="0.3">
      <c r="D1740"/>
      <c r="E1740"/>
      <c r="H1740"/>
    </row>
    <row r="1741" spans="4:8" ht="15.75" x14ac:dyDescent="0.25">
      <c r="D1741"/>
      <c r="E1741"/>
      <c r="H1741"/>
    </row>
    <row r="1742" spans="4:8" x14ac:dyDescent="0.25">
      <c r="D1742"/>
      <c r="E1742"/>
      <c r="H1742"/>
    </row>
    <row r="1743" spans="4:8" x14ac:dyDescent="0.25">
      <c r="D1743"/>
      <c r="E1743"/>
      <c r="H1743"/>
    </row>
    <row r="1744" spans="4:8" x14ac:dyDescent="0.25">
      <c r="D1744"/>
      <c r="E1744"/>
      <c r="H1744"/>
    </row>
    <row r="1745" spans="4:8" x14ac:dyDescent="0.25">
      <c r="D1745"/>
      <c r="E1745"/>
      <c r="H1745"/>
    </row>
    <row r="1746" spans="4:8" x14ac:dyDescent="0.25">
      <c r="D1746"/>
      <c r="E1746"/>
      <c r="H1746"/>
    </row>
    <row r="1747" spans="4:8" x14ac:dyDescent="0.25">
      <c r="D1747"/>
      <c r="E1747"/>
      <c r="H1747"/>
    </row>
    <row r="1748" spans="4:8" x14ac:dyDescent="0.25">
      <c r="D1748"/>
      <c r="E1748"/>
      <c r="H1748"/>
    </row>
    <row r="1749" spans="4:8" x14ac:dyDescent="0.25">
      <c r="D1749"/>
      <c r="E1749"/>
      <c r="H1749"/>
    </row>
    <row r="1750" spans="4:8" x14ac:dyDescent="0.25">
      <c r="D1750"/>
      <c r="E1750"/>
      <c r="H1750"/>
    </row>
    <row r="1751" spans="4:8" x14ac:dyDescent="0.25">
      <c r="D1751"/>
      <c r="E1751"/>
      <c r="H1751"/>
    </row>
    <row r="1752" spans="4:8" x14ac:dyDescent="0.25">
      <c r="D1752"/>
      <c r="E1752"/>
      <c r="H1752"/>
    </row>
    <row r="1753" spans="4:8" x14ac:dyDescent="0.25">
      <c r="D1753"/>
      <c r="E1753"/>
      <c r="H1753"/>
    </row>
    <row r="1754" spans="4:8" x14ac:dyDescent="0.25">
      <c r="D1754"/>
      <c r="E1754"/>
      <c r="H1754"/>
    </row>
    <row r="1755" spans="4:8" x14ac:dyDescent="0.25">
      <c r="D1755"/>
      <c r="E1755"/>
      <c r="H1755"/>
    </row>
    <row r="1756" spans="4:8" x14ac:dyDescent="0.25">
      <c r="D1756"/>
      <c r="E1756"/>
      <c r="H1756"/>
    </row>
    <row r="1757" spans="4:8" x14ac:dyDescent="0.25">
      <c r="D1757"/>
      <c r="E1757"/>
      <c r="H1757"/>
    </row>
    <row r="1758" spans="4:8" x14ac:dyDescent="0.25">
      <c r="D1758"/>
      <c r="E1758"/>
      <c r="H1758"/>
    </row>
    <row r="1759" spans="4:8" x14ac:dyDescent="0.25">
      <c r="D1759"/>
      <c r="E1759"/>
      <c r="H1759"/>
    </row>
    <row r="1760" spans="4:8" x14ac:dyDescent="0.25">
      <c r="D1760"/>
      <c r="E1760"/>
      <c r="H1760"/>
    </row>
    <row r="1761" spans="4:8" x14ac:dyDescent="0.25">
      <c r="D1761"/>
      <c r="E1761"/>
      <c r="H1761"/>
    </row>
    <row r="1762" spans="4:8" x14ac:dyDescent="0.25">
      <c r="D1762"/>
      <c r="E1762"/>
      <c r="H1762"/>
    </row>
    <row r="1763" spans="4:8" x14ac:dyDescent="0.25">
      <c r="D1763"/>
      <c r="E1763"/>
      <c r="H1763"/>
    </row>
    <row r="1764" spans="4:8" x14ac:dyDescent="0.25">
      <c r="D1764"/>
      <c r="E1764"/>
      <c r="H1764"/>
    </row>
    <row r="1765" spans="4:8" x14ac:dyDescent="0.25">
      <c r="D1765"/>
      <c r="E1765"/>
      <c r="H1765"/>
    </row>
    <row r="1766" spans="4:8" x14ac:dyDescent="0.25">
      <c r="D1766"/>
      <c r="E1766"/>
      <c r="H1766"/>
    </row>
    <row r="1767" spans="4:8" x14ac:dyDescent="0.25">
      <c r="D1767"/>
      <c r="E1767"/>
      <c r="H1767"/>
    </row>
    <row r="1768" spans="4:8" x14ac:dyDescent="0.25">
      <c r="D1768"/>
      <c r="E1768"/>
      <c r="H1768"/>
    </row>
    <row r="1769" spans="4:8" x14ac:dyDescent="0.25">
      <c r="D1769"/>
      <c r="E1769"/>
      <c r="H1769"/>
    </row>
    <row r="1770" spans="4:8" x14ac:dyDescent="0.25">
      <c r="D1770"/>
      <c r="E1770"/>
      <c r="H1770"/>
    </row>
    <row r="1771" spans="4:8" x14ac:dyDescent="0.25">
      <c r="D1771"/>
      <c r="E1771"/>
      <c r="H1771"/>
    </row>
    <row r="1772" spans="4:8" x14ac:dyDescent="0.25">
      <c r="D1772"/>
      <c r="E1772"/>
      <c r="H1772"/>
    </row>
    <row r="1773" spans="4:8" x14ac:dyDescent="0.25">
      <c r="D1773"/>
      <c r="E1773"/>
      <c r="H1773"/>
    </row>
    <row r="1774" spans="4:8" x14ac:dyDescent="0.25">
      <c r="D1774"/>
      <c r="E1774"/>
      <c r="H1774"/>
    </row>
    <row r="1775" spans="4:8" x14ac:dyDescent="0.25">
      <c r="D1775"/>
      <c r="E1775"/>
      <c r="H1775"/>
    </row>
    <row r="1776" spans="4:8" x14ac:dyDescent="0.25">
      <c r="D1776"/>
      <c r="E1776"/>
      <c r="H1776"/>
    </row>
    <row r="1777" spans="1:40" x14ac:dyDescent="0.25">
      <c r="D1777"/>
      <c r="E1777"/>
      <c r="H1777"/>
    </row>
    <row r="1778" spans="1:40" x14ac:dyDescent="0.25">
      <c r="D1778"/>
      <c r="E1778"/>
      <c r="H1778"/>
    </row>
    <row r="1779" spans="1:40" x14ac:dyDescent="0.25">
      <c r="D1779"/>
      <c r="E1779"/>
      <c r="H1779"/>
    </row>
    <row r="1780" spans="1:40" ht="18.75" x14ac:dyDescent="0.3">
      <c r="D1780"/>
      <c r="E1780"/>
      <c r="H1780"/>
    </row>
    <row r="1781" spans="1:40" ht="15.75" x14ac:dyDescent="0.25">
      <c r="D1781"/>
      <c r="E1781"/>
      <c r="H1781"/>
    </row>
    <row r="1782" spans="1:40" x14ac:dyDescent="0.25">
      <c r="D1782"/>
      <c r="E1782"/>
      <c r="H1782"/>
    </row>
    <row r="1783" spans="1:40" x14ac:dyDescent="0.25">
      <c r="D1783"/>
      <c r="E1783"/>
      <c r="H1783"/>
    </row>
    <row r="1784" spans="1:40" x14ac:dyDescent="0.25">
      <c r="D1784"/>
      <c r="E1784"/>
      <c r="H1784"/>
    </row>
    <row r="1785" spans="1:40" x14ac:dyDescent="0.25">
      <c r="D1785"/>
      <c r="E1785"/>
      <c r="H1785"/>
    </row>
    <row r="1786" spans="1:40" x14ac:dyDescent="0.25">
      <c r="D1786"/>
      <c r="E1786"/>
      <c r="H1786"/>
    </row>
    <row r="1787" spans="1:40" s="12" customFormat="1" x14ac:dyDescent="0.25">
      <c r="A1787"/>
      <c r="B1787"/>
      <c r="C1787"/>
      <c r="D1787"/>
      <c r="E1787"/>
      <c r="F1787"/>
      <c r="G1787"/>
      <c r="H1787"/>
      <c r="I1787" s="8"/>
      <c r="J1787" s="8"/>
      <c r="K1787" s="8"/>
      <c r="L1787" s="8"/>
      <c r="M1787" s="8"/>
      <c r="N1787" s="8"/>
      <c r="O1787" s="8"/>
      <c r="P1787" s="8"/>
      <c r="Q1787" s="8"/>
      <c r="R1787" s="8"/>
      <c r="S1787" s="8"/>
      <c r="T1787" s="8"/>
      <c r="U1787" s="8"/>
      <c r="V1787" s="8"/>
      <c r="W1787" s="8"/>
      <c r="X1787" s="8"/>
      <c r="Y1787" s="8"/>
      <c r="Z1787" s="8"/>
      <c r="AA1787" s="8"/>
      <c r="AB1787" s="8"/>
      <c r="AC1787" s="8"/>
      <c r="AD1787" s="8"/>
      <c r="AE1787" s="8"/>
      <c r="AF1787" s="8"/>
      <c r="AG1787" s="8"/>
      <c r="AH1787" s="8"/>
      <c r="AI1787" s="8"/>
      <c r="AJ1787" s="8"/>
      <c r="AK1787" s="8"/>
      <c r="AL1787" s="8"/>
      <c r="AM1787" s="8"/>
      <c r="AN1787" s="8"/>
    </row>
    <row r="1788" spans="1:40" s="12" customFormat="1" x14ac:dyDescent="0.25">
      <c r="A1788"/>
      <c r="B1788"/>
      <c r="C1788"/>
      <c r="D1788"/>
      <c r="E1788"/>
      <c r="F1788"/>
      <c r="G1788"/>
      <c r="H1788"/>
      <c r="I1788" s="8"/>
      <c r="J1788" s="8"/>
      <c r="K1788" s="8"/>
      <c r="L1788" s="8"/>
      <c r="M1788" s="8"/>
      <c r="N1788" s="8"/>
      <c r="O1788" s="8"/>
      <c r="P1788" s="8"/>
      <c r="Q1788" s="8"/>
      <c r="R1788" s="8"/>
      <c r="S1788" s="8"/>
      <c r="T1788" s="8"/>
      <c r="U1788" s="8"/>
      <c r="V1788" s="8"/>
      <c r="W1788" s="8"/>
      <c r="X1788" s="8"/>
      <c r="Y1788" s="8"/>
      <c r="Z1788" s="8"/>
      <c r="AA1788" s="8"/>
      <c r="AB1788" s="8"/>
      <c r="AC1788" s="8"/>
      <c r="AD1788" s="8"/>
      <c r="AE1788" s="8"/>
      <c r="AF1788" s="8"/>
      <c r="AG1788" s="8"/>
      <c r="AH1788" s="8"/>
      <c r="AI1788" s="8"/>
      <c r="AJ1788" s="8"/>
      <c r="AK1788" s="8"/>
      <c r="AL1788" s="8"/>
      <c r="AM1788" s="8"/>
      <c r="AN1788" s="8"/>
    </row>
    <row r="1789" spans="1:40" x14ac:dyDescent="0.25">
      <c r="D1789"/>
      <c r="E1789"/>
      <c r="H1789"/>
    </row>
    <row r="1790" spans="1:40" x14ac:dyDescent="0.25">
      <c r="D1790"/>
      <c r="E1790"/>
      <c r="H1790"/>
    </row>
    <row r="1791" spans="1:40" x14ac:dyDescent="0.25">
      <c r="D1791"/>
      <c r="E1791"/>
      <c r="H1791"/>
    </row>
    <row r="1792" spans="1:40" x14ac:dyDescent="0.25">
      <c r="D1792"/>
      <c r="E1792"/>
      <c r="H1792"/>
    </row>
    <row r="1793" spans="1:40" x14ac:dyDescent="0.25">
      <c r="D1793"/>
      <c r="E1793"/>
      <c r="H1793"/>
    </row>
    <row r="1794" spans="1:40" x14ac:dyDescent="0.25">
      <c r="D1794"/>
      <c r="E1794"/>
      <c r="H1794"/>
    </row>
    <row r="1795" spans="1:40" x14ac:dyDescent="0.25">
      <c r="D1795"/>
      <c r="E1795"/>
      <c r="H1795"/>
    </row>
    <row r="1796" spans="1:40" x14ac:dyDescent="0.25">
      <c r="D1796"/>
      <c r="E1796"/>
      <c r="H1796"/>
    </row>
    <row r="1797" spans="1:40" x14ac:dyDescent="0.25">
      <c r="D1797"/>
      <c r="E1797"/>
      <c r="H1797"/>
    </row>
    <row r="1798" spans="1:40" x14ac:dyDescent="0.25">
      <c r="D1798"/>
      <c r="E1798"/>
      <c r="H1798"/>
    </row>
    <row r="1799" spans="1:40" s="114" customFormat="1" x14ac:dyDescent="0.25">
      <c r="A1799"/>
      <c r="B1799"/>
      <c r="C1799"/>
      <c r="D1799"/>
      <c r="E1799"/>
      <c r="F1799"/>
      <c r="G1799"/>
      <c r="H1799"/>
      <c r="I1799" s="8"/>
      <c r="J1799" s="8"/>
      <c r="K1799" s="8"/>
      <c r="L1799" s="8"/>
      <c r="M1799" s="8"/>
      <c r="N1799" s="8"/>
      <c r="O1799" s="8"/>
      <c r="P1799" s="8"/>
      <c r="Q1799" s="8"/>
      <c r="R1799" s="8"/>
      <c r="S1799" s="8"/>
      <c r="T1799" s="8"/>
      <c r="U1799" s="8"/>
      <c r="V1799" s="8"/>
      <c r="W1799" s="8"/>
      <c r="X1799" s="8"/>
      <c r="Y1799" s="8"/>
      <c r="Z1799" s="8"/>
      <c r="AA1799" s="8"/>
      <c r="AB1799" s="8"/>
      <c r="AC1799" s="8"/>
      <c r="AD1799" s="8"/>
      <c r="AE1799" s="8"/>
      <c r="AF1799" s="8"/>
      <c r="AG1799" s="8"/>
      <c r="AH1799" s="8"/>
      <c r="AI1799" s="8"/>
      <c r="AJ1799" s="8"/>
      <c r="AK1799" s="8"/>
      <c r="AL1799" s="8"/>
      <c r="AM1799" s="8"/>
      <c r="AN1799" s="8"/>
    </row>
    <row r="1800" spans="1:40" s="114" customFormat="1" x14ac:dyDescent="0.25">
      <c r="A1800"/>
      <c r="B1800"/>
      <c r="C1800"/>
      <c r="D1800"/>
      <c r="E1800"/>
      <c r="F1800"/>
      <c r="G1800"/>
      <c r="H1800"/>
      <c r="I1800" s="8"/>
      <c r="J1800" s="8"/>
      <c r="K1800" s="8"/>
      <c r="L1800" s="8"/>
      <c r="M1800" s="8"/>
      <c r="N1800" s="8"/>
      <c r="O1800" s="8"/>
      <c r="P1800" s="8"/>
      <c r="Q1800" s="8"/>
      <c r="R1800" s="8"/>
      <c r="S1800" s="8"/>
      <c r="T1800" s="8"/>
      <c r="U1800" s="8"/>
      <c r="V1800" s="8"/>
      <c r="W1800" s="8"/>
      <c r="X1800" s="8"/>
      <c r="Y1800" s="8"/>
      <c r="Z1800" s="8"/>
      <c r="AA1800" s="8"/>
      <c r="AB1800" s="8"/>
      <c r="AC1800" s="8"/>
      <c r="AD1800" s="8"/>
      <c r="AE1800" s="8"/>
      <c r="AF1800" s="8"/>
      <c r="AG1800" s="8"/>
      <c r="AH1800" s="8"/>
      <c r="AI1800" s="8"/>
      <c r="AJ1800" s="8"/>
      <c r="AK1800" s="8"/>
      <c r="AL1800" s="8"/>
      <c r="AM1800" s="8"/>
      <c r="AN1800" s="8"/>
    </row>
    <row r="1801" spans="1:40" s="114" customFormat="1" x14ac:dyDescent="0.25">
      <c r="A1801"/>
      <c r="B1801"/>
      <c r="C1801"/>
      <c r="D1801"/>
      <c r="E1801"/>
      <c r="F1801"/>
      <c r="G1801"/>
      <c r="H1801"/>
      <c r="I1801" s="8"/>
      <c r="J1801" s="8"/>
      <c r="K1801" s="8"/>
      <c r="L1801" s="8"/>
      <c r="M1801" s="8"/>
      <c r="N1801" s="8"/>
      <c r="O1801" s="8"/>
      <c r="P1801" s="8"/>
      <c r="Q1801" s="8"/>
      <c r="R1801" s="8"/>
      <c r="S1801" s="8"/>
      <c r="T1801" s="8"/>
      <c r="U1801" s="8"/>
      <c r="V1801" s="8"/>
      <c r="W1801" s="8"/>
      <c r="X1801" s="8"/>
      <c r="Y1801" s="8"/>
      <c r="Z1801" s="8"/>
      <c r="AA1801" s="8"/>
      <c r="AB1801" s="8"/>
      <c r="AC1801" s="8"/>
      <c r="AD1801" s="8"/>
      <c r="AE1801" s="8"/>
      <c r="AF1801" s="8"/>
      <c r="AG1801" s="8"/>
      <c r="AH1801" s="8"/>
      <c r="AI1801" s="8"/>
      <c r="AJ1801" s="8"/>
      <c r="AK1801" s="8"/>
      <c r="AL1801" s="8"/>
      <c r="AM1801" s="8"/>
      <c r="AN1801" s="8"/>
    </row>
    <row r="1802" spans="1:40" s="114" customFormat="1" x14ac:dyDescent="0.25">
      <c r="A1802"/>
      <c r="B1802"/>
      <c r="C1802"/>
      <c r="D1802"/>
      <c r="E1802"/>
      <c r="F1802"/>
      <c r="G1802"/>
      <c r="H1802"/>
      <c r="I1802" s="8"/>
      <c r="J1802" s="8"/>
      <c r="K1802" s="8"/>
      <c r="L1802" s="8"/>
      <c r="M1802" s="8"/>
      <c r="N1802" s="8"/>
      <c r="O1802" s="8"/>
      <c r="P1802" s="8"/>
      <c r="Q1802" s="8"/>
      <c r="R1802" s="8"/>
      <c r="S1802" s="8"/>
      <c r="T1802" s="8"/>
      <c r="U1802" s="8"/>
      <c r="V1802" s="8"/>
      <c r="W1802" s="8"/>
      <c r="X1802" s="8"/>
      <c r="Y1802" s="8"/>
      <c r="Z1802" s="8"/>
      <c r="AA1802" s="8"/>
      <c r="AB1802" s="8"/>
      <c r="AC1802" s="8"/>
      <c r="AD1802" s="8"/>
      <c r="AE1802" s="8"/>
      <c r="AF1802" s="8"/>
      <c r="AG1802" s="8"/>
      <c r="AH1802" s="8"/>
      <c r="AI1802" s="8"/>
      <c r="AJ1802" s="8"/>
      <c r="AK1802" s="8"/>
      <c r="AL1802" s="8"/>
      <c r="AM1802" s="8"/>
      <c r="AN1802" s="8"/>
    </row>
    <row r="1803" spans="1:40" s="114" customFormat="1" x14ac:dyDescent="0.25">
      <c r="A1803"/>
      <c r="B1803"/>
      <c r="C1803"/>
      <c r="D1803"/>
      <c r="E1803"/>
      <c r="F1803"/>
      <c r="G1803"/>
      <c r="H1803"/>
      <c r="I1803" s="8"/>
      <c r="J1803" s="8"/>
      <c r="K1803" s="8"/>
      <c r="L1803" s="8"/>
      <c r="M1803" s="8"/>
      <c r="N1803" s="8"/>
      <c r="O1803" s="8"/>
      <c r="P1803" s="8"/>
      <c r="Q1803" s="8"/>
      <c r="R1803" s="8"/>
      <c r="S1803" s="8"/>
      <c r="T1803" s="8"/>
      <c r="U1803" s="8"/>
      <c r="V1803" s="8"/>
      <c r="W1803" s="8"/>
      <c r="X1803" s="8"/>
      <c r="Y1803" s="8"/>
      <c r="Z1803" s="8"/>
      <c r="AA1803" s="8"/>
      <c r="AB1803" s="8"/>
      <c r="AC1803" s="8"/>
      <c r="AD1803" s="8"/>
      <c r="AE1803" s="8"/>
      <c r="AF1803" s="8"/>
      <c r="AG1803" s="8"/>
      <c r="AH1803" s="8"/>
      <c r="AI1803" s="8"/>
      <c r="AJ1803" s="8"/>
      <c r="AK1803" s="8"/>
      <c r="AL1803" s="8"/>
      <c r="AM1803" s="8"/>
      <c r="AN1803" s="8"/>
    </row>
    <row r="1804" spans="1:40" s="114" customFormat="1" x14ac:dyDescent="0.25">
      <c r="A1804"/>
      <c r="B1804"/>
      <c r="C1804"/>
      <c r="D1804"/>
      <c r="E1804"/>
      <c r="F1804"/>
      <c r="G1804"/>
      <c r="H1804"/>
      <c r="I1804" s="8"/>
      <c r="J1804" s="8"/>
      <c r="K1804" s="8"/>
      <c r="L1804" s="8"/>
      <c r="M1804" s="8"/>
      <c r="N1804" s="8"/>
      <c r="O1804" s="8"/>
      <c r="P1804" s="8"/>
      <c r="Q1804" s="8"/>
      <c r="R1804" s="8"/>
      <c r="S1804" s="8"/>
      <c r="T1804" s="8"/>
      <c r="U1804" s="8"/>
      <c r="V1804" s="8"/>
      <c r="W1804" s="8"/>
      <c r="X1804" s="8"/>
      <c r="Y1804" s="8"/>
      <c r="Z1804" s="8"/>
      <c r="AA1804" s="8"/>
      <c r="AB1804" s="8"/>
      <c r="AC1804" s="8"/>
      <c r="AD1804" s="8"/>
      <c r="AE1804" s="8"/>
      <c r="AF1804" s="8"/>
      <c r="AG1804" s="8"/>
      <c r="AH1804" s="8"/>
      <c r="AI1804" s="8"/>
      <c r="AJ1804" s="8"/>
      <c r="AK1804" s="8"/>
      <c r="AL1804" s="8"/>
      <c r="AM1804" s="8"/>
      <c r="AN1804" s="8"/>
    </row>
    <row r="1805" spans="1:40" s="114" customFormat="1" x14ac:dyDescent="0.25">
      <c r="A1805"/>
      <c r="B1805"/>
      <c r="C1805"/>
      <c r="D1805"/>
      <c r="E1805"/>
      <c r="F1805"/>
      <c r="G1805"/>
      <c r="H1805"/>
      <c r="I1805" s="8"/>
      <c r="J1805" s="8"/>
      <c r="K1805" s="8"/>
      <c r="L1805" s="8"/>
      <c r="M1805" s="8"/>
      <c r="N1805" s="8"/>
      <c r="O1805" s="8"/>
      <c r="P1805" s="8"/>
      <c r="Q1805" s="8"/>
      <c r="R1805" s="8"/>
      <c r="S1805" s="8"/>
      <c r="T1805" s="8"/>
      <c r="U1805" s="8"/>
      <c r="V1805" s="8"/>
      <c r="W1805" s="8"/>
      <c r="X1805" s="8"/>
      <c r="Y1805" s="8"/>
      <c r="Z1805" s="8"/>
      <c r="AA1805" s="8"/>
      <c r="AB1805" s="8"/>
      <c r="AC1805" s="8"/>
      <c r="AD1805" s="8"/>
      <c r="AE1805" s="8"/>
      <c r="AF1805" s="8"/>
      <c r="AG1805" s="8"/>
      <c r="AH1805" s="8"/>
      <c r="AI1805" s="8"/>
      <c r="AJ1805" s="8"/>
      <c r="AK1805" s="8"/>
      <c r="AL1805" s="8"/>
      <c r="AM1805" s="8"/>
      <c r="AN1805" s="8"/>
    </row>
    <row r="1806" spans="1:40" s="114" customFormat="1" x14ac:dyDescent="0.25">
      <c r="A1806"/>
      <c r="B1806"/>
      <c r="C1806"/>
      <c r="D1806"/>
      <c r="E1806"/>
      <c r="F1806"/>
      <c r="G1806"/>
      <c r="H1806"/>
      <c r="I1806" s="8"/>
      <c r="J1806" s="8"/>
      <c r="K1806" s="8"/>
      <c r="L1806" s="8"/>
      <c r="M1806" s="8"/>
      <c r="N1806" s="8"/>
      <c r="O1806" s="8"/>
      <c r="P1806" s="8"/>
      <c r="Q1806" s="8"/>
      <c r="R1806" s="8"/>
      <c r="S1806" s="8"/>
      <c r="T1806" s="8"/>
      <c r="U1806" s="8"/>
      <c r="V1806" s="8"/>
      <c r="W1806" s="8"/>
      <c r="X1806" s="8"/>
      <c r="Y1806" s="8"/>
      <c r="Z1806" s="8"/>
      <c r="AA1806" s="8"/>
      <c r="AB1806" s="8"/>
      <c r="AC1806" s="8"/>
      <c r="AD1806" s="8"/>
      <c r="AE1806" s="8"/>
      <c r="AF1806" s="8"/>
      <c r="AG1806" s="8"/>
      <c r="AH1806" s="8"/>
      <c r="AI1806" s="8"/>
      <c r="AJ1806" s="8"/>
      <c r="AK1806" s="8"/>
      <c r="AL1806" s="8"/>
      <c r="AM1806" s="8"/>
      <c r="AN1806" s="8"/>
    </row>
    <row r="1807" spans="1:40" s="114" customFormat="1" x14ac:dyDescent="0.25">
      <c r="A1807"/>
      <c r="B1807"/>
      <c r="C1807"/>
      <c r="D1807"/>
      <c r="E1807"/>
      <c r="F1807"/>
      <c r="G1807"/>
      <c r="H1807"/>
      <c r="I1807" s="8"/>
      <c r="J1807" s="8"/>
      <c r="K1807" s="8"/>
      <c r="L1807" s="8"/>
      <c r="M1807" s="8"/>
      <c r="N1807" s="8"/>
      <c r="O1807" s="8"/>
      <c r="P1807" s="8"/>
      <c r="Q1807" s="8"/>
      <c r="R1807" s="8"/>
      <c r="S1807" s="8"/>
      <c r="T1807" s="8"/>
      <c r="U1807" s="8"/>
      <c r="V1807" s="8"/>
      <c r="W1807" s="8"/>
      <c r="X1807" s="8"/>
      <c r="Y1807" s="8"/>
      <c r="Z1807" s="8"/>
      <c r="AA1807" s="8"/>
      <c r="AB1807" s="8"/>
      <c r="AC1807" s="8"/>
      <c r="AD1807" s="8"/>
      <c r="AE1807" s="8"/>
      <c r="AF1807" s="8"/>
      <c r="AG1807" s="8"/>
      <c r="AH1807" s="8"/>
      <c r="AI1807" s="8"/>
      <c r="AJ1807" s="8"/>
      <c r="AK1807" s="8"/>
      <c r="AL1807" s="8"/>
      <c r="AM1807" s="8"/>
      <c r="AN1807" s="8"/>
    </row>
    <row r="1808" spans="1:40" s="114" customFormat="1" x14ac:dyDescent="0.25">
      <c r="A1808"/>
      <c r="B1808"/>
      <c r="C1808"/>
      <c r="D1808"/>
      <c r="E1808"/>
      <c r="F1808"/>
      <c r="G1808"/>
      <c r="H1808"/>
      <c r="I1808" s="8"/>
      <c r="J1808" s="8"/>
      <c r="K1808" s="8"/>
      <c r="L1808" s="8"/>
      <c r="M1808" s="8"/>
      <c r="N1808" s="8"/>
      <c r="O1808" s="8"/>
      <c r="P1808" s="8"/>
      <c r="Q1808" s="8"/>
      <c r="R1808" s="8"/>
      <c r="S1808" s="8"/>
      <c r="T1808" s="8"/>
      <c r="U1808" s="8"/>
      <c r="V1808" s="8"/>
      <c r="W1808" s="8"/>
      <c r="X1808" s="8"/>
      <c r="Y1808" s="8"/>
      <c r="Z1808" s="8"/>
      <c r="AA1808" s="8"/>
      <c r="AB1808" s="8"/>
      <c r="AC1808" s="8"/>
      <c r="AD1808" s="8"/>
      <c r="AE1808" s="8"/>
      <c r="AF1808" s="8"/>
      <c r="AG1808" s="8"/>
      <c r="AH1808" s="8"/>
      <c r="AI1808" s="8"/>
      <c r="AJ1808" s="8"/>
      <c r="AK1808" s="8"/>
      <c r="AL1808" s="8"/>
      <c r="AM1808" s="8"/>
      <c r="AN1808" s="8"/>
    </row>
    <row r="1809" spans="1:40" s="114" customFormat="1" x14ac:dyDescent="0.25">
      <c r="A1809"/>
      <c r="B1809"/>
      <c r="C1809"/>
      <c r="D1809"/>
      <c r="E1809"/>
      <c r="F1809"/>
      <c r="G1809"/>
      <c r="H1809"/>
      <c r="I1809" s="8"/>
      <c r="J1809" s="8"/>
      <c r="K1809" s="8"/>
      <c r="L1809" s="8"/>
      <c r="M1809" s="8"/>
      <c r="N1809" s="8"/>
      <c r="O1809" s="8"/>
      <c r="P1809" s="8"/>
      <c r="Q1809" s="8"/>
      <c r="R1809" s="8"/>
      <c r="S1809" s="8"/>
      <c r="T1809" s="8"/>
      <c r="U1809" s="8"/>
      <c r="V1809" s="8"/>
      <c r="W1809" s="8"/>
      <c r="X1809" s="8"/>
      <c r="Y1809" s="8"/>
      <c r="Z1809" s="8"/>
      <c r="AA1809" s="8"/>
      <c r="AB1809" s="8"/>
      <c r="AC1809" s="8"/>
      <c r="AD1809" s="8"/>
      <c r="AE1809" s="8"/>
      <c r="AF1809" s="8"/>
      <c r="AG1809" s="8"/>
      <c r="AH1809" s="8"/>
      <c r="AI1809" s="8"/>
      <c r="AJ1809" s="8"/>
      <c r="AK1809" s="8"/>
      <c r="AL1809" s="8"/>
      <c r="AM1809" s="8"/>
      <c r="AN1809" s="8"/>
    </row>
    <row r="1810" spans="1:40" s="114" customFormat="1" x14ac:dyDescent="0.25">
      <c r="A1810"/>
      <c r="B1810"/>
      <c r="C1810"/>
      <c r="D1810"/>
      <c r="E1810"/>
      <c r="F1810"/>
      <c r="G1810"/>
      <c r="H1810"/>
      <c r="I1810" s="8"/>
      <c r="J1810" s="8"/>
      <c r="K1810" s="8"/>
      <c r="L1810" s="8"/>
      <c r="M1810" s="8"/>
      <c r="N1810" s="8"/>
      <c r="O1810" s="8"/>
      <c r="P1810" s="8"/>
      <c r="Q1810" s="8"/>
      <c r="R1810" s="8"/>
      <c r="S1810" s="8"/>
      <c r="T1810" s="8"/>
      <c r="U1810" s="8"/>
      <c r="V1810" s="8"/>
      <c r="W1810" s="8"/>
      <c r="X1810" s="8"/>
      <c r="Y1810" s="8"/>
      <c r="Z1810" s="8"/>
      <c r="AA1810" s="8"/>
      <c r="AB1810" s="8"/>
      <c r="AC1810" s="8"/>
      <c r="AD1810" s="8"/>
      <c r="AE1810" s="8"/>
      <c r="AF1810" s="8"/>
      <c r="AG1810" s="8"/>
      <c r="AH1810" s="8"/>
      <c r="AI1810" s="8"/>
      <c r="AJ1810" s="8"/>
      <c r="AK1810" s="8"/>
      <c r="AL1810" s="8"/>
      <c r="AM1810" s="8"/>
      <c r="AN1810" s="8"/>
    </row>
    <row r="1811" spans="1:40" s="114" customFormat="1" x14ac:dyDescent="0.25">
      <c r="A1811"/>
      <c r="B1811"/>
      <c r="C1811"/>
      <c r="D1811"/>
      <c r="E1811"/>
      <c r="F1811"/>
      <c r="G1811"/>
      <c r="H1811"/>
      <c r="I1811" s="8"/>
      <c r="J1811" s="8"/>
      <c r="K1811" s="8"/>
      <c r="L1811" s="8"/>
      <c r="M1811" s="8"/>
      <c r="N1811" s="8"/>
      <c r="O1811" s="8"/>
      <c r="P1811" s="8"/>
      <c r="Q1811" s="8"/>
      <c r="R1811" s="8"/>
      <c r="S1811" s="8"/>
      <c r="T1811" s="8"/>
      <c r="U1811" s="8"/>
      <c r="V1811" s="8"/>
      <c r="W1811" s="8"/>
      <c r="X1811" s="8"/>
      <c r="Y1811" s="8"/>
      <c r="Z1811" s="8"/>
      <c r="AA1811" s="8"/>
      <c r="AB1811" s="8"/>
      <c r="AC1811" s="8"/>
      <c r="AD1811" s="8"/>
      <c r="AE1811" s="8"/>
      <c r="AF1811" s="8"/>
      <c r="AG1811" s="8"/>
      <c r="AH1811" s="8"/>
      <c r="AI1811" s="8"/>
      <c r="AJ1811" s="8"/>
      <c r="AK1811" s="8"/>
      <c r="AL1811" s="8"/>
      <c r="AM1811" s="8"/>
      <c r="AN1811" s="8"/>
    </row>
    <row r="1812" spans="1:40" s="114" customFormat="1" x14ac:dyDescent="0.25">
      <c r="A1812"/>
      <c r="B1812"/>
      <c r="C1812"/>
      <c r="D1812"/>
      <c r="E1812"/>
      <c r="F1812"/>
      <c r="G1812"/>
      <c r="H1812"/>
      <c r="I1812" s="8"/>
      <c r="J1812" s="8"/>
      <c r="K1812" s="8"/>
      <c r="L1812" s="8"/>
      <c r="M1812" s="8"/>
      <c r="N1812" s="8"/>
      <c r="O1812" s="8"/>
      <c r="P1812" s="8"/>
      <c r="Q1812" s="8"/>
      <c r="R1812" s="8"/>
      <c r="S1812" s="8"/>
      <c r="T1812" s="8"/>
      <c r="U1812" s="8"/>
      <c r="V1812" s="8"/>
      <c r="W1812" s="8"/>
      <c r="X1812" s="8"/>
      <c r="Y1812" s="8"/>
      <c r="Z1812" s="8"/>
      <c r="AA1812" s="8"/>
      <c r="AB1812" s="8"/>
      <c r="AC1812" s="8"/>
      <c r="AD1812" s="8"/>
      <c r="AE1812" s="8"/>
      <c r="AF1812" s="8"/>
      <c r="AG1812" s="8"/>
      <c r="AH1812" s="8"/>
      <c r="AI1812" s="8"/>
      <c r="AJ1812" s="8"/>
      <c r="AK1812" s="8"/>
      <c r="AL1812" s="8"/>
      <c r="AM1812" s="8"/>
      <c r="AN1812" s="8"/>
    </row>
    <row r="1813" spans="1:40" s="114" customFormat="1" x14ac:dyDescent="0.25">
      <c r="A1813"/>
      <c r="B1813"/>
      <c r="C1813"/>
      <c r="D1813"/>
      <c r="E1813"/>
      <c r="F1813"/>
      <c r="G1813"/>
      <c r="H1813"/>
      <c r="I1813" s="8"/>
      <c r="J1813" s="8"/>
      <c r="K1813" s="8"/>
      <c r="L1813" s="8"/>
      <c r="M1813" s="8"/>
      <c r="N1813" s="8"/>
      <c r="O1813" s="8"/>
      <c r="P1813" s="8"/>
      <c r="Q1813" s="8"/>
      <c r="R1813" s="8"/>
      <c r="S1813" s="8"/>
      <c r="T1813" s="8"/>
      <c r="U1813" s="8"/>
      <c r="V1813" s="8"/>
      <c r="W1813" s="8"/>
      <c r="X1813" s="8"/>
      <c r="Y1813" s="8"/>
      <c r="Z1813" s="8"/>
      <c r="AA1813" s="8"/>
      <c r="AB1813" s="8"/>
      <c r="AC1813" s="8"/>
      <c r="AD1813" s="8"/>
      <c r="AE1813" s="8"/>
      <c r="AF1813" s="8"/>
      <c r="AG1813" s="8"/>
      <c r="AH1813" s="8"/>
      <c r="AI1813" s="8"/>
      <c r="AJ1813" s="8"/>
      <c r="AK1813" s="8"/>
      <c r="AL1813" s="8"/>
      <c r="AM1813" s="8"/>
      <c r="AN1813" s="8"/>
    </row>
    <row r="1814" spans="1:40" s="114" customFormat="1" x14ac:dyDescent="0.25">
      <c r="A1814"/>
      <c r="B1814"/>
      <c r="C1814"/>
      <c r="D1814"/>
      <c r="E1814"/>
      <c r="F1814"/>
      <c r="G1814"/>
      <c r="H1814"/>
      <c r="I1814" s="8"/>
      <c r="J1814" s="8"/>
      <c r="K1814" s="8"/>
      <c r="L1814" s="8"/>
      <c r="M1814" s="8"/>
      <c r="N1814" s="8"/>
      <c r="O1814" s="8"/>
      <c r="P1814" s="8"/>
      <c r="Q1814" s="8"/>
      <c r="R1814" s="8"/>
      <c r="S1814" s="8"/>
      <c r="T1814" s="8"/>
      <c r="U1814" s="8"/>
      <c r="V1814" s="8"/>
      <c r="W1814" s="8"/>
      <c r="X1814" s="8"/>
      <c r="Y1814" s="8"/>
      <c r="Z1814" s="8"/>
      <c r="AA1814" s="8"/>
      <c r="AB1814" s="8"/>
      <c r="AC1814" s="8"/>
      <c r="AD1814" s="8"/>
      <c r="AE1814" s="8"/>
      <c r="AF1814" s="8"/>
      <c r="AG1814" s="8"/>
      <c r="AH1814" s="8"/>
      <c r="AI1814" s="8"/>
      <c r="AJ1814" s="8"/>
      <c r="AK1814" s="8"/>
      <c r="AL1814" s="8"/>
      <c r="AM1814" s="8"/>
      <c r="AN1814" s="8"/>
    </row>
    <row r="1815" spans="1:40" s="114" customFormat="1" x14ac:dyDescent="0.25">
      <c r="I1815" s="8"/>
      <c r="J1815" s="8"/>
      <c r="K1815" s="8"/>
      <c r="L1815" s="8"/>
      <c r="M1815" s="8"/>
      <c r="N1815" s="8"/>
      <c r="O1815" s="8"/>
      <c r="P1815" s="8"/>
      <c r="Q1815" s="8"/>
      <c r="R1815" s="8"/>
      <c r="S1815" s="8"/>
      <c r="T1815" s="8"/>
      <c r="U1815" s="8"/>
      <c r="V1815" s="8"/>
      <c r="W1815" s="8"/>
      <c r="X1815" s="8"/>
      <c r="Y1815" s="8"/>
      <c r="Z1815" s="8"/>
      <c r="AA1815" s="8"/>
      <c r="AB1815" s="8"/>
      <c r="AC1815" s="8"/>
      <c r="AD1815" s="8"/>
      <c r="AE1815" s="8"/>
      <c r="AF1815" s="8"/>
      <c r="AG1815" s="8"/>
      <c r="AH1815" s="8"/>
      <c r="AI1815" s="8"/>
      <c r="AJ1815" s="8"/>
      <c r="AK1815" s="8"/>
      <c r="AL1815" s="8"/>
      <c r="AM1815" s="8"/>
      <c r="AN1815" s="8"/>
    </row>
    <row r="1816" spans="1:40" x14ac:dyDescent="0.25">
      <c r="A1816" s="114"/>
      <c r="B1816" s="114"/>
      <c r="C1816" s="114"/>
      <c r="D1816" s="114"/>
      <c r="E1816" s="114"/>
      <c r="F1816" s="114"/>
      <c r="G1816" s="114"/>
      <c r="H1816" s="114"/>
    </row>
    <row r="1817" spans="1:40" x14ac:dyDescent="0.25">
      <c r="A1817" s="114"/>
      <c r="B1817" s="114"/>
      <c r="C1817" s="114"/>
      <c r="D1817" s="114"/>
      <c r="E1817" s="114"/>
      <c r="F1817" s="114"/>
      <c r="G1817" s="114"/>
      <c r="H1817" s="114"/>
    </row>
    <row r="1818" spans="1:40" ht="24" customHeight="1" x14ac:dyDescent="0.25">
      <c r="A1818" s="114"/>
      <c r="B1818" s="114"/>
      <c r="C1818" s="114"/>
      <c r="D1818" s="114"/>
      <c r="E1818" s="114"/>
      <c r="F1818" s="285" t="s">
        <v>3370</v>
      </c>
      <c r="G1818" s="286"/>
    </row>
    <row r="1819" spans="1:40" x14ac:dyDescent="0.25">
      <c r="A1819" s="114"/>
      <c r="B1819" s="114"/>
      <c r="C1819" s="114"/>
      <c r="D1819" s="114"/>
      <c r="E1819" s="114"/>
      <c r="F1819" s="286"/>
      <c r="G1819" s="286"/>
    </row>
    <row r="1820" spans="1:40" x14ac:dyDescent="0.25">
      <c r="A1820" s="114"/>
      <c r="B1820" s="114"/>
      <c r="C1820" s="114"/>
      <c r="D1820" s="114"/>
      <c r="E1820" s="114"/>
      <c r="F1820" s="286"/>
      <c r="G1820" s="286"/>
    </row>
    <row r="1821" spans="1:40" x14ac:dyDescent="0.25">
      <c r="A1821" s="114"/>
      <c r="B1821" s="114"/>
      <c r="C1821" s="114"/>
      <c r="D1821" s="114"/>
      <c r="E1821" s="114"/>
      <c r="F1821" s="286"/>
      <c r="G1821" s="286"/>
    </row>
    <row r="1822" spans="1:40" x14ac:dyDescent="0.25">
      <c r="A1822" s="114"/>
      <c r="B1822" s="114"/>
      <c r="C1822" s="114"/>
      <c r="D1822" s="114"/>
      <c r="E1822" s="114"/>
      <c r="F1822" s="114"/>
      <c r="G1822" s="114"/>
    </row>
    <row r="1823" spans="1:40" ht="18.75" x14ac:dyDescent="0.3">
      <c r="D1823"/>
      <c r="E1823"/>
      <c r="F1823" s="284" t="s">
        <v>1380</v>
      </c>
      <c r="G1823" s="284"/>
    </row>
    <row r="1824" spans="1:40" x14ac:dyDescent="0.25">
      <c r="D1824"/>
      <c r="E1824"/>
      <c r="F1824" s="114"/>
      <c r="G1824" s="114"/>
    </row>
    <row r="1825" spans="4:5" x14ac:dyDescent="0.25">
      <c r="D1825"/>
      <c r="E1825"/>
    </row>
    <row r="1826" spans="4:5" x14ac:dyDescent="0.25">
      <c r="D1826"/>
      <c r="E1826"/>
    </row>
    <row r="1827" spans="4:5" x14ac:dyDescent="0.25">
      <c r="D1827"/>
      <c r="E1827"/>
    </row>
    <row r="1828" spans="4:5" x14ac:dyDescent="0.25">
      <c r="D1828"/>
      <c r="E1828"/>
    </row>
    <row r="1829" spans="4:5" x14ac:dyDescent="0.25">
      <c r="D1829"/>
      <c r="E1829"/>
    </row>
    <row r="1830" spans="4:5" x14ac:dyDescent="0.25">
      <c r="D1830"/>
      <c r="E1830"/>
    </row>
    <row r="1831" spans="4:5" x14ac:dyDescent="0.25">
      <c r="D1831"/>
      <c r="E1831"/>
    </row>
    <row r="1832" spans="4:5" x14ac:dyDescent="0.25">
      <c r="D1832"/>
      <c r="E1832"/>
    </row>
    <row r="1833" spans="4:5" x14ac:dyDescent="0.25">
      <c r="D1833"/>
      <c r="E1833"/>
    </row>
    <row r="1834" spans="4:5" x14ac:dyDescent="0.25">
      <c r="D1834"/>
      <c r="E1834"/>
    </row>
    <row r="1835" spans="4:5" x14ac:dyDescent="0.25">
      <c r="D1835"/>
      <c r="E1835"/>
    </row>
    <row r="1836" spans="4:5" x14ac:dyDescent="0.25">
      <c r="D1836"/>
      <c r="E1836"/>
    </row>
    <row r="1837" spans="4:5" x14ac:dyDescent="0.25">
      <c r="D1837"/>
      <c r="E1837"/>
    </row>
    <row r="1838" spans="4:5" x14ac:dyDescent="0.25">
      <c r="D1838"/>
      <c r="E1838"/>
    </row>
    <row r="1839" spans="4:5" x14ac:dyDescent="0.25">
      <c r="D1839"/>
      <c r="E1839"/>
    </row>
    <row r="1840" spans="4:5" x14ac:dyDescent="0.25">
      <c r="D1840"/>
      <c r="E1840"/>
    </row>
    <row r="1841" spans="4:5" x14ac:dyDescent="0.25">
      <c r="D1841"/>
      <c r="E1841"/>
    </row>
    <row r="1842" spans="4:5" x14ac:dyDescent="0.25">
      <c r="D1842"/>
      <c r="E1842"/>
    </row>
    <row r="1843" spans="4:5" x14ac:dyDescent="0.25">
      <c r="D1843"/>
      <c r="E1843"/>
    </row>
    <row r="1844" spans="4:5" x14ac:dyDescent="0.25">
      <c r="D1844"/>
      <c r="E1844"/>
    </row>
    <row r="1845" spans="4:5" x14ac:dyDescent="0.25">
      <c r="D1845"/>
      <c r="E1845"/>
    </row>
    <row r="1846" spans="4:5" x14ac:dyDescent="0.25">
      <c r="D1846"/>
      <c r="E1846"/>
    </row>
    <row r="1847" spans="4:5" x14ac:dyDescent="0.25">
      <c r="D1847"/>
      <c r="E1847"/>
    </row>
    <row r="1848" spans="4:5" x14ac:dyDescent="0.25">
      <c r="D1848"/>
      <c r="E1848"/>
    </row>
    <row r="1849" spans="4:5" x14ac:dyDescent="0.25">
      <c r="D1849"/>
      <c r="E1849"/>
    </row>
    <row r="1850" spans="4:5" x14ac:dyDescent="0.25">
      <c r="D1850"/>
      <c r="E1850"/>
    </row>
    <row r="1851" spans="4:5" x14ac:dyDescent="0.25">
      <c r="D1851"/>
      <c r="E1851"/>
    </row>
    <row r="1852" spans="4:5" x14ac:dyDescent="0.25">
      <c r="D1852"/>
      <c r="E1852"/>
    </row>
    <row r="1853" spans="4:5" x14ac:dyDescent="0.25">
      <c r="D1853"/>
      <c r="E1853"/>
    </row>
    <row r="1854" spans="4:5" x14ac:dyDescent="0.25">
      <c r="D1854"/>
      <c r="E1854"/>
    </row>
    <row r="1855" spans="4:5" x14ac:dyDescent="0.25">
      <c r="D1855"/>
      <c r="E1855"/>
    </row>
    <row r="1856" spans="4:5" x14ac:dyDescent="0.25">
      <c r="D1856"/>
      <c r="E1856"/>
    </row>
    <row r="1857" spans="4:5" x14ac:dyDescent="0.25">
      <c r="D1857"/>
      <c r="E1857"/>
    </row>
    <row r="1858" spans="4:5" x14ac:dyDescent="0.25">
      <c r="D1858"/>
      <c r="E1858"/>
    </row>
    <row r="1859" spans="4:5" x14ac:dyDescent="0.25">
      <c r="D1859"/>
      <c r="E1859"/>
    </row>
    <row r="1860" spans="4:5" x14ac:dyDescent="0.25">
      <c r="D1860"/>
      <c r="E1860"/>
    </row>
    <row r="1861" spans="4:5" x14ac:dyDescent="0.25">
      <c r="D1861"/>
      <c r="E1861"/>
    </row>
    <row r="1862" spans="4:5" x14ac:dyDescent="0.25">
      <c r="D1862"/>
      <c r="E1862"/>
    </row>
    <row r="1863" spans="4:5" x14ac:dyDescent="0.25">
      <c r="D1863"/>
      <c r="E1863"/>
    </row>
    <row r="1864" spans="4:5" x14ac:dyDescent="0.25">
      <c r="D1864"/>
      <c r="E1864"/>
    </row>
    <row r="1865" spans="4:5" x14ac:dyDescent="0.25">
      <c r="D1865"/>
      <c r="E1865"/>
    </row>
    <row r="1866" spans="4:5" x14ac:dyDescent="0.25">
      <c r="D1866"/>
      <c r="E1866"/>
    </row>
    <row r="1867" spans="4:5" x14ac:dyDescent="0.25">
      <c r="D1867"/>
      <c r="E1867"/>
    </row>
    <row r="1868" spans="4:5" x14ac:dyDescent="0.25">
      <c r="D1868"/>
      <c r="E1868"/>
    </row>
    <row r="1869" spans="4:5" x14ac:dyDescent="0.25">
      <c r="D1869"/>
      <c r="E1869"/>
    </row>
    <row r="1870" spans="4:5" x14ac:dyDescent="0.25">
      <c r="D1870"/>
      <c r="E1870"/>
    </row>
    <row r="1871" spans="4:5" x14ac:dyDescent="0.25">
      <c r="D1871"/>
      <c r="E1871"/>
    </row>
    <row r="1872" spans="4:5" x14ac:dyDescent="0.25">
      <c r="D1872"/>
      <c r="E1872"/>
    </row>
    <row r="1873" spans="4:5" x14ac:dyDescent="0.25">
      <c r="D1873"/>
      <c r="E1873"/>
    </row>
    <row r="1874" spans="4:5" x14ac:dyDescent="0.25">
      <c r="D1874"/>
      <c r="E1874"/>
    </row>
    <row r="1875" spans="4:5" x14ac:dyDescent="0.25">
      <c r="D1875"/>
      <c r="E1875"/>
    </row>
    <row r="1876" spans="4:5" x14ac:dyDescent="0.25">
      <c r="D1876"/>
      <c r="E1876"/>
    </row>
    <row r="1877" spans="4:5" x14ac:dyDescent="0.25">
      <c r="D1877"/>
      <c r="E1877"/>
    </row>
    <row r="1878" spans="4:5" x14ac:dyDescent="0.25">
      <c r="D1878"/>
      <c r="E1878"/>
    </row>
    <row r="1879" spans="4:5" x14ac:dyDescent="0.25">
      <c r="D1879"/>
      <c r="E1879"/>
    </row>
    <row r="1880" spans="4:5" x14ac:dyDescent="0.25">
      <c r="D1880"/>
      <c r="E1880"/>
    </row>
    <row r="1881" spans="4:5" x14ac:dyDescent="0.25">
      <c r="D1881"/>
      <c r="E1881"/>
    </row>
    <row r="1882" spans="4:5" x14ac:dyDescent="0.25">
      <c r="D1882"/>
      <c r="E1882"/>
    </row>
    <row r="1883" spans="4:5" x14ac:dyDescent="0.25">
      <c r="D1883"/>
      <c r="E1883"/>
    </row>
    <row r="1884" spans="4:5" x14ac:dyDescent="0.25">
      <c r="D1884"/>
      <c r="E1884"/>
    </row>
    <row r="1885" spans="4:5" x14ac:dyDescent="0.25">
      <c r="D1885"/>
      <c r="E1885"/>
    </row>
    <row r="1886" spans="4:5" x14ac:dyDescent="0.25">
      <c r="D1886"/>
      <c r="E1886"/>
    </row>
    <row r="1887" spans="4:5" x14ac:dyDescent="0.25">
      <c r="D1887"/>
      <c r="E1887"/>
    </row>
    <row r="1888" spans="4:5" x14ac:dyDescent="0.25">
      <c r="D1888"/>
      <c r="E1888"/>
    </row>
    <row r="1889" spans="4:5" x14ac:dyDescent="0.25">
      <c r="D1889"/>
      <c r="E1889"/>
    </row>
    <row r="1890" spans="4:5" x14ac:dyDescent="0.25">
      <c r="D1890"/>
      <c r="E1890"/>
    </row>
    <row r="1891" spans="4:5" x14ac:dyDescent="0.25">
      <c r="D1891"/>
      <c r="E1891"/>
    </row>
    <row r="1892" spans="4:5" x14ac:dyDescent="0.25">
      <c r="D1892"/>
      <c r="E1892"/>
    </row>
    <row r="1893" spans="4:5" x14ac:dyDescent="0.25">
      <c r="D1893"/>
      <c r="E1893"/>
    </row>
    <row r="1894" spans="4:5" x14ac:dyDescent="0.25">
      <c r="D1894"/>
      <c r="E1894"/>
    </row>
    <row r="1895" spans="4:5" x14ac:dyDescent="0.25">
      <c r="D1895"/>
      <c r="E1895"/>
    </row>
    <row r="1896" spans="4:5" x14ac:dyDescent="0.25">
      <c r="D1896"/>
      <c r="E1896"/>
    </row>
    <row r="1897" spans="4:5" x14ac:dyDescent="0.25">
      <c r="D1897"/>
      <c r="E1897"/>
    </row>
    <row r="1898" spans="4:5" x14ac:dyDescent="0.25">
      <c r="D1898"/>
      <c r="E1898"/>
    </row>
    <row r="1899" spans="4:5" x14ac:dyDescent="0.25">
      <c r="D1899"/>
      <c r="E1899"/>
    </row>
    <row r="1900" spans="4:5" x14ac:dyDescent="0.25">
      <c r="D1900"/>
      <c r="E1900"/>
    </row>
    <row r="1901" spans="4:5" x14ac:dyDescent="0.25">
      <c r="D1901"/>
      <c r="E1901"/>
    </row>
    <row r="1902" spans="4:5" x14ac:dyDescent="0.25">
      <c r="D1902"/>
      <c r="E1902"/>
    </row>
    <row r="1903" spans="4:5" x14ac:dyDescent="0.25">
      <c r="D1903"/>
      <c r="E1903"/>
    </row>
    <row r="1904" spans="4:5" x14ac:dyDescent="0.25">
      <c r="D1904"/>
      <c r="E1904"/>
    </row>
    <row r="1905" spans="4:5" x14ac:dyDescent="0.25">
      <c r="D1905"/>
      <c r="E1905"/>
    </row>
    <row r="1906" spans="4:5" x14ac:dyDescent="0.25">
      <c r="D1906"/>
      <c r="E1906"/>
    </row>
    <row r="1907" spans="4:5" x14ac:dyDescent="0.25">
      <c r="D1907"/>
      <c r="E1907"/>
    </row>
    <row r="1908" spans="4:5" x14ac:dyDescent="0.25">
      <c r="D1908"/>
      <c r="E1908"/>
    </row>
    <row r="1909" spans="4:5" x14ac:dyDescent="0.25">
      <c r="D1909"/>
      <c r="E1909"/>
    </row>
    <row r="1910" spans="4:5" x14ac:dyDescent="0.25">
      <c r="D1910"/>
      <c r="E1910"/>
    </row>
    <row r="1911" spans="4:5" x14ac:dyDescent="0.25">
      <c r="D1911"/>
      <c r="E1911"/>
    </row>
    <row r="1912" spans="4:5" x14ac:dyDescent="0.25">
      <c r="D1912"/>
      <c r="E1912"/>
    </row>
    <row r="1913" spans="4:5" x14ac:dyDescent="0.25">
      <c r="D1913"/>
      <c r="E1913"/>
    </row>
    <row r="1914" spans="4:5" x14ac:dyDescent="0.25">
      <c r="D1914"/>
      <c r="E1914"/>
    </row>
    <row r="1915" spans="4:5" x14ac:dyDescent="0.25">
      <c r="D1915"/>
      <c r="E1915"/>
    </row>
    <row r="1916" spans="4:5" x14ac:dyDescent="0.25">
      <c r="D1916"/>
      <c r="E1916"/>
    </row>
    <row r="1917" spans="4:5" x14ac:dyDescent="0.25">
      <c r="D1917"/>
      <c r="E1917"/>
    </row>
    <row r="1918" spans="4:5" x14ac:dyDescent="0.25">
      <c r="D1918"/>
      <c r="E1918"/>
    </row>
    <row r="1919" spans="4:5" x14ac:dyDescent="0.25">
      <c r="D1919"/>
      <c r="E1919"/>
    </row>
    <row r="1920" spans="4:5" x14ac:dyDescent="0.25">
      <c r="D1920"/>
      <c r="E1920"/>
    </row>
    <row r="1921" spans="4:5" x14ac:dyDescent="0.25">
      <c r="D1921"/>
      <c r="E1921"/>
    </row>
    <row r="1922" spans="4:5" x14ac:dyDescent="0.25">
      <c r="D1922"/>
      <c r="E1922"/>
    </row>
    <row r="1923" spans="4:5" x14ac:dyDescent="0.25">
      <c r="D1923"/>
      <c r="E1923"/>
    </row>
    <row r="1924" spans="4:5" x14ac:dyDescent="0.25">
      <c r="D1924"/>
      <c r="E1924"/>
    </row>
    <row r="1925" spans="4:5" x14ac:dyDescent="0.25">
      <c r="D1925"/>
      <c r="E1925"/>
    </row>
    <row r="1926" spans="4:5" x14ac:dyDescent="0.25">
      <c r="D1926"/>
      <c r="E1926"/>
    </row>
    <row r="1927" spans="4:5" x14ac:dyDescent="0.25">
      <c r="D1927"/>
      <c r="E1927"/>
    </row>
    <row r="1928" spans="4:5" x14ac:dyDescent="0.25">
      <c r="D1928"/>
      <c r="E1928"/>
    </row>
    <row r="1929" spans="4:5" x14ac:dyDescent="0.25">
      <c r="D1929"/>
      <c r="E1929"/>
    </row>
    <row r="1930" spans="4:5" x14ac:dyDescent="0.25">
      <c r="D1930"/>
      <c r="E1930"/>
    </row>
    <row r="1931" spans="4:5" x14ac:dyDescent="0.25">
      <c r="D1931"/>
      <c r="E1931"/>
    </row>
    <row r="1932" spans="4:5" x14ac:dyDescent="0.25">
      <c r="D1932"/>
      <c r="E1932"/>
    </row>
    <row r="1933" spans="4:5" x14ac:dyDescent="0.25">
      <c r="D1933"/>
      <c r="E1933"/>
    </row>
    <row r="1934" spans="4:5" x14ac:dyDescent="0.25">
      <c r="D1934"/>
      <c r="E1934"/>
    </row>
    <row r="1935" spans="4:5" x14ac:dyDescent="0.25">
      <c r="D1935"/>
      <c r="E1935"/>
    </row>
    <row r="1936" spans="4:5" x14ac:dyDescent="0.25">
      <c r="D1936"/>
      <c r="E1936"/>
    </row>
    <row r="1937" spans="4:5" x14ac:dyDescent="0.25">
      <c r="D1937"/>
      <c r="E1937"/>
    </row>
    <row r="1938" spans="4:5" x14ac:dyDescent="0.25">
      <c r="D1938"/>
      <c r="E1938"/>
    </row>
    <row r="1939" spans="4:5" x14ac:dyDescent="0.25">
      <c r="D1939"/>
      <c r="E1939"/>
    </row>
    <row r="1940" spans="4:5" x14ac:dyDescent="0.25">
      <c r="D1940"/>
      <c r="E1940"/>
    </row>
    <row r="1941" spans="4:5" x14ac:dyDescent="0.25">
      <c r="D1941"/>
      <c r="E1941"/>
    </row>
    <row r="1942" spans="4:5" x14ac:dyDescent="0.25">
      <c r="D1942"/>
      <c r="E1942"/>
    </row>
    <row r="1943" spans="4:5" x14ac:dyDescent="0.25">
      <c r="D1943"/>
      <c r="E1943"/>
    </row>
    <row r="1944" spans="4:5" x14ac:dyDescent="0.25">
      <c r="D1944"/>
      <c r="E1944"/>
    </row>
    <row r="1945" spans="4:5" x14ac:dyDescent="0.25">
      <c r="D1945"/>
      <c r="E1945"/>
    </row>
    <row r="1946" spans="4:5" x14ac:dyDescent="0.25">
      <c r="D1946"/>
      <c r="E1946"/>
    </row>
    <row r="1947" spans="4:5" x14ac:dyDescent="0.25">
      <c r="D1947"/>
      <c r="E1947"/>
    </row>
    <row r="1948" spans="4:5" x14ac:dyDescent="0.25">
      <c r="D1948"/>
      <c r="E1948"/>
    </row>
    <row r="1949" spans="4:5" x14ac:dyDescent="0.25">
      <c r="D1949"/>
      <c r="E1949"/>
    </row>
    <row r="1950" spans="4:5" x14ac:dyDescent="0.25">
      <c r="D1950"/>
      <c r="E1950"/>
    </row>
    <row r="1951" spans="4:5" x14ac:dyDescent="0.25">
      <c r="D1951"/>
      <c r="E1951"/>
    </row>
    <row r="1952" spans="4:5" x14ac:dyDescent="0.25">
      <c r="D1952"/>
      <c r="E1952"/>
    </row>
    <row r="1953" spans="4:5" x14ac:dyDescent="0.25">
      <c r="D1953"/>
      <c r="E1953"/>
    </row>
    <row r="1954" spans="4:5" x14ac:dyDescent="0.25">
      <c r="D1954"/>
      <c r="E1954"/>
    </row>
    <row r="1955" spans="4:5" x14ac:dyDescent="0.25">
      <c r="D1955"/>
      <c r="E1955"/>
    </row>
    <row r="1956" spans="4:5" x14ac:dyDescent="0.25">
      <c r="D1956"/>
      <c r="E1956"/>
    </row>
    <row r="1957" spans="4:5" x14ac:dyDescent="0.25">
      <c r="D1957"/>
      <c r="E1957"/>
    </row>
    <row r="1958" spans="4:5" x14ac:dyDescent="0.25">
      <c r="D1958"/>
      <c r="E1958"/>
    </row>
    <row r="1959" spans="4:5" x14ac:dyDescent="0.25">
      <c r="D1959"/>
      <c r="E1959"/>
    </row>
    <row r="1960" spans="4:5" x14ac:dyDescent="0.25">
      <c r="D1960"/>
      <c r="E1960"/>
    </row>
    <row r="1961" spans="4:5" x14ac:dyDescent="0.25">
      <c r="D1961"/>
      <c r="E1961"/>
    </row>
    <row r="1962" spans="4:5" x14ac:dyDescent="0.25">
      <c r="D1962"/>
      <c r="E1962"/>
    </row>
    <row r="1963" spans="4:5" x14ac:dyDescent="0.25">
      <c r="D1963"/>
      <c r="E1963"/>
    </row>
    <row r="1964" spans="4:5" x14ac:dyDescent="0.25">
      <c r="D1964"/>
      <c r="E1964"/>
    </row>
    <row r="1965" spans="4:5" x14ac:dyDescent="0.25">
      <c r="D1965"/>
      <c r="E1965"/>
    </row>
    <row r="1966" spans="4:5" x14ac:dyDescent="0.25">
      <c r="D1966"/>
      <c r="E1966"/>
    </row>
    <row r="1967" spans="4:5" x14ac:dyDescent="0.25">
      <c r="D1967"/>
      <c r="E1967"/>
    </row>
    <row r="1968" spans="4:5" x14ac:dyDescent="0.25">
      <c r="D1968"/>
      <c r="E1968"/>
    </row>
    <row r="1969" spans="4:5" x14ac:dyDescent="0.25">
      <c r="D1969"/>
      <c r="E1969"/>
    </row>
    <row r="1970" spans="4:5" x14ac:dyDescent="0.25">
      <c r="D1970"/>
      <c r="E1970"/>
    </row>
    <row r="1971" spans="4:5" x14ac:dyDescent="0.25">
      <c r="D1971"/>
      <c r="E1971"/>
    </row>
    <row r="1972" spans="4:5" x14ac:dyDescent="0.25">
      <c r="D1972"/>
      <c r="E1972"/>
    </row>
    <row r="1973" spans="4:5" x14ac:dyDescent="0.25">
      <c r="D1973"/>
      <c r="E1973"/>
    </row>
    <row r="1974" spans="4:5" x14ac:dyDescent="0.25">
      <c r="D1974"/>
      <c r="E1974"/>
    </row>
    <row r="1975" spans="4:5" x14ac:dyDescent="0.25">
      <c r="D1975"/>
      <c r="E1975"/>
    </row>
    <row r="1976" spans="4:5" x14ac:dyDescent="0.25">
      <c r="D1976"/>
      <c r="E1976"/>
    </row>
    <row r="1977" spans="4:5" x14ac:dyDescent="0.25">
      <c r="D1977"/>
      <c r="E1977"/>
    </row>
    <row r="1978" spans="4:5" x14ac:dyDescent="0.25">
      <c r="D1978"/>
      <c r="E1978"/>
    </row>
    <row r="1979" spans="4:5" x14ac:dyDescent="0.25">
      <c r="D1979"/>
      <c r="E1979"/>
    </row>
    <row r="1980" spans="4:5" x14ac:dyDescent="0.25">
      <c r="D1980"/>
      <c r="E1980"/>
    </row>
    <row r="1981" spans="4:5" x14ac:dyDescent="0.25">
      <c r="D1981"/>
      <c r="E1981"/>
    </row>
    <row r="1982" spans="4:5" x14ac:dyDescent="0.25">
      <c r="D1982"/>
      <c r="E1982"/>
    </row>
    <row r="1983" spans="4:5" x14ac:dyDescent="0.25">
      <c r="D1983"/>
      <c r="E1983"/>
    </row>
    <row r="1984" spans="4:5" x14ac:dyDescent="0.25">
      <c r="D1984"/>
      <c r="E1984"/>
    </row>
    <row r="1985" spans="4:5" x14ac:dyDescent="0.25">
      <c r="D1985"/>
      <c r="E1985"/>
    </row>
    <row r="1986" spans="4:5" x14ac:dyDescent="0.25">
      <c r="D1986"/>
      <c r="E1986"/>
    </row>
    <row r="1987" spans="4:5" x14ac:dyDescent="0.25">
      <c r="D1987"/>
      <c r="E1987"/>
    </row>
    <row r="1988" spans="4:5" x14ac:dyDescent="0.25">
      <c r="D1988"/>
      <c r="E1988"/>
    </row>
    <row r="1989" spans="4:5" x14ac:dyDescent="0.25">
      <c r="D1989"/>
      <c r="E1989"/>
    </row>
    <row r="1990" spans="4:5" x14ac:dyDescent="0.25">
      <c r="D1990"/>
      <c r="E1990"/>
    </row>
    <row r="1991" spans="4:5" x14ac:dyDescent="0.25">
      <c r="D1991"/>
      <c r="E1991"/>
    </row>
    <row r="1992" spans="4:5" x14ac:dyDescent="0.25">
      <c r="D1992"/>
      <c r="E1992"/>
    </row>
    <row r="1993" spans="4:5" x14ac:dyDescent="0.25">
      <c r="D1993"/>
      <c r="E1993"/>
    </row>
    <row r="1994" spans="4:5" x14ac:dyDescent="0.25">
      <c r="D1994"/>
      <c r="E1994"/>
    </row>
    <row r="1995" spans="4:5" x14ac:dyDescent="0.25">
      <c r="D1995"/>
      <c r="E1995"/>
    </row>
    <row r="1996" spans="4:5" x14ac:dyDescent="0.25">
      <c r="D1996"/>
      <c r="E1996"/>
    </row>
    <row r="1997" spans="4:5" x14ac:dyDescent="0.25">
      <c r="D1997"/>
      <c r="E1997"/>
    </row>
    <row r="1998" spans="4:5" x14ac:dyDescent="0.25">
      <c r="D1998"/>
      <c r="E1998"/>
    </row>
    <row r="1999" spans="4:5" x14ac:dyDescent="0.25">
      <c r="D1999"/>
      <c r="E1999"/>
    </row>
    <row r="2000" spans="4:5" x14ac:dyDescent="0.25">
      <c r="D2000"/>
      <c r="E2000"/>
    </row>
    <row r="2001" spans="4:5" x14ac:dyDescent="0.25">
      <c r="D2001"/>
      <c r="E2001"/>
    </row>
    <row r="2002" spans="4:5" x14ac:dyDescent="0.25">
      <c r="D2002"/>
      <c r="E2002"/>
    </row>
    <row r="2003" spans="4:5" x14ac:dyDescent="0.25">
      <c r="D2003"/>
      <c r="E2003"/>
    </row>
    <row r="2004" spans="4:5" x14ac:dyDescent="0.25">
      <c r="D2004"/>
      <c r="E2004"/>
    </row>
    <row r="2005" spans="4:5" x14ac:dyDescent="0.25">
      <c r="D2005"/>
      <c r="E2005"/>
    </row>
    <row r="2006" spans="4:5" x14ac:dyDescent="0.25">
      <c r="D2006"/>
      <c r="E2006"/>
    </row>
    <row r="2007" spans="4:5" x14ac:dyDescent="0.25">
      <c r="D2007"/>
      <c r="E2007"/>
    </row>
    <row r="2008" spans="4:5" x14ac:dyDescent="0.25">
      <c r="D2008"/>
      <c r="E2008"/>
    </row>
    <row r="2009" spans="4:5" x14ac:dyDescent="0.25">
      <c r="D2009"/>
      <c r="E2009"/>
    </row>
    <row r="2010" spans="4:5" x14ac:dyDescent="0.25">
      <c r="D2010"/>
      <c r="E2010"/>
    </row>
    <row r="2011" spans="4:5" x14ac:dyDescent="0.25">
      <c r="D2011"/>
      <c r="E2011"/>
    </row>
    <row r="2012" spans="4:5" x14ac:dyDescent="0.25">
      <c r="D2012"/>
      <c r="E2012"/>
    </row>
    <row r="2013" spans="4:5" x14ac:dyDescent="0.25">
      <c r="D2013"/>
      <c r="E2013"/>
    </row>
    <row r="2014" spans="4:5" x14ac:dyDescent="0.25">
      <c r="D2014"/>
      <c r="E2014"/>
    </row>
    <row r="2015" spans="4:5" x14ac:dyDescent="0.25">
      <c r="D2015"/>
      <c r="E2015"/>
    </row>
    <row r="2016" spans="4:5" x14ac:dyDescent="0.25">
      <c r="D2016"/>
      <c r="E2016"/>
    </row>
    <row r="2017" spans="4:5" x14ac:dyDescent="0.25">
      <c r="D2017"/>
      <c r="E2017"/>
    </row>
    <row r="2018" spans="4:5" x14ac:dyDescent="0.25">
      <c r="D2018"/>
      <c r="E2018"/>
    </row>
    <row r="2019" spans="4:5" x14ac:dyDescent="0.25">
      <c r="D2019"/>
      <c r="E2019"/>
    </row>
    <row r="2020" spans="4:5" x14ac:dyDescent="0.25">
      <c r="D2020"/>
      <c r="E2020"/>
    </row>
    <row r="2021" spans="4:5" x14ac:dyDescent="0.25">
      <c r="D2021"/>
      <c r="E2021"/>
    </row>
    <row r="2022" spans="4:5" x14ac:dyDescent="0.25">
      <c r="D2022"/>
      <c r="E2022"/>
    </row>
    <row r="2023" spans="4:5" x14ac:dyDescent="0.25">
      <c r="D2023"/>
      <c r="E2023"/>
    </row>
    <row r="2024" spans="4:5" x14ac:dyDescent="0.25">
      <c r="D2024"/>
      <c r="E2024"/>
    </row>
    <row r="2025" spans="4:5" x14ac:dyDescent="0.25">
      <c r="D2025"/>
      <c r="E2025"/>
    </row>
    <row r="2026" spans="4:5" x14ac:dyDescent="0.25">
      <c r="D2026"/>
      <c r="E2026"/>
    </row>
    <row r="2027" spans="4:5" x14ac:dyDescent="0.25">
      <c r="D2027"/>
      <c r="E2027"/>
    </row>
    <row r="2028" spans="4:5" x14ac:dyDescent="0.25">
      <c r="D2028"/>
      <c r="E2028"/>
    </row>
    <row r="2029" spans="4:5" x14ac:dyDescent="0.25">
      <c r="D2029"/>
      <c r="E2029"/>
    </row>
    <row r="2030" spans="4:5" x14ac:dyDescent="0.25">
      <c r="D2030"/>
      <c r="E2030"/>
    </row>
    <row r="2031" spans="4:5" x14ac:dyDescent="0.25">
      <c r="D2031"/>
      <c r="E2031"/>
    </row>
    <row r="2032" spans="4:5" x14ac:dyDescent="0.25">
      <c r="D2032"/>
      <c r="E2032"/>
    </row>
    <row r="2033" spans="4:5" x14ac:dyDescent="0.25">
      <c r="D2033"/>
      <c r="E2033"/>
    </row>
    <row r="2034" spans="4:5" x14ac:dyDescent="0.25">
      <c r="D2034"/>
      <c r="E2034"/>
    </row>
    <row r="2035" spans="4:5" x14ac:dyDescent="0.25">
      <c r="D2035"/>
      <c r="E2035"/>
    </row>
    <row r="2036" spans="4:5" x14ac:dyDescent="0.25">
      <c r="D2036"/>
      <c r="E2036"/>
    </row>
    <row r="2037" spans="4:5" x14ac:dyDescent="0.25">
      <c r="D2037"/>
      <c r="E2037"/>
    </row>
    <row r="2038" spans="4:5" x14ac:dyDescent="0.25">
      <c r="D2038"/>
      <c r="E2038"/>
    </row>
    <row r="2039" spans="4:5" x14ac:dyDescent="0.25">
      <c r="D2039"/>
      <c r="E2039"/>
    </row>
    <row r="2040" spans="4:5" x14ac:dyDescent="0.25">
      <c r="D2040"/>
      <c r="E2040"/>
    </row>
    <row r="2041" spans="4:5" x14ac:dyDescent="0.25">
      <c r="D2041"/>
      <c r="E2041"/>
    </row>
    <row r="2042" spans="4:5" x14ac:dyDescent="0.25">
      <c r="D2042"/>
      <c r="E2042"/>
    </row>
    <row r="2043" spans="4:5" x14ac:dyDescent="0.25">
      <c r="D2043"/>
      <c r="E2043"/>
    </row>
    <row r="2044" spans="4:5" x14ac:dyDescent="0.25">
      <c r="D2044"/>
      <c r="E2044"/>
    </row>
    <row r="2045" spans="4:5" x14ac:dyDescent="0.25">
      <c r="D2045"/>
      <c r="E2045"/>
    </row>
    <row r="2046" spans="4:5" x14ac:dyDescent="0.25">
      <c r="D2046"/>
      <c r="E2046"/>
    </row>
    <row r="2047" spans="4:5" x14ac:dyDescent="0.25">
      <c r="D2047"/>
      <c r="E2047"/>
    </row>
    <row r="2048" spans="4:5" x14ac:dyDescent="0.25">
      <c r="D2048"/>
      <c r="E2048"/>
    </row>
    <row r="2049" spans="4:5" x14ac:dyDescent="0.25">
      <c r="D2049"/>
      <c r="E2049"/>
    </row>
    <row r="2050" spans="4:5" x14ac:dyDescent="0.25">
      <c r="D2050"/>
      <c r="E2050"/>
    </row>
    <row r="2051" spans="4:5" x14ac:dyDescent="0.25">
      <c r="D2051"/>
      <c r="E2051"/>
    </row>
    <row r="2052" spans="4:5" x14ac:dyDescent="0.25">
      <c r="D2052"/>
      <c r="E2052"/>
    </row>
    <row r="2053" spans="4:5" x14ac:dyDescent="0.25">
      <c r="D2053"/>
      <c r="E2053"/>
    </row>
    <row r="2054" spans="4:5" x14ac:dyDescent="0.25">
      <c r="D2054"/>
      <c r="E2054"/>
    </row>
    <row r="2055" spans="4:5" x14ac:dyDescent="0.25">
      <c r="D2055"/>
      <c r="E2055"/>
    </row>
    <row r="2056" spans="4:5" x14ac:dyDescent="0.25">
      <c r="D2056"/>
      <c r="E2056"/>
    </row>
    <row r="2057" spans="4:5" x14ac:dyDescent="0.25">
      <c r="D2057"/>
      <c r="E2057"/>
    </row>
    <row r="2058" spans="4:5" x14ac:dyDescent="0.25">
      <c r="D2058"/>
      <c r="E2058"/>
    </row>
    <row r="2059" spans="4:5" x14ac:dyDescent="0.25">
      <c r="D2059"/>
      <c r="E2059"/>
    </row>
    <row r="2060" spans="4:5" x14ac:dyDescent="0.25">
      <c r="D2060"/>
      <c r="E2060"/>
    </row>
    <row r="2061" spans="4:5" x14ac:dyDescent="0.25">
      <c r="D2061"/>
      <c r="E2061"/>
    </row>
    <row r="2062" spans="4:5" x14ac:dyDescent="0.25">
      <c r="D2062"/>
      <c r="E2062"/>
    </row>
    <row r="2063" spans="4:5" x14ac:dyDescent="0.25">
      <c r="D2063"/>
      <c r="E2063"/>
    </row>
    <row r="2064" spans="4:5" x14ac:dyDescent="0.25">
      <c r="D2064"/>
      <c r="E2064"/>
    </row>
    <row r="2065" spans="4:5" x14ac:dyDescent="0.25">
      <c r="D2065"/>
      <c r="E2065"/>
    </row>
    <row r="2066" spans="4:5" x14ac:dyDescent="0.25">
      <c r="D2066"/>
      <c r="E2066"/>
    </row>
    <row r="2067" spans="4:5" x14ac:dyDescent="0.25">
      <c r="D2067"/>
      <c r="E2067"/>
    </row>
    <row r="2068" spans="4:5" x14ac:dyDescent="0.25">
      <c r="D2068"/>
      <c r="E2068"/>
    </row>
    <row r="2069" spans="4:5" x14ac:dyDescent="0.25">
      <c r="D2069"/>
      <c r="E2069"/>
    </row>
    <row r="2070" spans="4:5" x14ac:dyDescent="0.25">
      <c r="D2070"/>
      <c r="E2070"/>
    </row>
    <row r="2071" spans="4:5" x14ac:dyDescent="0.25">
      <c r="D2071"/>
      <c r="E2071"/>
    </row>
    <row r="2072" spans="4:5" x14ac:dyDescent="0.25">
      <c r="D2072"/>
      <c r="E2072"/>
    </row>
    <row r="2073" spans="4:5" x14ac:dyDescent="0.25">
      <c r="D2073"/>
      <c r="E2073"/>
    </row>
    <row r="2074" spans="4:5" x14ac:dyDescent="0.25">
      <c r="D2074"/>
      <c r="E2074"/>
    </row>
    <row r="2075" spans="4:5" x14ac:dyDescent="0.25">
      <c r="D2075"/>
      <c r="E2075"/>
    </row>
    <row r="2076" spans="4:5" x14ac:dyDescent="0.25">
      <c r="D2076"/>
      <c r="E2076"/>
    </row>
    <row r="2077" spans="4:5" x14ac:dyDescent="0.25">
      <c r="D2077"/>
      <c r="E2077"/>
    </row>
    <row r="2078" spans="4:5" x14ac:dyDescent="0.25">
      <c r="D2078"/>
      <c r="E2078"/>
    </row>
    <row r="2079" spans="4:5" x14ac:dyDescent="0.25">
      <c r="D2079"/>
      <c r="E2079"/>
    </row>
    <row r="2080" spans="4:5" x14ac:dyDescent="0.25">
      <c r="D2080"/>
      <c r="E2080"/>
    </row>
    <row r="2081" spans="4:5" x14ac:dyDescent="0.25">
      <c r="D2081"/>
      <c r="E2081"/>
    </row>
    <row r="2082" spans="4:5" x14ac:dyDescent="0.25">
      <c r="D2082"/>
      <c r="E2082"/>
    </row>
    <row r="2083" spans="4:5" x14ac:dyDescent="0.25">
      <c r="D2083"/>
      <c r="E2083"/>
    </row>
    <row r="2084" spans="4:5" x14ac:dyDescent="0.25">
      <c r="D2084"/>
      <c r="E2084"/>
    </row>
    <row r="2085" spans="4:5" x14ac:dyDescent="0.25">
      <c r="D2085"/>
      <c r="E2085"/>
    </row>
    <row r="2086" spans="4:5" x14ac:dyDescent="0.25">
      <c r="D2086"/>
      <c r="E2086"/>
    </row>
    <row r="2087" spans="4:5" x14ac:dyDescent="0.25">
      <c r="D2087"/>
      <c r="E2087"/>
    </row>
    <row r="2088" spans="4:5" x14ac:dyDescent="0.25">
      <c r="D2088"/>
      <c r="E2088"/>
    </row>
    <row r="2089" spans="4:5" x14ac:dyDescent="0.25">
      <c r="D2089"/>
      <c r="E2089"/>
    </row>
    <row r="2090" spans="4:5" x14ac:dyDescent="0.25">
      <c r="D2090"/>
      <c r="E2090"/>
    </row>
    <row r="2091" spans="4:5" x14ac:dyDescent="0.25">
      <c r="D2091"/>
      <c r="E2091"/>
    </row>
    <row r="2092" spans="4:5" x14ac:dyDescent="0.25">
      <c r="D2092"/>
      <c r="E2092"/>
    </row>
    <row r="2093" spans="4:5" x14ac:dyDescent="0.25">
      <c r="D2093"/>
      <c r="E2093"/>
    </row>
    <row r="2094" spans="4:5" x14ac:dyDescent="0.25">
      <c r="D2094"/>
      <c r="E2094"/>
    </row>
    <row r="2095" spans="4:5" x14ac:dyDescent="0.25">
      <c r="D2095"/>
      <c r="E2095"/>
    </row>
    <row r="2096" spans="4:5" x14ac:dyDescent="0.25">
      <c r="D2096"/>
      <c r="E2096"/>
    </row>
    <row r="2097" spans="4:5" x14ac:dyDescent="0.25">
      <c r="D2097"/>
      <c r="E2097"/>
    </row>
    <row r="2098" spans="4:5" x14ac:dyDescent="0.25">
      <c r="D2098"/>
      <c r="E2098"/>
    </row>
    <row r="2099" spans="4:5" x14ac:dyDescent="0.25">
      <c r="D2099"/>
      <c r="E2099"/>
    </row>
    <row r="2100" spans="4:5" x14ac:dyDescent="0.25">
      <c r="D2100"/>
      <c r="E2100"/>
    </row>
    <row r="2101" spans="4:5" x14ac:dyDescent="0.25">
      <c r="D2101"/>
      <c r="E2101"/>
    </row>
    <row r="2102" spans="4:5" x14ac:dyDescent="0.25">
      <c r="D2102"/>
      <c r="E2102"/>
    </row>
    <row r="2103" spans="4:5" x14ac:dyDescent="0.25">
      <c r="D2103"/>
      <c r="E2103"/>
    </row>
    <row r="2104" spans="4:5" x14ac:dyDescent="0.25">
      <c r="D2104"/>
      <c r="E2104"/>
    </row>
    <row r="2105" spans="4:5" x14ac:dyDescent="0.25">
      <c r="D2105"/>
      <c r="E2105"/>
    </row>
    <row r="2106" spans="4:5" x14ac:dyDescent="0.25">
      <c r="D2106"/>
      <c r="E2106"/>
    </row>
    <row r="2107" spans="4:5" x14ac:dyDescent="0.25">
      <c r="D2107"/>
      <c r="E2107"/>
    </row>
    <row r="2108" spans="4:5" x14ac:dyDescent="0.25">
      <c r="D2108"/>
      <c r="E2108"/>
    </row>
    <row r="2109" spans="4:5" x14ac:dyDescent="0.25">
      <c r="D2109"/>
      <c r="E2109"/>
    </row>
    <row r="2110" spans="4:5" x14ac:dyDescent="0.25">
      <c r="D2110"/>
      <c r="E2110"/>
    </row>
    <row r="2111" spans="4:5" x14ac:dyDescent="0.25">
      <c r="D2111"/>
      <c r="E2111"/>
    </row>
    <row r="2112" spans="4:5" x14ac:dyDescent="0.25">
      <c r="D2112"/>
      <c r="E2112"/>
    </row>
    <row r="2113" spans="4:5" x14ac:dyDescent="0.25">
      <c r="D2113"/>
      <c r="E2113"/>
    </row>
    <row r="2114" spans="4:5" x14ac:dyDescent="0.25">
      <c r="D2114"/>
      <c r="E2114"/>
    </row>
    <row r="2115" spans="4:5" x14ac:dyDescent="0.25">
      <c r="D2115"/>
      <c r="E2115"/>
    </row>
    <row r="2116" spans="4:5" x14ac:dyDescent="0.25">
      <c r="D2116"/>
      <c r="E2116"/>
    </row>
    <row r="2117" spans="4:5" x14ac:dyDescent="0.25">
      <c r="D2117"/>
      <c r="E2117"/>
    </row>
    <row r="2118" spans="4:5" x14ac:dyDescent="0.25">
      <c r="D2118"/>
      <c r="E2118"/>
    </row>
    <row r="2119" spans="4:5" x14ac:dyDescent="0.25">
      <c r="D2119"/>
      <c r="E2119"/>
    </row>
    <row r="2120" spans="4:5" x14ac:dyDescent="0.25">
      <c r="D2120"/>
      <c r="E2120"/>
    </row>
    <row r="2121" spans="4:5" x14ac:dyDescent="0.25">
      <c r="D2121"/>
      <c r="E2121"/>
    </row>
    <row r="2122" spans="4:5" x14ac:dyDescent="0.25">
      <c r="D2122"/>
      <c r="E2122"/>
    </row>
    <row r="2123" spans="4:5" x14ac:dyDescent="0.25">
      <c r="D2123"/>
      <c r="E2123"/>
    </row>
    <row r="2124" spans="4:5" x14ac:dyDescent="0.25">
      <c r="D2124"/>
      <c r="E2124"/>
    </row>
    <row r="2125" spans="4:5" x14ac:dyDescent="0.25">
      <c r="D2125"/>
      <c r="E2125"/>
    </row>
    <row r="2126" spans="4:5" x14ac:dyDescent="0.25">
      <c r="D2126"/>
      <c r="E2126"/>
    </row>
    <row r="2127" spans="4:5" x14ac:dyDescent="0.25">
      <c r="D2127"/>
      <c r="E2127"/>
    </row>
    <row r="2128" spans="4:5" x14ac:dyDescent="0.25">
      <c r="D2128"/>
      <c r="E2128"/>
    </row>
    <row r="2129" spans="4:5" x14ac:dyDescent="0.25">
      <c r="D2129"/>
      <c r="E2129"/>
    </row>
    <row r="2130" spans="4:5" x14ac:dyDescent="0.25">
      <c r="D2130"/>
      <c r="E2130"/>
    </row>
    <row r="2131" spans="4:5" x14ac:dyDescent="0.25">
      <c r="D2131"/>
      <c r="E2131"/>
    </row>
    <row r="2132" spans="4:5" x14ac:dyDescent="0.25">
      <c r="D2132"/>
      <c r="E2132"/>
    </row>
    <row r="2133" spans="4:5" x14ac:dyDescent="0.25">
      <c r="D2133"/>
      <c r="E2133"/>
    </row>
    <row r="2134" spans="4:5" x14ac:dyDescent="0.25">
      <c r="D2134"/>
      <c r="E2134"/>
    </row>
    <row r="2135" spans="4:5" x14ac:dyDescent="0.25">
      <c r="D2135"/>
      <c r="E2135"/>
    </row>
    <row r="2136" spans="4:5" x14ac:dyDescent="0.25">
      <c r="D2136"/>
      <c r="E2136"/>
    </row>
    <row r="2137" spans="4:5" x14ac:dyDescent="0.25">
      <c r="D2137"/>
      <c r="E2137"/>
    </row>
    <row r="2138" spans="4:5" x14ac:dyDescent="0.25">
      <c r="D2138"/>
      <c r="E2138"/>
    </row>
    <row r="2139" spans="4:5" x14ac:dyDescent="0.25">
      <c r="D2139"/>
      <c r="E2139"/>
    </row>
    <row r="2140" spans="4:5" x14ac:dyDescent="0.25">
      <c r="D2140"/>
      <c r="E2140"/>
    </row>
    <row r="2141" spans="4:5" x14ac:dyDescent="0.25">
      <c r="D2141"/>
      <c r="E2141"/>
    </row>
    <row r="2142" spans="4:5" x14ac:dyDescent="0.25">
      <c r="D2142"/>
      <c r="E2142"/>
    </row>
    <row r="2143" spans="4:5" x14ac:dyDescent="0.25">
      <c r="D2143"/>
      <c r="E2143"/>
    </row>
    <row r="2144" spans="4:5" x14ac:dyDescent="0.25">
      <c r="D2144"/>
      <c r="E2144"/>
    </row>
    <row r="2145" spans="4:5" x14ac:dyDescent="0.25">
      <c r="D2145"/>
      <c r="E2145"/>
    </row>
    <row r="2146" spans="4:5" x14ac:dyDescent="0.25">
      <c r="D2146"/>
      <c r="E2146"/>
    </row>
    <row r="2147" spans="4:5" x14ac:dyDescent="0.25">
      <c r="D2147"/>
      <c r="E2147"/>
    </row>
    <row r="2148" spans="4:5" x14ac:dyDescent="0.25">
      <c r="D2148"/>
      <c r="E2148"/>
    </row>
    <row r="2149" spans="4:5" x14ac:dyDescent="0.25">
      <c r="D2149"/>
      <c r="E2149"/>
    </row>
    <row r="2150" spans="4:5" x14ac:dyDescent="0.25">
      <c r="D2150"/>
      <c r="E2150"/>
    </row>
    <row r="2151" spans="4:5" x14ac:dyDescent="0.25">
      <c r="D2151"/>
      <c r="E2151"/>
    </row>
    <row r="2152" spans="4:5" x14ac:dyDescent="0.25">
      <c r="D2152"/>
      <c r="E2152"/>
    </row>
    <row r="2153" spans="4:5" x14ac:dyDescent="0.25">
      <c r="D2153"/>
      <c r="E2153"/>
    </row>
    <row r="2154" spans="4:5" x14ac:dyDescent="0.25">
      <c r="D2154"/>
      <c r="E2154"/>
    </row>
    <row r="2155" spans="4:5" x14ac:dyDescent="0.25">
      <c r="D2155"/>
      <c r="E2155"/>
    </row>
    <row r="2156" spans="4:5" x14ac:dyDescent="0.25">
      <c r="D2156"/>
      <c r="E2156"/>
    </row>
    <row r="2157" spans="4:5" x14ac:dyDescent="0.25">
      <c r="D2157"/>
      <c r="E2157"/>
    </row>
    <row r="2158" spans="4:5" x14ac:dyDescent="0.25">
      <c r="D2158"/>
      <c r="E2158"/>
    </row>
    <row r="2159" spans="4:5" x14ac:dyDescent="0.25">
      <c r="D2159"/>
      <c r="E2159"/>
    </row>
    <row r="2160" spans="4:5" x14ac:dyDescent="0.25">
      <c r="D2160"/>
      <c r="E2160"/>
    </row>
    <row r="2161" spans="4:5" x14ac:dyDescent="0.25">
      <c r="D2161"/>
      <c r="E2161"/>
    </row>
    <row r="2162" spans="4:5" x14ac:dyDescent="0.25">
      <c r="D2162"/>
      <c r="E2162"/>
    </row>
    <row r="2163" spans="4:5" x14ac:dyDescent="0.25">
      <c r="D2163"/>
      <c r="E2163"/>
    </row>
    <row r="2164" spans="4:5" x14ac:dyDescent="0.25">
      <c r="D2164"/>
      <c r="E2164"/>
    </row>
    <row r="2165" spans="4:5" x14ac:dyDescent="0.25">
      <c r="D2165"/>
      <c r="E2165"/>
    </row>
    <row r="2166" spans="4:5" x14ac:dyDescent="0.25">
      <c r="D2166"/>
      <c r="E2166"/>
    </row>
    <row r="2167" spans="4:5" x14ac:dyDescent="0.25">
      <c r="D2167"/>
      <c r="E2167"/>
    </row>
    <row r="2168" spans="4:5" x14ac:dyDescent="0.25">
      <c r="D2168"/>
      <c r="E2168"/>
    </row>
    <row r="2169" spans="4:5" x14ac:dyDescent="0.25">
      <c r="D2169"/>
      <c r="E2169"/>
    </row>
    <row r="2170" spans="4:5" x14ac:dyDescent="0.25">
      <c r="D2170"/>
      <c r="E2170"/>
    </row>
    <row r="2171" spans="4:5" x14ac:dyDescent="0.25">
      <c r="D2171"/>
      <c r="E2171"/>
    </row>
    <row r="2172" spans="4:5" x14ac:dyDescent="0.25">
      <c r="D2172"/>
      <c r="E2172"/>
    </row>
    <row r="2173" spans="4:5" x14ac:dyDescent="0.25">
      <c r="D2173"/>
      <c r="E2173"/>
    </row>
    <row r="2174" spans="4:5" x14ac:dyDescent="0.25">
      <c r="D2174"/>
      <c r="E2174"/>
    </row>
    <row r="2175" spans="4:5" x14ac:dyDescent="0.25">
      <c r="D2175"/>
      <c r="E2175"/>
    </row>
    <row r="2176" spans="4:5" x14ac:dyDescent="0.25">
      <c r="D2176"/>
      <c r="E2176"/>
    </row>
    <row r="2177" spans="4:5" x14ac:dyDescent="0.25">
      <c r="D2177"/>
      <c r="E2177"/>
    </row>
    <row r="2178" spans="4:5" x14ac:dyDescent="0.25">
      <c r="D2178"/>
      <c r="E2178"/>
    </row>
    <row r="2179" spans="4:5" x14ac:dyDescent="0.25">
      <c r="D2179"/>
      <c r="E2179"/>
    </row>
    <row r="2180" spans="4:5" x14ac:dyDescent="0.25">
      <c r="D2180"/>
      <c r="E2180"/>
    </row>
    <row r="2181" spans="4:5" x14ac:dyDescent="0.25">
      <c r="D2181"/>
      <c r="E2181"/>
    </row>
    <row r="2182" spans="4:5" x14ac:dyDescent="0.25">
      <c r="D2182"/>
      <c r="E2182"/>
    </row>
    <row r="2183" spans="4:5" x14ac:dyDescent="0.25">
      <c r="D2183"/>
      <c r="E2183"/>
    </row>
    <row r="2184" spans="4:5" x14ac:dyDescent="0.25">
      <c r="D2184"/>
      <c r="E2184"/>
    </row>
    <row r="2185" spans="4:5" x14ac:dyDescent="0.25">
      <c r="D2185"/>
      <c r="E2185"/>
    </row>
    <row r="2186" spans="4:5" x14ac:dyDescent="0.25">
      <c r="D2186"/>
      <c r="E2186"/>
    </row>
    <row r="2187" spans="4:5" x14ac:dyDescent="0.25">
      <c r="D2187"/>
      <c r="E2187"/>
    </row>
    <row r="2188" spans="4:5" x14ac:dyDescent="0.25">
      <c r="D2188"/>
      <c r="E2188"/>
    </row>
    <row r="2189" spans="4:5" x14ac:dyDescent="0.25">
      <c r="D2189"/>
      <c r="E2189"/>
    </row>
    <row r="2190" spans="4:5" x14ac:dyDescent="0.25">
      <c r="D2190"/>
      <c r="E2190"/>
    </row>
    <row r="2191" spans="4:5" x14ac:dyDescent="0.25">
      <c r="D2191"/>
      <c r="E2191"/>
    </row>
    <row r="2192" spans="4:5" x14ac:dyDescent="0.25">
      <c r="D2192"/>
      <c r="E2192"/>
    </row>
    <row r="2193" spans="4:5" x14ac:dyDescent="0.25">
      <c r="D2193"/>
      <c r="E2193"/>
    </row>
    <row r="2194" spans="4:5" x14ac:dyDescent="0.25">
      <c r="D2194"/>
      <c r="E2194"/>
    </row>
    <row r="2195" spans="4:5" x14ac:dyDescent="0.25">
      <c r="D2195"/>
      <c r="E2195"/>
    </row>
    <row r="2196" spans="4:5" x14ac:dyDescent="0.25">
      <c r="D2196"/>
      <c r="E2196"/>
    </row>
    <row r="2197" spans="4:5" x14ac:dyDescent="0.25">
      <c r="D2197"/>
      <c r="E2197"/>
    </row>
    <row r="2198" spans="4:5" x14ac:dyDescent="0.25">
      <c r="D2198"/>
      <c r="E2198"/>
    </row>
    <row r="2199" spans="4:5" x14ac:dyDescent="0.25">
      <c r="D2199"/>
      <c r="E2199"/>
    </row>
    <row r="2200" spans="4:5" x14ac:dyDescent="0.25">
      <c r="D2200"/>
      <c r="E2200"/>
    </row>
    <row r="2201" spans="4:5" x14ac:dyDescent="0.25">
      <c r="D2201"/>
      <c r="E2201"/>
    </row>
    <row r="2202" spans="4:5" x14ac:dyDescent="0.25">
      <c r="D2202"/>
      <c r="E2202"/>
    </row>
    <row r="2203" spans="4:5" x14ac:dyDescent="0.25">
      <c r="D2203"/>
      <c r="E2203"/>
    </row>
    <row r="2204" spans="4:5" x14ac:dyDescent="0.25">
      <c r="D2204"/>
      <c r="E2204"/>
    </row>
    <row r="2205" spans="4:5" x14ac:dyDescent="0.25">
      <c r="D2205"/>
      <c r="E2205"/>
    </row>
    <row r="2206" spans="4:5" x14ac:dyDescent="0.25">
      <c r="D2206"/>
      <c r="E2206"/>
    </row>
    <row r="2207" spans="4:5" x14ac:dyDescent="0.25">
      <c r="D2207"/>
      <c r="E2207"/>
    </row>
    <row r="2208" spans="4:5" x14ac:dyDescent="0.25">
      <c r="D2208"/>
      <c r="E2208"/>
    </row>
    <row r="2209" spans="4:5" x14ac:dyDescent="0.25">
      <c r="D2209"/>
      <c r="E2209"/>
    </row>
    <row r="2210" spans="4:5" x14ac:dyDescent="0.25">
      <c r="D2210"/>
      <c r="E2210"/>
    </row>
    <row r="2211" spans="4:5" x14ac:dyDescent="0.25">
      <c r="D2211"/>
      <c r="E2211"/>
    </row>
    <row r="2212" spans="4:5" x14ac:dyDescent="0.25">
      <c r="D2212"/>
      <c r="E2212"/>
    </row>
    <row r="2213" spans="4:5" x14ac:dyDescent="0.25">
      <c r="D2213"/>
      <c r="E2213"/>
    </row>
    <row r="2214" spans="4:5" x14ac:dyDescent="0.25">
      <c r="D2214"/>
      <c r="E2214"/>
    </row>
    <row r="2215" spans="4:5" x14ac:dyDescent="0.25">
      <c r="D2215"/>
      <c r="E2215"/>
    </row>
    <row r="2216" spans="4:5" x14ac:dyDescent="0.25">
      <c r="D2216"/>
      <c r="E2216"/>
    </row>
    <row r="2217" spans="4:5" x14ac:dyDescent="0.25">
      <c r="D2217"/>
      <c r="E2217"/>
    </row>
    <row r="2218" spans="4:5" x14ac:dyDescent="0.25">
      <c r="D2218"/>
      <c r="E2218"/>
    </row>
    <row r="2219" spans="4:5" x14ac:dyDescent="0.25">
      <c r="D2219"/>
      <c r="E2219"/>
    </row>
    <row r="2220" spans="4:5" x14ac:dyDescent="0.25">
      <c r="D2220"/>
      <c r="E2220"/>
    </row>
    <row r="2221" spans="4:5" x14ac:dyDescent="0.25">
      <c r="D2221"/>
      <c r="E2221"/>
    </row>
    <row r="2222" spans="4:5" x14ac:dyDescent="0.25">
      <c r="D2222"/>
      <c r="E2222"/>
    </row>
    <row r="2223" spans="4:5" x14ac:dyDescent="0.25">
      <c r="D2223"/>
      <c r="E2223"/>
    </row>
    <row r="2224" spans="4:5" x14ac:dyDescent="0.25">
      <c r="D2224"/>
      <c r="E2224"/>
    </row>
    <row r="2225" spans="4:5" x14ac:dyDescent="0.25">
      <c r="D2225"/>
      <c r="E2225"/>
    </row>
    <row r="2226" spans="4:5" x14ac:dyDescent="0.25">
      <c r="D2226"/>
      <c r="E2226"/>
    </row>
    <row r="2227" spans="4:5" x14ac:dyDescent="0.25">
      <c r="D2227"/>
      <c r="E2227"/>
    </row>
    <row r="2228" spans="4:5" x14ac:dyDescent="0.25">
      <c r="D2228"/>
      <c r="E2228"/>
    </row>
    <row r="2229" spans="4:5" x14ac:dyDescent="0.25">
      <c r="D2229"/>
      <c r="E2229"/>
    </row>
    <row r="2230" spans="4:5" x14ac:dyDescent="0.25">
      <c r="D2230"/>
      <c r="E2230"/>
    </row>
    <row r="2231" spans="4:5" x14ac:dyDescent="0.25">
      <c r="D2231"/>
      <c r="E2231"/>
    </row>
    <row r="2232" spans="4:5" x14ac:dyDescent="0.25">
      <c r="D2232"/>
      <c r="E2232"/>
    </row>
    <row r="2233" spans="4:5" x14ac:dyDescent="0.25">
      <c r="D2233"/>
      <c r="E2233"/>
    </row>
    <row r="2234" spans="4:5" x14ac:dyDescent="0.25">
      <c r="D2234"/>
      <c r="E2234"/>
    </row>
    <row r="2235" spans="4:5" x14ac:dyDescent="0.25">
      <c r="D2235"/>
      <c r="E2235"/>
    </row>
    <row r="2236" spans="4:5" x14ac:dyDescent="0.25">
      <c r="D2236"/>
      <c r="E2236"/>
    </row>
    <row r="2237" spans="4:5" x14ac:dyDescent="0.25">
      <c r="D2237"/>
      <c r="E2237"/>
    </row>
    <row r="2238" spans="4:5" x14ac:dyDescent="0.25">
      <c r="D2238"/>
      <c r="E2238"/>
    </row>
    <row r="2239" spans="4:5" x14ac:dyDescent="0.25">
      <c r="D2239"/>
      <c r="E2239"/>
    </row>
    <row r="2240" spans="4:5" x14ac:dyDescent="0.25">
      <c r="D2240"/>
      <c r="E2240"/>
    </row>
    <row r="2241" spans="4:5" x14ac:dyDescent="0.25">
      <c r="D2241"/>
      <c r="E2241"/>
    </row>
    <row r="2242" spans="4:5" x14ac:dyDescent="0.25">
      <c r="D2242"/>
      <c r="E2242"/>
    </row>
    <row r="2243" spans="4:5" x14ac:dyDescent="0.25">
      <c r="D2243"/>
      <c r="E2243"/>
    </row>
    <row r="2244" spans="4:5" x14ac:dyDescent="0.25">
      <c r="D2244"/>
      <c r="E2244"/>
    </row>
    <row r="2245" spans="4:5" x14ac:dyDescent="0.25">
      <c r="D2245"/>
      <c r="E2245"/>
    </row>
    <row r="2246" spans="4:5" x14ac:dyDescent="0.25">
      <c r="D2246"/>
      <c r="E2246"/>
    </row>
    <row r="2247" spans="4:5" x14ac:dyDescent="0.25">
      <c r="D2247"/>
      <c r="E2247"/>
    </row>
    <row r="2248" spans="4:5" x14ac:dyDescent="0.25">
      <c r="D2248"/>
      <c r="E2248"/>
    </row>
    <row r="2249" spans="4:5" x14ac:dyDescent="0.25">
      <c r="D2249"/>
      <c r="E2249"/>
    </row>
    <row r="2250" spans="4:5" x14ac:dyDescent="0.25">
      <c r="D2250"/>
      <c r="E2250"/>
    </row>
    <row r="2251" spans="4:5" x14ac:dyDescent="0.25">
      <c r="D2251"/>
      <c r="E2251"/>
    </row>
    <row r="2252" spans="4:5" x14ac:dyDescent="0.25">
      <c r="D2252"/>
      <c r="E2252"/>
    </row>
    <row r="2253" spans="4:5" x14ac:dyDescent="0.25">
      <c r="D2253"/>
      <c r="E2253"/>
    </row>
    <row r="2254" spans="4:5" x14ac:dyDescent="0.25">
      <c r="D2254"/>
      <c r="E2254"/>
    </row>
    <row r="2255" spans="4:5" x14ac:dyDescent="0.25">
      <c r="D2255"/>
      <c r="E2255"/>
    </row>
    <row r="2256" spans="4:5" x14ac:dyDescent="0.25">
      <c r="D2256"/>
      <c r="E2256"/>
    </row>
    <row r="2257" spans="4:5" x14ac:dyDescent="0.25">
      <c r="D2257"/>
      <c r="E2257"/>
    </row>
    <row r="2258" spans="4:5" x14ac:dyDescent="0.25">
      <c r="D2258"/>
      <c r="E2258"/>
    </row>
    <row r="2259" spans="4:5" x14ac:dyDescent="0.25">
      <c r="D2259"/>
      <c r="E2259"/>
    </row>
    <row r="2260" spans="4:5" x14ac:dyDescent="0.25">
      <c r="D2260"/>
      <c r="E2260"/>
    </row>
    <row r="2261" spans="4:5" x14ac:dyDescent="0.25">
      <c r="D2261"/>
      <c r="E2261"/>
    </row>
    <row r="2262" spans="4:5" x14ac:dyDescent="0.25">
      <c r="D2262"/>
      <c r="E2262"/>
    </row>
    <row r="2263" spans="4:5" x14ac:dyDescent="0.25">
      <c r="D2263"/>
      <c r="E2263"/>
    </row>
    <row r="2264" spans="4:5" x14ac:dyDescent="0.25">
      <c r="D2264"/>
      <c r="E2264"/>
    </row>
    <row r="2265" spans="4:5" x14ac:dyDescent="0.25">
      <c r="D2265"/>
      <c r="E2265"/>
    </row>
    <row r="2266" spans="4:5" x14ac:dyDescent="0.25">
      <c r="D2266"/>
      <c r="E2266"/>
    </row>
    <row r="2267" spans="4:5" x14ac:dyDescent="0.25">
      <c r="D2267"/>
      <c r="E2267"/>
    </row>
    <row r="2268" spans="4:5" x14ac:dyDescent="0.25">
      <c r="D2268"/>
      <c r="E2268"/>
    </row>
    <row r="2269" spans="4:5" x14ac:dyDescent="0.25">
      <c r="D2269"/>
      <c r="E2269"/>
    </row>
    <row r="2270" spans="4:5" x14ac:dyDescent="0.25">
      <c r="D2270"/>
      <c r="E2270"/>
    </row>
    <row r="2271" spans="4:5" x14ac:dyDescent="0.25">
      <c r="D2271"/>
      <c r="E2271"/>
    </row>
    <row r="2272" spans="4:5" x14ac:dyDescent="0.25">
      <c r="D2272"/>
      <c r="E2272"/>
    </row>
    <row r="2273" spans="4:5" x14ac:dyDescent="0.25">
      <c r="D2273"/>
      <c r="E2273"/>
    </row>
    <row r="2274" spans="4:5" x14ac:dyDescent="0.25">
      <c r="D2274"/>
      <c r="E2274"/>
    </row>
    <row r="2275" spans="4:5" x14ac:dyDescent="0.25">
      <c r="D2275"/>
      <c r="E2275"/>
    </row>
    <row r="2276" spans="4:5" x14ac:dyDescent="0.25">
      <c r="D2276"/>
      <c r="E2276"/>
    </row>
    <row r="2277" spans="4:5" x14ac:dyDescent="0.25">
      <c r="D2277"/>
      <c r="E2277"/>
    </row>
    <row r="2278" spans="4:5" x14ac:dyDescent="0.25">
      <c r="D2278"/>
      <c r="E2278"/>
    </row>
    <row r="2279" spans="4:5" x14ac:dyDescent="0.25">
      <c r="D2279"/>
      <c r="E2279"/>
    </row>
    <row r="2280" spans="4:5" x14ac:dyDescent="0.25">
      <c r="D2280"/>
      <c r="E2280"/>
    </row>
    <row r="2281" spans="4:5" x14ac:dyDescent="0.25">
      <c r="D2281"/>
      <c r="E2281"/>
    </row>
    <row r="2282" spans="4:5" x14ac:dyDescent="0.25">
      <c r="D2282"/>
      <c r="E2282"/>
    </row>
    <row r="2283" spans="4:5" x14ac:dyDescent="0.25">
      <c r="D2283"/>
      <c r="E2283"/>
    </row>
    <row r="2284" spans="4:5" x14ac:dyDescent="0.25">
      <c r="D2284"/>
      <c r="E2284"/>
    </row>
    <row r="2285" spans="4:5" x14ac:dyDescent="0.25">
      <c r="D2285"/>
      <c r="E2285"/>
    </row>
    <row r="2286" spans="4:5" x14ac:dyDescent="0.25">
      <c r="D2286"/>
      <c r="E2286"/>
    </row>
    <row r="2287" spans="4:5" x14ac:dyDescent="0.25">
      <c r="D2287"/>
      <c r="E2287"/>
    </row>
    <row r="2288" spans="4:5" x14ac:dyDescent="0.25">
      <c r="D2288"/>
      <c r="E2288"/>
    </row>
    <row r="2289" spans="4:5" x14ac:dyDescent="0.25">
      <c r="D2289"/>
      <c r="E2289"/>
    </row>
    <row r="2290" spans="4:5" x14ac:dyDescent="0.25">
      <c r="D2290"/>
      <c r="E2290"/>
    </row>
    <row r="2291" spans="4:5" x14ac:dyDescent="0.25">
      <c r="D2291"/>
      <c r="E2291"/>
    </row>
    <row r="2292" spans="4:5" x14ac:dyDescent="0.25">
      <c r="D2292"/>
      <c r="E2292"/>
    </row>
    <row r="2293" spans="4:5" x14ac:dyDescent="0.25">
      <c r="D2293"/>
      <c r="E2293"/>
    </row>
    <row r="2294" spans="4:5" x14ac:dyDescent="0.25">
      <c r="D2294"/>
      <c r="E2294"/>
    </row>
    <row r="2295" spans="4:5" x14ac:dyDescent="0.25">
      <c r="D2295"/>
      <c r="E2295"/>
    </row>
    <row r="2296" spans="4:5" x14ac:dyDescent="0.25">
      <c r="D2296"/>
      <c r="E2296"/>
    </row>
    <row r="2297" spans="4:5" x14ac:dyDescent="0.25">
      <c r="D2297"/>
      <c r="E2297"/>
    </row>
    <row r="2298" spans="4:5" x14ac:dyDescent="0.25">
      <c r="D2298"/>
      <c r="E2298"/>
    </row>
    <row r="2299" spans="4:5" x14ac:dyDescent="0.25">
      <c r="D2299"/>
      <c r="E2299"/>
    </row>
    <row r="2300" spans="4:5" x14ac:dyDescent="0.25">
      <c r="D2300"/>
      <c r="E2300"/>
    </row>
    <row r="2301" spans="4:5" x14ac:dyDescent="0.25">
      <c r="D2301"/>
      <c r="E2301"/>
    </row>
    <row r="2302" spans="4:5" x14ac:dyDescent="0.25">
      <c r="D2302"/>
      <c r="E2302"/>
    </row>
    <row r="2303" spans="4:5" x14ac:dyDescent="0.25">
      <c r="D2303"/>
      <c r="E2303"/>
    </row>
    <row r="2304" spans="4:5" x14ac:dyDescent="0.25">
      <c r="D2304"/>
      <c r="E2304"/>
    </row>
    <row r="2305" spans="4:5" x14ac:dyDescent="0.25">
      <c r="D2305"/>
      <c r="E2305"/>
    </row>
    <row r="2306" spans="4:5" x14ac:dyDescent="0.25">
      <c r="D2306"/>
      <c r="E2306"/>
    </row>
    <row r="2307" spans="4:5" x14ac:dyDescent="0.25">
      <c r="D2307"/>
      <c r="E2307"/>
    </row>
    <row r="2308" spans="4:5" x14ac:dyDescent="0.25">
      <c r="D2308"/>
      <c r="E2308"/>
    </row>
    <row r="2309" spans="4:5" x14ac:dyDescent="0.25">
      <c r="D2309"/>
      <c r="E2309"/>
    </row>
    <row r="2310" spans="4:5" x14ac:dyDescent="0.25">
      <c r="D2310"/>
      <c r="E2310"/>
    </row>
    <row r="2311" spans="4:5" x14ac:dyDescent="0.25">
      <c r="D2311"/>
      <c r="E2311"/>
    </row>
    <row r="2312" spans="4:5" x14ac:dyDescent="0.25">
      <c r="D2312"/>
      <c r="E2312"/>
    </row>
    <row r="2313" spans="4:5" x14ac:dyDescent="0.25">
      <c r="D2313"/>
      <c r="E2313"/>
    </row>
    <row r="2314" spans="4:5" x14ac:dyDescent="0.25">
      <c r="D2314"/>
      <c r="E2314"/>
    </row>
    <row r="2315" spans="4:5" x14ac:dyDescent="0.25">
      <c r="D2315"/>
      <c r="E2315"/>
    </row>
    <row r="2316" spans="4:5" x14ac:dyDescent="0.25">
      <c r="D2316"/>
      <c r="E2316"/>
    </row>
    <row r="2317" spans="4:5" x14ac:dyDescent="0.25">
      <c r="D2317"/>
      <c r="E2317"/>
    </row>
    <row r="2318" spans="4:5" x14ac:dyDescent="0.25">
      <c r="D2318"/>
      <c r="E2318"/>
    </row>
    <row r="2319" spans="4:5" x14ac:dyDescent="0.25">
      <c r="D2319"/>
      <c r="E2319"/>
    </row>
    <row r="2320" spans="4:5" x14ac:dyDescent="0.25">
      <c r="D2320"/>
      <c r="E2320"/>
    </row>
    <row r="2321" spans="4:5" x14ac:dyDescent="0.25">
      <c r="D2321"/>
      <c r="E2321"/>
    </row>
    <row r="2322" spans="4:5" x14ac:dyDescent="0.25">
      <c r="D2322"/>
      <c r="E2322"/>
    </row>
    <row r="2323" spans="4:5" x14ac:dyDescent="0.25">
      <c r="D2323"/>
      <c r="E2323"/>
    </row>
    <row r="2324" spans="4:5" x14ac:dyDescent="0.25">
      <c r="D2324"/>
      <c r="E2324"/>
    </row>
    <row r="2325" spans="4:5" x14ac:dyDescent="0.25">
      <c r="D2325"/>
      <c r="E2325"/>
    </row>
    <row r="2326" spans="4:5" x14ac:dyDescent="0.25">
      <c r="D2326"/>
      <c r="E2326"/>
    </row>
    <row r="2327" spans="4:5" x14ac:dyDescent="0.25">
      <c r="D2327"/>
      <c r="E2327"/>
    </row>
    <row r="2328" spans="4:5" x14ac:dyDescent="0.25">
      <c r="D2328"/>
      <c r="E2328"/>
    </row>
    <row r="2329" spans="4:5" x14ac:dyDescent="0.25">
      <c r="D2329"/>
      <c r="E2329"/>
    </row>
    <row r="2330" spans="4:5" x14ac:dyDescent="0.25">
      <c r="D2330"/>
      <c r="E2330"/>
    </row>
    <row r="2331" spans="4:5" x14ac:dyDescent="0.25">
      <c r="D2331"/>
      <c r="E2331"/>
    </row>
    <row r="2332" spans="4:5" x14ac:dyDescent="0.25">
      <c r="D2332"/>
      <c r="E2332"/>
    </row>
    <row r="2333" spans="4:5" x14ac:dyDescent="0.25">
      <c r="D2333"/>
      <c r="E2333"/>
    </row>
    <row r="2334" spans="4:5" x14ac:dyDescent="0.25">
      <c r="D2334"/>
      <c r="E2334"/>
    </row>
    <row r="2335" spans="4:5" x14ac:dyDescent="0.25">
      <c r="D2335"/>
      <c r="E2335"/>
    </row>
    <row r="2336" spans="4:5" x14ac:dyDescent="0.25">
      <c r="D2336"/>
      <c r="E2336"/>
    </row>
    <row r="2337" spans="4:5" x14ac:dyDescent="0.25">
      <c r="D2337"/>
      <c r="E2337"/>
    </row>
    <row r="2338" spans="4:5" x14ac:dyDescent="0.25">
      <c r="D2338"/>
      <c r="E2338"/>
    </row>
    <row r="2339" spans="4:5" x14ac:dyDescent="0.25">
      <c r="D2339"/>
      <c r="E2339"/>
    </row>
    <row r="2340" spans="4:5" x14ac:dyDescent="0.25">
      <c r="D2340"/>
      <c r="E2340"/>
    </row>
    <row r="2341" spans="4:5" x14ac:dyDescent="0.25">
      <c r="D2341"/>
      <c r="E2341"/>
    </row>
    <row r="2342" spans="4:5" x14ac:dyDescent="0.25">
      <c r="D2342"/>
      <c r="E2342"/>
    </row>
    <row r="2343" spans="4:5" x14ac:dyDescent="0.25">
      <c r="D2343"/>
      <c r="E2343"/>
    </row>
    <row r="2344" spans="4:5" x14ac:dyDescent="0.25">
      <c r="D2344"/>
      <c r="E2344"/>
    </row>
    <row r="2345" spans="4:5" x14ac:dyDescent="0.25">
      <c r="D2345"/>
      <c r="E2345"/>
    </row>
    <row r="2346" spans="4:5" x14ac:dyDescent="0.25">
      <c r="D2346"/>
      <c r="E2346"/>
    </row>
    <row r="2347" spans="4:5" x14ac:dyDescent="0.25">
      <c r="D2347"/>
      <c r="E2347"/>
    </row>
    <row r="2348" spans="4:5" x14ac:dyDescent="0.25">
      <c r="D2348"/>
      <c r="E2348"/>
    </row>
    <row r="2349" spans="4:5" x14ac:dyDescent="0.25">
      <c r="D2349"/>
      <c r="E2349"/>
    </row>
    <row r="2350" spans="4:5" x14ac:dyDescent="0.25">
      <c r="D2350"/>
      <c r="E2350"/>
    </row>
    <row r="2351" spans="4:5" x14ac:dyDescent="0.25">
      <c r="D2351"/>
      <c r="E2351"/>
    </row>
    <row r="2352" spans="4:5" x14ac:dyDescent="0.25">
      <c r="D2352"/>
      <c r="E2352"/>
    </row>
    <row r="2353" spans="4:5" x14ac:dyDescent="0.25">
      <c r="D2353"/>
      <c r="E2353"/>
    </row>
    <row r="2354" spans="4:5" x14ac:dyDescent="0.25">
      <c r="D2354"/>
      <c r="E2354"/>
    </row>
    <row r="2355" spans="4:5" x14ac:dyDescent="0.25">
      <c r="D2355"/>
      <c r="E2355"/>
    </row>
    <row r="2356" spans="4:5" x14ac:dyDescent="0.25">
      <c r="D2356"/>
      <c r="E2356"/>
    </row>
    <row r="2357" spans="4:5" x14ac:dyDescent="0.25">
      <c r="D2357"/>
      <c r="E2357"/>
    </row>
    <row r="2358" spans="4:5" x14ac:dyDescent="0.25">
      <c r="D2358"/>
      <c r="E2358"/>
    </row>
    <row r="2359" spans="4:5" x14ac:dyDescent="0.25">
      <c r="D2359"/>
      <c r="E2359"/>
    </row>
    <row r="2360" spans="4:5" x14ac:dyDescent="0.25">
      <c r="D2360"/>
      <c r="E2360"/>
    </row>
    <row r="2361" spans="4:5" x14ac:dyDescent="0.25">
      <c r="D2361"/>
      <c r="E2361"/>
    </row>
    <row r="2362" spans="4:5" x14ac:dyDescent="0.25">
      <c r="D2362"/>
      <c r="E2362"/>
    </row>
    <row r="2363" spans="4:5" x14ac:dyDescent="0.25">
      <c r="D2363"/>
      <c r="E2363"/>
    </row>
    <row r="2364" spans="4:5" x14ac:dyDescent="0.25">
      <c r="D2364"/>
      <c r="E2364"/>
    </row>
    <row r="2365" spans="4:5" x14ac:dyDescent="0.25">
      <c r="D2365"/>
      <c r="E2365"/>
    </row>
    <row r="2366" spans="4:5" x14ac:dyDescent="0.25">
      <c r="D2366"/>
      <c r="E2366"/>
    </row>
    <row r="2367" spans="4:5" x14ac:dyDescent="0.25">
      <c r="D2367"/>
      <c r="E2367"/>
    </row>
    <row r="2368" spans="4:5" x14ac:dyDescent="0.25">
      <c r="D2368"/>
      <c r="E2368"/>
    </row>
    <row r="2369" spans="4:5" x14ac:dyDescent="0.25">
      <c r="D2369"/>
      <c r="E2369"/>
    </row>
    <row r="2370" spans="4:5" x14ac:dyDescent="0.25">
      <c r="D2370"/>
      <c r="E2370"/>
    </row>
    <row r="2371" spans="4:5" x14ac:dyDescent="0.25">
      <c r="D2371"/>
      <c r="E2371"/>
    </row>
    <row r="2372" spans="4:5" x14ac:dyDescent="0.25">
      <c r="D2372"/>
      <c r="E2372"/>
    </row>
    <row r="2373" spans="4:5" x14ac:dyDescent="0.25">
      <c r="D2373"/>
      <c r="E2373"/>
    </row>
    <row r="2374" spans="4:5" x14ac:dyDescent="0.25">
      <c r="D2374"/>
      <c r="E2374"/>
    </row>
    <row r="2375" spans="4:5" x14ac:dyDescent="0.25">
      <c r="D2375"/>
      <c r="E2375"/>
    </row>
    <row r="2376" spans="4:5" x14ac:dyDescent="0.25">
      <c r="D2376"/>
      <c r="E2376"/>
    </row>
    <row r="2377" spans="4:5" x14ac:dyDescent="0.25">
      <c r="D2377"/>
      <c r="E2377"/>
    </row>
    <row r="2378" spans="4:5" x14ac:dyDescent="0.25">
      <c r="D2378"/>
      <c r="E2378"/>
    </row>
    <row r="2379" spans="4:5" x14ac:dyDescent="0.25">
      <c r="D2379"/>
      <c r="E2379"/>
    </row>
    <row r="2380" spans="4:5" x14ac:dyDescent="0.25">
      <c r="D2380"/>
      <c r="E2380"/>
    </row>
    <row r="2381" spans="4:5" x14ac:dyDescent="0.25">
      <c r="D2381"/>
      <c r="E2381"/>
    </row>
    <row r="2382" spans="4:5" x14ac:dyDescent="0.25">
      <c r="D2382"/>
      <c r="E2382"/>
    </row>
    <row r="2383" spans="4:5" x14ac:dyDescent="0.25">
      <c r="D2383"/>
      <c r="E2383"/>
    </row>
    <row r="2384" spans="4:5" x14ac:dyDescent="0.25">
      <c r="D2384"/>
      <c r="E2384"/>
    </row>
    <row r="2385" spans="4:5" x14ac:dyDescent="0.25">
      <c r="D2385"/>
      <c r="E2385"/>
    </row>
    <row r="2386" spans="4:5" x14ac:dyDescent="0.25">
      <c r="D2386"/>
      <c r="E2386"/>
    </row>
    <row r="2387" spans="4:5" x14ac:dyDescent="0.25">
      <c r="D2387"/>
      <c r="E2387"/>
    </row>
    <row r="2388" spans="4:5" x14ac:dyDescent="0.25">
      <c r="D2388"/>
      <c r="E2388"/>
    </row>
    <row r="2389" spans="4:5" x14ac:dyDescent="0.25">
      <c r="D2389"/>
      <c r="E2389"/>
    </row>
    <row r="2390" spans="4:5" x14ac:dyDescent="0.25">
      <c r="D2390"/>
      <c r="E2390"/>
    </row>
    <row r="2391" spans="4:5" x14ac:dyDescent="0.25">
      <c r="D2391"/>
      <c r="E2391"/>
    </row>
    <row r="2392" spans="4:5" x14ac:dyDescent="0.25">
      <c r="D2392"/>
      <c r="E2392"/>
    </row>
    <row r="2393" spans="4:5" x14ac:dyDescent="0.25">
      <c r="D2393"/>
      <c r="E2393"/>
    </row>
    <row r="2394" spans="4:5" x14ac:dyDescent="0.25">
      <c r="D2394"/>
      <c r="E2394"/>
    </row>
    <row r="2395" spans="4:5" x14ac:dyDescent="0.25">
      <c r="D2395"/>
      <c r="E2395"/>
    </row>
    <row r="2396" spans="4:5" x14ac:dyDescent="0.25">
      <c r="D2396"/>
      <c r="E2396"/>
    </row>
    <row r="2397" spans="4:5" x14ac:dyDescent="0.25">
      <c r="D2397"/>
      <c r="E2397"/>
    </row>
    <row r="2398" spans="4:5" x14ac:dyDescent="0.25">
      <c r="D2398"/>
      <c r="E2398"/>
    </row>
    <row r="2399" spans="4:5" x14ac:dyDescent="0.25">
      <c r="D2399"/>
      <c r="E2399"/>
    </row>
    <row r="2400" spans="4:5" x14ac:dyDescent="0.25">
      <c r="D2400"/>
      <c r="E2400"/>
    </row>
    <row r="2401" spans="4:5" x14ac:dyDescent="0.25">
      <c r="D2401"/>
      <c r="E2401"/>
    </row>
    <row r="2402" spans="4:5" x14ac:dyDescent="0.25">
      <c r="D2402"/>
      <c r="E2402"/>
    </row>
    <row r="2403" spans="4:5" x14ac:dyDescent="0.25">
      <c r="D2403"/>
      <c r="E2403"/>
    </row>
    <row r="2404" spans="4:5" x14ac:dyDescent="0.25">
      <c r="D2404"/>
      <c r="E2404"/>
    </row>
    <row r="2405" spans="4:5" x14ac:dyDescent="0.25">
      <c r="D2405"/>
      <c r="E2405"/>
    </row>
    <row r="2406" spans="4:5" x14ac:dyDescent="0.25">
      <c r="D2406"/>
      <c r="E2406"/>
    </row>
    <row r="2407" spans="4:5" x14ac:dyDescent="0.25">
      <c r="D2407"/>
      <c r="E2407"/>
    </row>
    <row r="2408" spans="4:5" x14ac:dyDescent="0.25">
      <c r="D2408"/>
      <c r="E2408"/>
    </row>
    <row r="2409" spans="4:5" x14ac:dyDescent="0.25">
      <c r="D2409"/>
      <c r="E2409"/>
    </row>
    <row r="2410" spans="4:5" x14ac:dyDescent="0.25">
      <c r="D2410"/>
      <c r="E2410"/>
    </row>
    <row r="2411" spans="4:5" x14ac:dyDescent="0.25">
      <c r="D2411"/>
      <c r="E2411"/>
    </row>
    <row r="2412" spans="4:5" x14ac:dyDescent="0.25">
      <c r="D2412"/>
      <c r="E2412"/>
    </row>
    <row r="2413" spans="4:5" x14ac:dyDescent="0.25">
      <c r="D2413"/>
      <c r="E2413"/>
    </row>
    <row r="2414" spans="4:5" x14ac:dyDescent="0.25">
      <c r="D2414"/>
      <c r="E2414"/>
    </row>
    <row r="2415" spans="4:5" x14ac:dyDescent="0.25">
      <c r="D2415"/>
      <c r="E2415"/>
    </row>
    <row r="2416" spans="4:5" x14ac:dyDescent="0.25">
      <c r="D2416"/>
      <c r="E2416"/>
    </row>
    <row r="2417" spans="4:5" x14ac:dyDescent="0.25">
      <c r="D2417"/>
      <c r="E2417"/>
    </row>
    <row r="2418" spans="4:5" x14ac:dyDescent="0.25">
      <c r="D2418"/>
      <c r="E2418"/>
    </row>
    <row r="2419" spans="4:5" x14ac:dyDescent="0.25">
      <c r="D2419"/>
      <c r="E2419"/>
    </row>
    <row r="2420" spans="4:5" x14ac:dyDescent="0.25">
      <c r="D2420"/>
      <c r="E2420"/>
    </row>
    <row r="2421" spans="4:5" x14ac:dyDescent="0.25">
      <c r="D2421"/>
      <c r="E2421"/>
    </row>
    <row r="2422" spans="4:5" x14ac:dyDescent="0.25">
      <c r="D2422"/>
      <c r="E2422"/>
    </row>
    <row r="2423" spans="4:5" x14ac:dyDescent="0.25">
      <c r="D2423"/>
      <c r="E2423"/>
    </row>
    <row r="2424" spans="4:5" x14ac:dyDescent="0.25">
      <c r="D2424"/>
      <c r="E2424"/>
    </row>
    <row r="2425" spans="4:5" x14ac:dyDescent="0.25">
      <c r="D2425"/>
      <c r="E2425"/>
    </row>
    <row r="2426" spans="4:5" x14ac:dyDescent="0.25">
      <c r="D2426"/>
      <c r="E2426"/>
    </row>
    <row r="2427" spans="4:5" x14ac:dyDescent="0.25">
      <c r="D2427"/>
      <c r="E2427"/>
    </row>
    <row r="2428" spans="4:5" x14ac:dyDescent="0.25">
      <c r="D2428"/>
      <c r="E2428"/>
    </row>
    <row r="2429" spans="4:5" x14ac:dyDescent="0.25">
      <c r="D2429"/>
      <c r="E2429"/>
    </row>
    <row r="2430" spans="4:5" x14ac:dyDescent="0.25">
      <c r="D2430"/>
      <c r="E2430"/>
    </row>
    <row r="2431" spans="4:5" x14ac:dyDescent="0.25">
      <c r="D2431"/>
      <c r="E2431"/>
    </row>
    <row r="2432" spans="4:5" x14ac:dyDescent="0.25">
      <c r="D2432"/>
      <c r="E2432"/>
    </row>
    <row r="2433" spans="4:5" x14ac:dyDescent="0.25">
      <c r="D2433"/>
      <c r="E2433"/>
    </row>
    <row r="2434" spans="4:5" x14ac:dyDescent="0.25">
      <c r="D2434"/>
      <c r="E2434"/>
    </row>
    <row r="2435" spans="4:5" x14ac:dyDescent="0.25">
      <c r="D2435"/>
      <c r="E2435"/>
    </row>
    <row r="2436" spans="4:5" x14ac:dyDescent="0.25">
      <c r="D2436"/>
      <c r="E2436"/>
    </row>
    <row r="2437" spans="4:5" x14ac:dyDescent="0.25">
      <c r="D2437"/>
      <c r="E2437"/>
    </row>
    <row r="2438" spans="4:5" x14ac:dyDescent="0.25">
      <c r="D2438"/>
      <c r="E2438"/>
    </row>
    <row r="2439" spans="4:5" x14ac:dyDescent="0.25">
      <c r="D2439"/>
      <c r="E2439"/>
    </row>
    <row r="2440" spans="4:5" x14ac:dyDescent="0.25">
      <c r="D2440"/>
      <c r="E2440"/>
    </row>
    <row r="2441" spans="4:5" x14ac:dyDescent="0.25">
      <c r="D2441"/>
      <c r="E2441"/>
    </row>
    <row r="2442" spans="4:5" x14ac:dyDescent="0.25">
      <c r="D2442"/>
      <c r="E2442"/>
    </row>
    <row r="2443" spans="4:5" x14ac:dyDescent="0.25">
      <c r="D2443"/>
      <c r="E2443"/>
    </row>
    <row r="2444" spans="4:5" x14ac:dyDescent="0.25">
      <c r="D2444"/>
      <c r="E2444"/>
    </row>
    <row r="2445" spans="4:5" x14ac:dyDescent="0.25">
      <c r="D2445"/>
      <c r="E2445"/>
    </row>
    <row r="2446" spans="4:5" x14ac:dyDescent="0.25">
      <c r="D2446"/>
      <c r="E2446"/>
    </row>
    <row r="2447" spans="4:5" x14ac:dyDescent="0.25">
      <c r="D2447"/>
      <c r="E2447"/>
    </row>
    <row r="2448" spans="4:5" x14ac:dyDescent="0.25">
      <c r="D2448"/>
      <c r="E2448"/>
    </row>
    <row r="2449" spans="4:5" x14ac:dyDescent="0.25">
      <c r="D2449"/>
      <c r="E2449"/>
    </row>
    <row r="2450" spans="4:5" x14ac:dyDescent="0.25">
      <c r="D2450"/>
      <c r="E2450"/>
    </row>
    <row r="2451" spans="4:5" x14ac:dyDescent="0.25">
      <c r="D2451"/>
      <c r="E2451"/>
    </row>
    <row r="2452" spans="4:5" x14ac:dyDescent="0.25">
      <c r="D2452"/>
      <c r="E2452"/>
    </row>
    <row r="2453" spans="4:5" x14ac:dyDescent="0.25">
      <c r="D2453"/>
      <c r="E2453"/>
    </row>
    <row r="2454" spans="4:5" x14ac:dyDescent="0.25">
      <c r="D2454"/>
      <c r="E2454"/>
    </row>
    <row r="2455" spans="4:5" x14ac:dyDescent="0.25">
      <c r="D2455"/>
      <c r="E2455"/>
    </row>
    <row r="2456" spans="4:5" x14ac:dyDescent="0.25">
      <c r="D2456"/>
      <c r="E2456"/>
    </row>
    <row r="2457" spans="4:5" x14ac:dyDescent="0.25">
      <c r="D2457"/>
      <c r="E2457"/>
    </row>
    <row r="2458" spans="4:5" x14ac:dyDescent="0.25">
      <c r="D2458"/>
      <c r="E2458"/>
    </row>
    <row r="2459" spans="4:5" x14ac:dyDescent="0.25">
      <c r="D2459"/>
      <c r="E2459"/>
    </row>
    <row r="2460" spans="4:5" x14ac:dyDescent="0.25">
      <c r="D2460"/>
      <c r="E2460"/>
    </row>
    <row r="2461" spans="4:5" x14ac:dyDescent="0.25">
      <c r="D2461"/>
      <c r="E2461"/>
    </row>
    <row r="2462" spans="4:5" x14ac:dyDescent="0.25">
      <c r="D2462"/>
      <c r="E2462"/>
    </row>
    <row r="2463" spans="4:5" x14ac:dyDescent="0.25">
      <c r="D2463"/>
      <c r="E2463"/>
    </row>
    <row r="2464" spans="4:5" x14ac:dyDescent="0.25">
      <c r="D2464"/>
      <c r="E2464"/>
    </row>
    <row r="2465" spans="4:5" x14ac:dyDescent="0.25">
      <c r="D2465"/>
      <c r="E2465"/>
    </row>
    <row r="2466" spans="4:5" x14ac:dyDescent="0.25">
      <c r="D2466"/>
      <c r="E2466"/>
    </row>
    <row r="2467" spans="4:5" x14ac:dyDescent="0.25">
      <c r="D2467"/>
      <c r="E2467"/>
    </row>
    <row r="2468" spans="4:5" x14ac:dyDescent="0.25">
      <c r="D2468"/>
      <c r="E2468"/>
    </row>
    <row r="2469" spans="4:5" x14ac:dyDescent="0.25">
      <c r="D2469"/>
      <c r="E2469"/>
    </row>
    <row r="2470" spans="4:5" x14ac:dyDescent="0.25">
      <c r="D2470"/>
      <c r="E2470"/>
    </row>
    <row r="2471" spans="4:5" x14ac:dyDescent="0.25">
      <c r="D2471"/>
      <c r="E2471"/>
    </row>
    <row r="2472" spans="4:5" x14ac:dyDescent="0.25">
      <c r="D2472"/>
      <c r="E2472"/>
    </row>
    <row r="2473" spans="4:5" x14ac:dyDescent="0.25">
      <c r="D2473"/>
      <c r="E2473"/>
    </row>
    <row r="2474" spans="4:5" x14ac:dyDescent="0.25">
      <c r="D2474"/>
      <c r="E2474"/>
    </row>
    <row r="2475" spans="4:5" x14ac:dyDescent="0.25">
      <c r="D2475"/>
      <c r="E2475"/>
    </row>
    <row r="2476" spans="4:5" x14ac:dyDescent="0.25">
      <c r="D2476"/>
      <c r="E2476"/>
    </row>
    <row r="2477" spans="4:5" x14ac:dyDescent="0.25">
      <c r="D2477"/>
      <c r="E2477"/>
    </row>
    <row r="2478" spans="4:5" x14ac:dyDescent="0.25">
      <c r="D2478"/>
      <c r="E2478"/>
    </row>
    <row r="2479" spans="4:5" x14ac:dyDescent="0.25">
      <c r="D2479"/>
      <c r="E2479"/>
    </row>
    <row r="2480" spans="4:5" x14ac:dyDescent="0.25">
      <c r="D2480"/>
      <c r="E2480"/>
    </row>
    <row r="2481" spans="4:5" x14ac:dyDescent="0.25">
      <c r="D2481"/>
      <c r="E2481"/>
    </row>
    <row r="2482" spans="4:5" x14ac:dyDescent="0.25">
      <c r="D2482"/>
      <c r="E2482"/>
    </row>
    <row r="2483" spans="4:5" x14ac:dyDescent="0.25">
      <c r="D2483"/>
      <c r="E2483"/>
    </row>
    <row r="2484" spans="4:5" x14ac:dyDescent="0.25">
      <c r="D2484"/>
      <c r="E2484"/>
    </row>
    <row r="2485" spans="4:5" x14ac:dyDescent="0.25">
      <c r="D2485"/>
      <c r="E2485"/>
    </row>
    <row r="2486" spans="4:5" x14ac:dyDescent="0.25">
      <c r="D2486"/>
      <c r="E2486"/>
    </row>
    <row r="2487" spans="4:5" x14ac:dyDescent="0.25">
      <c r="D2487"/>
      <c r="E2487"/>
    </row>
    <row r="2488" spans="4:5" x14ac:dyDescent="0.25">
      <c r="D2488"/>
      <c r="E2488"/>
    </row>
    <row r="2489" spans="4:5" x14ac:dyDescent="0.25">
      <c r="D2489"/>
      <c r="E2489"/>
    </row>
    <row r="2490" spans="4:5" x14ac:dyDescent="0.25">
      <c r="D2490"/>
      <c r="E2490"/>
    </row>
    <row r="2491" spans="4:5" x14ac:dyDescent="0.25">
      <c r="D2491"/>
      <c r="E2491"/>
    </row>
    <row r="2492" spans="4:5" x14ac:dyDescent="0.25">
      <c r="D2492"/>
      <c r="E2492"/>
    </row>
    <row r="2493" spans="4:5" x14ac:dyDescent="0.25">
      <c r="D2493"/>
      <c r="E2493"/>
    </row>
    <row r="2494" spans="4:5" x14ac:dyDescent="0.25">
      <c r="D2494"/>
      <c r="E2494"/>
    </row>
    <row r="2495" spans="4:5" x14ac:dyDescent="0.25">
      <c r="D2495"/>
      <c r="E2495"/>
    </row>
    <row r="2496" spans="4:5" x14ac:dyDescent="0.25">
      <c r="D2496"/>
      <c r="E2496"/>
    </row>
    <row r="2497" spans="4:5" x14ac:dyDescent="0.25">
      <c r="D2497"/>
      <c r="E2497"/>
    </row>
    <row r="2498" spans="4:5" x14ac:dyDescent="0.25">
      <c r="D2498"/>
      <c r="E2498"/>
    </row>
    <row r="2499" spans="4:5" x14ac:dyDescent="0.25">
      <c r="D2499"/>
      <c r="E2499"/>
    </row>
    <row r="2500" spans="4:5" x14ac:dyDescent="0.25">
      <c r="D2500"/>
      <c r="E2500"/>
    </row>
    <row r="2501" spans="4:5" x14ac:dyDescent="0.25">
      <c r="D2501"/>
      <c r="E2501"/>
    </row>
    <row r="2502" spans="4:5" x14ac:dyDescent="0.25">
      <c r="D2502"/>
      <c r="E2502"/>
    </row>
    <row r="2503" spans="4:5" x14ac:dyDescent="0.25">
      <c r="D2503"/>
      <c r="E2503"/>
    </row>
    <row r="2504" spans="4:5" x14ac:dyDescent="0.25">
      <c r="D2504"/>
      <c r="E2504"/>
    </row>
    <row r="2505" spans="4:5" x14ac:dyDescent="0.25">
      <c r="D2505"/>
      <c r="E2505"/>
    </row>
    <row r="2506" spans="4:5" x14ac:dyDescent="0.25">
      <c r="D2506"/>
      <c r="E2506"/>
    </row>
    <row r="2507" spans="4:5" x14ac:dyDescent="0.25">
      <c r="D2507"/>
      <c r="E2507"/>
    </row>
    <row r="2508" spans="4:5" x14ac:dyDescent="0.25">
      <c r="D2508"/>
      <c r="E2508"/>
    </row>
    <row r="2509" spans="4:5" x14ac:dyDescent="0.25">
      <c r="D2509"/>
      <c r="E2509"/>
    </row>
    <row r="2510" spans="4:5" x14ac:dyDescent="0.25">
      <c r="D2510"/>
      <c r="E2510"/>
    </row>
    <row r="2511" spans="4:5" x14ac:dyDescent="0.25">
      <c r="D2511"/>
      <c r="E2511"/>
    </row>
    <row r="2512" spans="4:5" x14ac:dyDescent="0.25">
      <c r="D2512"/>
      <c r="E2512"/>
    </row>
    <row r="2513" spans="4:5" x14ac:dyDescent="0.25">
      <c r="D2513"/>
      <c r="E2513"/>
    </row>
    <row r="2514" spans="4:5" x14ac:dyDescent="0.25">
      <c r="D2514"/>
      <c r="E2514"/>
    </row>
    <row r="2515" spans="4:5" x14ac:dyDescent="0.25">
      <c r="D2515"/>
      <c r="E2515"/>
    </row>
    <row r="2516" spans="4:5" x14ac:dyDescent="0.25">
      <c r="D2516"/>
      <c r="E2516"/>
    </row>
    <row r="2517" spans="4:5" x14ac:dyDescent="0.25">
      <c r="D2517"/>
      <c r="E2517"/>
    </row>
    <row r="2518" spans="4:5" x14ac:dyDescent="0.25">
      <c r="D2518"/>
      <c r="E2518"/>
    </row>
    <row r="2519" spans="4:5" x14ac:dyDescent="0.25">
      <c r="D2519"/>
      <c r="E2519"/>
    </row>
    <row r="2520" spans="4:5" x14ac:dyDescent="0.25">
      <c r="D2520"/>
      <c r="E2520"/>
    </row>
    <row r="2521" spans="4:5" x14ac:dyDescent="0.25">
      <c r="D2521"/>
      <c r="E2521"/>
    </row>
    <row r="2522" spans="4:5" x14ac:dyDescent="0.25">
      <c r="D2522"/>
      <c r="E2522"/>
    </row>
    <row r="2523" spans="4:5" x14ac:dyDescent="0.25">
      <c r="D2523"/>
      <c r="E2523"/>
    </row>
    <row r="2524" spans="4:5" x14ac:dyDescent="0.25">
      <c r="D2524"/>
      <c r="E2524"/>
    </row>
    <row r="2525" spans="4:5" x14ac:dyDescent="0.25">
      <c r="D2525"/>
      <c r="E2525"/>
    </row>
    <row r="2526" spans="4:5" x14ac:dyDescent="0.25">
      <c r="D2526"/>
      <c r="E2526"/>
    </row>
    <row r="2527" spans="4:5" x14ac:dyDescent="0.25">
      <c r="D2527"/>
      <c r="E2527"/>
    </row>
    <row r="2528" spans="4:5" x14ac:dyDescent="0.25">
      <c r="D2528"/>
      <c r="E2528"/>
    </row>
    <row r="2529" spans="4:5" x14ac:dyDescent="0.25">
      <c r="D2529"/>
      <c r="E2529"/>
    </row>
    <row r="2530" spans="4:5" x14ac:dyDescent="0.25">
      <c r="D2530"/>
      <c r="E2530"/>
    </row>
    <row r="2531" spans="4:5" x14ac:dyDescent="0.25">
      <c r="D2531"/>
      <c r="E2531"/>
    </row>
    <row r="2532" spans="4:5" x14ac:dyDescent="0.25">
      <c r="D2532"/>
      <c r="E2532"/>
    </row>
    <row r="2533" spans="4:5" x14ac:dyDescent="0.25">
      <c r="D2533"/>
      <c r="E2533"/>
    </row>
    <row r="2534" spans="4:5" x14ac:dyDescent="0.25">
      <c r="D2534"/>
      <c r="E2534"/>
    </row>
    <row r="2535" spans="4:5" x14ac:dyDescent="0.25">
      <c r="D2535"/>
      <c r="E2535"/>
    </row>
    <row r="2536" spans="4:5" x14ac:dyDescent="0.25">
      <c r="D2536"/>
      <c r="E2536"/>
    </row>
    <row r="2537" spans="4:5" x14ac:dyDescent="0.25">
      <c r="D2537"/>
      <c r="E2537"/>
    </row>
    <row r="2538" spans="4:5" x14ac:dyDescent="0.25">
      <c r="D2538"/>
      <c r="E2538"/>
    </row>
    <row r="2539" spans="4:5" x14ac:dyDescent="0.25">
      <c r="D2539"/>
      <c r="E2539"/>
    </row>
    <row r="2540" spans="4:5" x14ac:dyDescent="0.25">
      <c r="D2540"/>
      <c r="E2540"/>
    </row>
    <row r="2541" spans="4:5" x14ac:dyDescent="0.25">
      <c r="D2541"/>
      <c r="E2541"/>
    </row>
    <row r="2542" spans="4:5" x14ac:dyDescent="0.25">
      <c r="D2542"/>
      <c r="E2542"/>
    </row>
    <row r="2543" spans="4:5" x14ac:dyDescent="0.25">
      <c r="D2543"/>
      <c r="E2543"/>
    </row>
    <row r="2544" spans="4:5" x14ac:dyDescent="0.25">
      <c r="D2544"/>
      <c r="E2544"/>
    </row>
    <row r="2545" spans="4:5" x14ac:dyDescent="0.25">
      <c r="D2545"/>
      <c r="E2545"/>
    </row>
    <row r="2546" spans="4:5" x14ac:dyDescent="0.25">
      <c r="D2546"/>
      <c r="E2546"/>
    </row>
    <row r="2547" spans="4:5" x14ac:dyDescent="0.25">
      <c r="D2547"/>
      <c r="E2547"/>
    </row>
    <row r="2548" spans="4:5" x14ac:dyDescent="0.25">
      <c r="D2548"/>
      <c r="E2548"/>
    </row>
    <row r="2549" spans="4:5" x14ac:dyDescent="0.25">
      <c r="D2549"/>
      <c r="E2549"/>
    </row>
    <row r="2550" spans="4:5" x14ac:dyDescent="0.25">
      <c r="D2550"/>
      <c r="E2550"/>
    </row>
    <row r="2551" spans="4:5" x14ac:dyDescent="0.25">
      <c r="D2551"/>
      <c r="E2551"/>
    </row>
    <row r="2552" spans="4:5" x14ac:dyDescent="0.25">
      <c r="D2552"/>
      <c r="E2552"/>
    </row>
    <row r="2553" spans="4:5" x14ac:dyDescent="0.25">
      <c r="D2553"/>
      <c r="E2553"/>
    </row>
    <row r="2554" spans="4:5" x14ac:dyDescent="0.25">
      <c r="D2554"/>
      <c r="E2554"/>
    </row>
    <row r="2555" spans="4:5" x14ac:dyDescent="0.25">
      <c r="D2555"/>
      <c r="E2555"/>
    </row>
    <row r="2556" spans="4:5" x14ac:dyDescent="0.25">
      <c r="D2556"/>
      <c r="E2556"/>
    </row>
    <row r="2557" spans="4:5" x14ac:dyDescent="0.25">
      <c r="D2557"/>
      <c r="E2557"/>
    </row>
    <row r="2558" spans="4:5" x14ac:dyDescent="0.25">
      <c r="D2558"/>
      <c r="E2558"/>
    </row>
    <row r="2559" spans="4:5" x14ac:dyDescent="0.25">
      <c r="D2559"/>
      <c r="E2559"/>
    </row>
    <row r="2560" spans="4:5" x14ac:dyDescent="0.25">
      <c r="D2560"/>
      <c r="E2560"/>
    </row>
    <row r="2561" spans="4:5" x14ac:dyDescent="0.25">
      <c r="D2561"/>
      <c r="E2561"/>
    </row>
    <row r="2562" spans="4:5" x14ac:dyDescent="0.25">
      <c r="D2562"/>
      <c r="E2562"/>
    </row>
    <row r="2563" spans="4:5" x14ac:dyDescent="0.25">
      <c r="D2563"/>
      <c r="E2563"/>
    </row>
    <row r="2564" spans="4:5" x14ac:dyDescent="0.25">
      <c r="D2564"/>
      <c r="E2564"/>
    </row>
    <row r="2565" spans="4:5" x14ac:dyDescent="0.25">
      <c r="D2565"/>
      <c r="E2565"/>
    </row>
    <row r="2566" spans="4:5" x14ac:dyDescent="0.25">
      <c r="D2566"/>
      <c r="E2566"/>
    </row>
    <row r="2567" spans="4:5" x14ac:dyDescent="0.25">
      <c r="D2567"/>
      <c r="E2567"/>
    </row>
    <row r="2568" spans="4:5" x14ac:dyDescent="0.25">
      <c r="D2568"/>
      <c r="E2568"/>
    </row>
    <row r="2569" spans="4:5" x14ac:dyDescent="0.25">
      <c r="D2569"/>
      <c r="E2569"/>
    </row>
    <row r="2570" spans="4:5" x14ac:dyDescent="0.25">
      <c r="D2570"/>
      <c r="E2570"/>
    </row>
    <row r="2571" spans="4:5" x14ac:dyDescent="0.25">
      <c r="D2571"/>
      <c r="E2571"/>
    </row>
    <row r="2572" spans="4:5" x14ac:dyDescent="0.25">
      <c r="D2572"/>
      <c r="E2572"/>
    </row>
    <row r="2573" spans="4:5" x14ac:dyDescent="0.25">
      <c r="D2573"/>
      <c r="E2573"/>
    </row>
    <row r="2574" spans="4:5" x14ac:dyDescent="0.25">
      <c r="D2574"/>
      <c r="E2574"/>
    </row>
    <row r="2575" spans="4:5" x14ac:dyDescent="0.25">
      <c r="D2575"/>
      <c r="E2575"/>
    </row>
    <row r="2576" spans="4:5" x14ac:dyDescent="0.25">
      <c r="D2576"/>
      <c r="E2576"/>
    </row>
    <row r="2577" spans="4:5" x14ac:dyDescent="0.25">
      <c r="D2577"/>
      <c r="E2577"/>
    </row>
    <row r="2578" spans="4:5" x14ac:dyDescent="0.25">
      <c r="D2578"/>
      <c r="E2578"/>
    </row>
    <row r="2579" spans="4:5" x14ac:dyDescent="0.25">
      <c r="D2579"/>
      <c r="E2579"/>
    </row>
    <row r="2580" spans="4:5" x14ac:dyDescent="0.25">
      <c r="D2580"/>
      <c r="E2580"/>
    </row>
    <row r="2581" spans="4:5" x14ac:dyDescent="0.25">
      <c r="D2581"/>
      <c r="E2581"/>
    </row>
    <row r="2582" spans="4:5" x14ac:dyDescent="0.25">
      <c r="D2582"/>
      <c r="E2582"/>
    </row>
    <row r="2583" spans="4:5" x14ac:dyDescent="0.25">
      <c r="D2583"/>
      <c r="E2583"/>
    </row>
    <row r="2584" spans="4:5" x14ac:dyDescent="0.25">
      <c r="D2584"/>
      <c r="E2584"/>
    </row>
    <row r="2585" spans="4:5" x14ac:dyDescent="0.25">
      <c r="D2585"/>
      <c r="E2585"/>
    </row>
    <row r="2586" spans="4:5" x14ac:dyDescent="0.25">
      <c r="D2586"/>
      <c r="E2586"/>
    </row>
    <row r="2587" spans="4:5" x14ac:dyDescent="0.25">
      <c r="D2587"/>
      <c r="E2587"/>
    </row>
    <row r="2588" spans="4:5" x14ac:dyDescent="0.25">
      <c r="D2588"/>
      <c r="E2588"/>
    </row>
    <row r="2589" spans="4:5" x14ac:dyDescent="0.25">
      <c r="D2589"/>
      <c r="E2589"/>
    </row>
    <row r="2590" spans="4:5" x14ac:dyDescent="0.25">
      <c r="D2590"/>
      <c r="E2590"/>
    </row>
    <row r="2591" spans="4:5" x14ac:dyDescent="0.25">
      <c r="D2591"/>
      <c r="E2591"/>
    </row>
    <row r="2592" spans="4:5" x14ac:dyDescent="0.25">
      <c r="D2592"/>
      <c r="E2592"/>
    </row>
    <row r="2593" spans="4:5" x14ac:dyDescent="0.25">
      <c r="D2593"/>
      <c r="E2593"/>
    </row>
    <row r="2594" spans="4:5" x14ac:dyDescent="0.25">
      <c r="D2594"/>
      <c r="E2594"/>
    </row>
    <row r="2595" spans="4:5" x14ac:dyDescent="0.25">
      <c r="D2595"/>
      <c r="E2595"/>
    </row>
    <row r="2596" spans="4:5" x14ac:dyDescent="0.25">
      <c r="D2596"/>
      <c r="E2596"/>
    </row>
    <row r="2597" spans="4:5" x14ac:dyDescent="0.25">
      <c r="D2597"/>
      <c r="E2597"/>
    </row>
    <row r="2598" spans="4:5" x14ac:dyDescent="0.25">
      <c r="D2598"/>
      <c r="E2598"/>
    </row>
    <row r="2599" spans="4:5" x14ac:dyDescent="0.25">
      <c r="D2599"/>
      <c r="E2599"/>
    </row>
    <row r="2600" spans="4:5" x14ac:dyDescent="0.25">
      <c r="D2600"/>
      <c r="E2600"/>
    </row>
    <row r="2601" spans="4:5" x14ac:dyDescent="0.25">
      <c r="D2601"/>
      <c r="E2601"/>
    </row>
    <row r="2602" spans="4:5" x14ac:dyDescent="0.25">
      <c r="D2602"/>
      <c r="E2602"/>
    </row>
    <row r="2603" spans="4:5" x14ac:dyDescent="0.25">
      <c r="D2603"/>
      <c r="E2603"/>
    </row>
    <row r="2604" spans="4:5" x14ac:dyDescent="0.25">
      <c r="D2604"/>
      <c r="E2604"/>
    </row>
    <row r="2605" spans="4:5" x14ac:dyDescent="0.25">
      <c r="D2605"/>
      <c r="E2605"/>
    </row>
    <row r="2606" spans="4:5" x14ac:dyDescent="0.25">
      <c r="D2606"/>
      <c r="E2606"/>
    </row>
    <row r="2607" spans="4:5" x14ac:dyDescent="0.25">
      <c r="D2607"/>
      <c r="E2607"/>
    </row>
    <row r="2608" spans="4:5" x14ac:dyDescent="0.25">
      <c r="D2608"/>
      <c r="E2608"/>
    </row>
    <row r="2609" spans="4:5" x14ac:dyDescent="0.25">
      <c r="D2609"/>
      <c r="E2609"/>
    </row>
    <row r="2610" spans="4:5" x14ac:dyDescent="0.25">
      <c r="D2610"/>
      <c r="E2610"/>
    </row>
    <row r="2611" spans="4:5" x14ac:dyDescent="0.25">
      <c r="D2611"/>
      <c r="E2611"/>
    </row>
    <row r="2612" spans="4:5" x14ac:dyDescent="0.25">
      <c r="D2612"/>
      <c r="E2612"/>
    </row>
    <row r="2613" spans="4:5" x14ac:dyDescent="0.25">
      <c r="D2613"/>
      <c r="E2613"/>
    </row>
    <row r="2614" spans="4:5" x14ac:dyDescent="0.25">
      <c r="D2614"/>
      <c r="E2614"/>
    </row>
    <row r="2615" spans="4:5" x14ac:dyDescent="0.25">
      <c r="D2615"/>
      <c r="E2615"/>
    </row>
    <row r="2616" spans="4:5" x14ac:dyDescent="0.25">
      <c r="D2616"/>
      <c r="E2616"/>
    </row>
    <row r="2617" spans="4:5" x14ac:dyDescent="0.25">
      <c r="D2617"/>
      <c r="E2617"/>
    </row>
    <row r="2618" spans="4:5" x14ac:dyDescent="0.25">
      <c r="D2618"/>
      <c r="E2618"/>
    </row>
    <row r="2619" spans="4:5" x14ac:dyDescent="0.25">
      <c r="D2619"/>
      <c r="E2619"/>
    </row>
    <row r="2620" spans="4:5" x14ac:dyDescent="0.25">
      <c r="D2620"/>
      <c r="E2620"/>
    </row>
    <row r="2621" spans="4:5" x14ac:dyDescent="0.25">
      <c r="D2621"/>
      <c r="E2621"/>
    </row>
    <row r="2622" spans="4:5" x14ac:dyDescent="0.25">
      <c r="D2622"/>
      <c r="E2622"/>
    </row>
    <row r="2623" spans="4:5" x14ac:dyDescent="0.25">
      <c r="D2623"/>
      <c r="E2623"/>
    </row>
    <row r="2624" spans="4:5" x14ac:dyDescent="0.25">
      <c r="D2624"/>
      <c r="E2624"/>
    </row>
    <row r="2625" spans="4:5" x14ac:dyDescent="0.25">
      <c r="D2625"/>
      <c r="E2625"/>
    </row>
    <row r="2626" spans="4:5" x14ac:dyDescent="0.25">
      <c r="D2626"/>
      <c r="E2626"/>
    </row>
    <row r="2627" spans="4:5" x14ac:dyDescent="0.25">
      <c r="D2627"/>
      <c r="E2627"/>
    </row>
    <row r="2628" spans="4:5" x14ac:dyDescent="0.25">
      <c r="D2628"/>
      <c r="E2628"/>
    </row>
    <row r="2629" spans="4:5" x14ac:dyDescent="0.25">
      <c r="D2629"/>
      <c r="E2629"/>
    </row>
    <row r="2630" spans="4:5" x14ac:dyDescent="0.25">
      <c r="D2630"/>
      <c r="E2630"/>
    </row>
    <row r="2631" spans="4:5" x14ac:dyDescent="0.25">
      <c r="D2631"/>
      <c r="E2631"/>
    </row>
    <row r="2632" spans="4:5" x14ac:dyDescent="0.25">
      <c r="D2632"/>
      <c r="E2632"/>
    </row>
    <row r="2633" spans="4:5" x14ac:dyDescent="0.25">
      <c r="D2633"/>
      <c r="E2633"/>
    </row>
    <row r="2634" spans="4:5" x14ac:dyDescent="0.25">
      <c r="D2634"/>
      <c r="E2634"/>
    </row>
    <row r="2635" spans="4:5" x14ac:dyDescent="0.25">
      <c r="D2635"/>
      <c r="E2635"/>
    </row>
    <row r="2636" spans="4:5" x14ac:dyDescent="0.25">
      <c r="D2636"/>
      <c r="E2636"/>
    </row>
    <row r="2637" spans="4:5" x14ac:dyDescent="0.25">
      <c r="D2637"/>
      <c r="E2637"/>
    </row>
    <row r="2638" spans="4:5" x14ac:dyDescent="0.25">
      <c r="D2638"/>
      <c r="E2638"/>
    </row>
    <row r="2639" spans="4:5" x14ac:dyDescent="0.25">
      <c r="D2639"/>
      <c r="E2639"/>
    </row>
    <row r="2640" spans="4:5" x14ac:dyDescent="0.25">
      <c r="D2640"/>
      <c r="E2640"/>
    </row>
    <row r="2641" spans="4:5" x14ac:dyDescent="0.25">
      <c r="D2641"/>
      <c r="E2641"/>
    </row>
    <row r="2642" spans="4:5" x14ac:dyDescent="0.25">
      <c r="D2642"/>
      <c r="E2642"/>
    </row>
    <row r="2643" spans="4:5" x14ac:dyDescent="0.25">
      <c r="D2643"/>
      <c r="E2643"/>
    </row>
    <row r="2644" spans="4:5" x14ac:dyDescent="0.25">
      <c r="D2644"/>
      <c r="E2644"/>
    </row>
    <row r="2645" spans="4:5" x14ac:dyDescent="0.25">
      <c r="D2645"/>
      <c r="E2645"/>
    </row>
    <row r="2646" spans="4:5" x14ac:dyDescent="0.25">
      <c r="D2646"/>
      <c r="E2646"/>
    </row>
    <row r="2647" spans="4:5" x14ac:dyDescent="0.25">
      <c r="D2647"/>
      <c r="E2647"/>
    </row>
    <row r="2648" spans="4:5" x14ac:dyDescent="0.25">
      <c r="D2648"/>
      <c r="E2648"/>
    </row>
    <row r="2649" spans="4:5" x14ac:dyDescent="0.25">
      <c r="D2649"/>
      <c r="E2649"/>
    </row>
    <row r="2650" spans="4:5" x14ac:dyDescent="0.25">
      <c r="D2650"/>
      <c r="E2650"/>
    </row>
    <row r="2651" spans="4:5" x14ac:dyDescent="0.25">
      <c r="D2651"/>
      <c r="E2651"/>
    </row>
    <row r="2652" spans="4:5" x14ac:dyDescent="0.25">
      <c r="D2652"/>
      <c r="E2652"/>
    </row>
    <row r="2653" spans="4:5" x14ac:dyDescent="0.25">
      <c r="D2653"/>
      <c r="E2653"/>
    </row>
    <row r="2654" spans="4:5" x14ac:dyDescent="0.25">
      <c r="D2654"/>
      <c r="E2654"/>
    </row>
    <row r="2655" spans="4:5" x14ac:dyDescent="0.25">
      <c r="D2655"/>
      <c r="E2655"/>
    </row>
    <row r="2656" spans="4:5" x14ac:dyDescent="0.25">
      <c r="D2656"/>
      <c r="E2656"/>
    </row>
    <row r="2657" spans="4:5" x14ac:dyDescent="0.25">
      <c r="D2657"/>
      <c r="E2657"/>
    </row>
    <row r="2658" spans="4:5" x14ac:dyDescent="0.25">
      <c r="D2658"/>
      <c r="E2658"/>
    </row>
    <row r="2659" spans="4:5" x14ac:dyDescent="0.25">
      <c r="D2659"/>
      <c r="E2659"/>
    </row>
    <row r="2660" spans="4:5" x14ac:dyDescent="0.25">
      <c r="D2660"/>
      <c r="E2660"/>
    </row>
    <row r="2661" spans="4:5" x14ac:dyDescent="0.25">
      <c r="D2661"/>
      <c r="E2661"/>
    </row>
    <row r="2662" spans="4:5" x14ac:dyDescent="0.25">
      <c r="D2662"/>
      <c r="E2662"/>
    </row>
    <row r="2663" spans="4:5" x14ac:dyDescent="0.25">
      <c r="D2663"/>
      <c r="E2663"/>
    </row>
    <row r="2664" spans="4:5" x14ac:dyDescent="0.25">
      <c r="D2664"/>
      <c r="E2664"/>
    </row>
    <row r="2665" spans="4:5" x14ac:dyDescent="0.25">
      <c r="D2665"/>
      <c r="E2665"/>
    </row>
    <row r="2666" spans="4:5" x14ac:dyDescent="0.25">
      <c r="D2666"/>
      <c r="E2666"/>
    </row>
    <row r="2667" spans="4:5" x14ac:dyDescent="0.25">
      <c r="D2667"/>
      <c r="E2667"/>
    </row>
    <row r="2668" spans="4:5" x14ac:dyDescent="0.25">
      <c r="D2668"/>
      <c r="E2668"/>
    </row>
    <row r="2669" spans="4:5" x14ac:dyDescent="0.25">
      <c r="D2669"/>
      <c r="E2669"/>
    </row>
    <row r="2670" spans="4:5" x14ac:dyDescent="0.25">
      <c r="D2670"/>
      <c r="E2670"/>
    </row>
    <row r="2671" spans="4:5" x14ac:dyDescent="0.25">
      <c r="D2671"/>
      <c r="E2671"/>
    </row>
    <row r="2672" spans="4:5" x14ac:dyDescent="0.25">
      <c r="D2672"/>
      <c r="E2672"/>
    </row>
    <row r="2673" spans="4:5" x14ac:dyDescent="0.25">
      <c r="D2673"/>
      <c r="E2673"/>
    </row>
    <row r="2674" spans="4:5" x14ac:dyDescent="0.25">
      <c r="D2674"/>
      <c r="E2674"/>
    </row>
    <row r="2675" spans="4:5" x14ac:dyDescent="0.25">
      <c r="D2675"/>
      <c r="E2675"/>
    </row>
    <row r="2676" spans="4:5" x14ac:dyDescent="0.25">
      <c r="D2676"/>
      <c r="E2676"/>
    </row>
    <row r="2677" spans="4:5" x14ac:dyDescent="0.25">
      <c r="D2677"/>
      <c r="E2677"/>
    </row>
    <row r="2678" spans="4:5" x14ac:dyDescent="0.25">
      <c r="D2678"/>
      <c r="E2678"/>
    </row>
    <row r="2679" spans="4:5" x14ac:dyDescent="0.25">
      <c r="D2679"/>
      <c r="E2679"/>
    </row>
    <row r="2680" spans="4:5" x14ac:dyDescent="0.25">
      <c r="D2680"/>
      <c r="E2680"/>
    </row>
    <row r="2681" spans="4:5" x14ac:dyDescent="0.25">
      <c r="D2681"/>
      <c r="E2681"/>
    </row>
    <row r="2682" spans="4:5" x14ac:dyDescent="0.25">
      <c r="D2682"/>
      <c r="E2682"/>
    </row>
    <row r="2683" spans="4:5" x14ac:dyDescent="0.25">
      <c r="D2683"/>
      <c r="E2683"/>
    </row>
    <row r="2684" spans="4:5" x14ac:dyDescent="0.25">
      <c r="D2684"/>
      <c r="E2684"/>
    </row>
    <row r="2685" spans="4:5" x14ac:dyDescent="0.25">
      <c r="D2685"/>
      <c r="E2685"/>
    </row>
    <row r="2686" spans="4:5" x14ac:dyDescent="0.25">
      <c r="D2686"/>
      <c r="E2686"/>
    </row>
    <row r="2687" spans="4:5" x14ac:dyDescent="0.25">
      <c r="D2687"/>
      <c r="E2687"/>
    </row>
    <row r="2688" spans="4:5" x14ac:dyDescent="0.25">
      <c r="D2688"/>
      <c r="E2688"/>
    </row>
    <row r="2689" spans="4:5" x14ac:dyDescent="0.25">
      <c r="D2689"/>
      <c r="E2689"/>
    </row>
    <row r="2690" spans="4:5" x14ac:dyDescent="0.25">
      <c r="D2690"/>
      <c r="E2690"/>
    </row>
    <row r="2691" spans="4:5" x14ac:dyDescent="0.25">
      <c r="D2691"/>
      <c r="E2691"/>
    </row>
    <row r="2692" spans="4:5" x14ac:dyDescent="0.25">
      <c r="D2692"/>
      <c r="E2692"/>
    </row>
    <row r="2693" spans="4:5" x14ac:dyDescent="0.25">
      <c r="D2693"/>
      <c r="E2693"/>
    </row>
    <row r="2694" spans="4:5" x14ac:dyDescent="0.25">
      <c r="D2694"/>
      <c r="E2694"/>
    </row>
    <row r="2695" spans="4:5" x14ac:dyDescent="0.25">
      <c r="D2695"/>
      <c r="E2695"/>
    </row>
    <row r="2696" spans="4:5" x14ac:dyDescent="0.25">
      <c r="D2696"/>
      <c r="E2696"/>
    </row>
    <row r="2697" spans="4:5" x14ac:dyDescent="0.25">
      <c r="D2697"/>
      <c r="E2697"/>
    </row>
    <row r="2698" spans="4:5" x14ac:dyDescent="0.25">
      <c r="D2698"/>
      <c r="E2698"/>
    </row>
    <row r="2699" spans="4:5" x14ac:dyDescent="0.25">
      <c r="D2699"/>
      <c r="E2699"/>
    </row>
    <row r="2700" spans="4:5" x14ac:dyDescent="0.25">
      <c r="D2700"/>
      <c r="E2700"/>
    </row>
    <row r="2701" spans="4:5" x14ac:dyDescent="0.25">
      <c r="D2701"/>
      <c r="E2701"/>
    </row>
    <row r="2702" spans="4:5" x14ac:dyDescent="0.25">
      <c r="D2702"/>
      <c r="E2702"/>
    </row>
    <row r="2703" spans="4:5" x14ac:dyDescent="0.25">
      <c r="D2703"/>
      <c r="E2703"/>
    </row>
    <row r="2704" spans="4:5" x14ac:dyDescent="0.25">
      <c r="D2704"/>
      <c r="E2704"/>
    </row>
    <row r="2705" spans="4:5" x14ac:dyDescent="0.25">
      <c r="D2705"/>
      <c r="E2705"/>
    </row>
    <row r="2706" spans="4:5" x14ac:dyDescent="0.25">
      <c r="D2706"/>
      <c r="E2706"/>
    </row>
    <row r="2707" spans="4:5" x14ac:dyDescent="0.25">
      <c r="D2707"/>
      <c r="E2707"/>
    </row>
    <row r="2708" spans="4:5" x14ac:dyDescent="0.25">
      <c r="D2708"/>
      <c r="E2708"/>
    </row>
    <row r="2709" spans="4:5" x14ac:dyDescent="0.25">
      <c r="D2709"/>
      <c r="E2709"/>
    </row>
    <row r="2710" spans="4:5" x14ac:dyDescent="0.25">
      <c r="D2710"/>
      <c r="E2710"/>
    </row>
    <row r="2711" spans="4:5" x14ac:dyDescent="0.25">
      <c r="D2711"/>
      <c r="E2711"/>
    </row>
    <row r="2712" spans="4:5" x14ac:dyDescent="0.25">
      <c r="D2712"/>
      <c r="E2712"/>
    </row>
    <row r="2713" spans="4:5" x14ac:dyDescent="0.25">
      <c r="D2713"/>
      <c r="E2713"/>
    </row>
    <row r="2714" spans="4:5" x14ac:dyDescent="0.25">
      <c r="D2714"/>
      <c r="E2714"/>
    </row>
    <row r="2715" spans="4:5" x14ac:dyDescent="0.25">
      <c r="D2715"/>
      <c r="E2715"/>
    </row>
    <row r="2716" spans="4:5" x14ac:dyDescent="0.25">
      <c r="D2716"/>
      <c r="E2716"/>
    </row>
    <row r="2717" spans="4:5" x14ac:dyDescent="0.25">
      <c r="D2717"/>
      <c r="E2717"/>
    </row>
    <row r="2718" spans="4:5" x14ac:dyDescent="0.25">
      <c r="D2718"/>
      <c r="E2718"/>
    </row>
    <row r="2719" spans="4:5" x14ac:dyDescent="0.25">
      <c r="D2719"/>
      <c r="E2719"/>
    </row>
    <row r="2720" spans="4:5" x14ac:dyDescent="0.25">
      <c r="D2720"/>
      <c r="E2720"/>
    </row>
    <row r="2721" spans="4:5" x14ac:dyDescent="0.25">
      <c r="D2721"/>
      <c r="E2721"/>
    </row>
    <row r="2722" spans="4:5" x14ac:dyDescent="0.25">
      <c r="D2722"/>
      <c r="E2722"/>
    </row>
    <row r="2723" spans="4:5" x14ac:dyDescent="0.25">
      <c r="D2723"/>
      <c r="E2723"/>
    </row>
    <row r="2724" spans="4:5" x14ac:dyDescent="0.25">
      <c r="D2724"/>
      <c r="E2724"/>
    </row>
    <row r="2725" spans="4:5" x14ac:dyDescent="0.25">
      <c r="D2725"/>
      <c r="E2725"/>
    </row>
    <row r="2726" spans="4:5" x14ac:dyDescent="0.25">
      <c r="D2726"/>
      <c r="E2726"/>
    </row>
    <row r="2727" spans="4:5" x14ac:dyDescent="0.25">
      <c r="D2727"/>
      <c r="E2727"/>
    </row>
    <row r="2728" spans="4:5" x14ac:dyDescent="0.25">
      <c r="D2728"/>
      <c r="E2728"/>
    </row>
    <row r="2729" spans="4:5" x14ac:dyDescent="0.25">
      <c r="D2729"/>
      <c r="E2729"/>
    </row>
    <row r="2730" spans="4:5" x14ac:dyDescent="0.25">
      <c r="D2730"/>
      <c r="E2730"/>
    </row>
    <row r="2731" spans="4:5" x14ac:dyDescent="0.25">
      <c r="D2731"/>
      <c r="E2731"/>
    </row>
    <row r="2732" spans="4:5" x14ac:dyDescent="0.25">
      <c r="D2732"/>
      <c r="E2732"/>
    </row>
    <row r="2733" spans="4:5" x14ac:dyDescent="0.25">
      <c r="D2733"/>
      <c r="E2733"/>
    </row>
    <row r="2734" spans="4:5" x14ac:dyDescent="0.25">
      <c r="D2734"/>
      <c r="E2734"/>
    </row>
    <row r="2735" spans="4:5" x14ac:dyDescent="0.25">
      <c r="D2735"/>
      <c r="E2735"/>
    </row>
    <row r="2736" spans="4:5" x14ac:dyDescent="0.25">
      <c r="D2736"/>
      <c r="E2736"/>
    </row>
    <row r="2737" spans="4:5" x14ac:dyDescent="0.25">
      <c r="D2737"/>
      <c r="E2737"/>
    </row>
    <row r="2738" spans="4:5" x14ac:dyDescent="0.25">
      <c r="D2738"/>
      <c r="E2738"/>
    </row>
    <row r="2739" spans="4:5" x14ac:dyDescent="0.25">
      <c r="D2739"/>
      <c r="E2739"/>
    </row>
    <row r="2740" spans="4:5" x14ac:dyDescent="0.25">
      <c r="D2740"/>
      <c r="E2740"/>
    </row>
    <row r="2741" spans="4:5" x14ac:dyDescent="0.25">
      <c r="D2741"/>
      <c r="E2741"/>
    </row>
    <row r="2742" spans="4:5" x14ac:dyDescent="0.25">
      <c r="D2742"/>
      <c r="E2742"/>
    </row>
    <row r="2743" spans="4:5" x14ac:dyDescent="0.25">
      <c r="D2743"/>
      <c r="E2743"/>
    </row>
    <row r="2744" spans="4:5" x14ac:dyDescent="0.25">
      <c r="D2744"/>
      <c r="E2744"/>
    </row>
    <row r="2745" spans="4:5" x14ac:dyDescent="0.25">
      <c r="D2745"/>
      <c r="E2745"/>
    </row>
    <row r="2746" spans="4:5" x14ac:dyDescent="0.25">
      <c r="D2746"/>
      <c r="E2746"/>
    </row>
    <row r="2747" spans="4:5" x14ac:dyDescent="0.25">
      <c r="D2747"/>
      <c r="E2747"/>
    </row>
    <row r="2748" spans="4:5" x14ac:dyDescent="0.25">
      <c r="D2748"/>
      <c r="E2748"/>
    </row>
    <row r="2749" spans="4:5" x14ac:dyDescent="0.25">
      <c r="D2749"/>
      <c r="E2749"/>
    </row>
    <row r="2750" spans="4:5" x14ac:dyDescent="0.25">
      <c r="D2750"/>
      <c r="E2750"/>
    </row>
    <row r="2751" spans="4:5" x14ac:dyDescent="0.25">
      <c r="D2751"/>
      <c r="E2751"/>
    </row>
    <row r="2752" spans="4:5" x14ac:dyDescent="0.25">
      <c r="D2752"/>
      <c r="E2752"/>
    </row>
    <row r="2753" spans="4:5" x14ac:dyDescent="0.25">
      <c r="D2753"/>
      <c r="E2753"/>
    </row>
    <row r="2754" spans="4:5" x14ac:dyDescent="0.25">
      <c r="D2754"/>
      <c r="E2754"/>
    </row>
    <row r="2755" spans="4:5" x14ac:dyDescent="0.25">
      <c r="D2755"/>
      <c r="E2755"/>
    </row>
    <row r="2756" spans="4:5" x14ac:dyDescent="0.25">
      <c r="D2756"/>
      <c r="E2756"/>
    </row>
    <row r="2757" spans="4:5" x14ac:dyDescent="0.25">
      <c r="D2757"/>
      <c r="E2757"/>
    </row>
    <row r="2758" spans="4:5" x14ac:dyDescent="0.25">
      <c r="D2758"/>
      <c r="E2758"/>
    </row>
    <row r="2759" spans="4:5" x14ac:dyDescent="0.25">
      <c r="D2759"/>
      <c r="E2759"/>
    </row>
    <row r="2760" spans="4:5" x14ac:dyDescent="0.25">
      <c r="D2760"/>
      <c r="E2760"/>
    </row>
    <row r="2761" spans="4:5" x14ac:dyDescent="0.25">
      <c r="D2761"/>
      <c r="E2761"/>
    </row>
    <row r="2762" spans="4:5" x14ac:dyDescent="0.25">
      <c r="D2762"/>
      <c r="E2762"/>
    </row>
    <row r="2763" spans="4:5" x14ac:dyDescent="0.25">
      <c r="D2763"/>
      <c r="E2763"/>
    </row>
    <row r="2764" spans="4:5" x14ac:dyDescent="0.25">
      <c r="D2764"/>
      <c r="E2764"/>
    </row>
    <row r="2765" spans="4:5" x14ac:dyDescent="0.25">
      <c r="D2765"/>
      <c r="E2765"/>
    </row>
    <row r="2766" spans="4:5" x14ac:dyDescent="0.25">
      <c r="D2766"/>
      <c r="E2766"/>
    </row>
    <row r="2767" spans="4:5" x14ac:dyDescent="0.25">
      <c r="D2767"/>
      <c r="E2767"/>
    </row>
    <row r="2768" spans="4:5" x14ac:dyDescent="0.25">
      <c r="D2768"/>
      <c r="E2768"/>
    </row>
    <row r="2769" spans="4:5" x14ac:dyDescent="0.25">
      <c r="D2769"/>
      <c r="E2769"/>
    </row>
    <row r="2770" spans="4:5" x14ac:dyDescent="0.25">
      <c r="D2770"/>
      <c r="E2770"/>
    </row>
    <row r="2771" spans="4:5" x14ac:dyDescent="0.25">
      <c r="D2771"/>
      <c r="E2771"/>
    </row>
    <row r="2772" spans="4:5" x14ac:dyDescent="0.25">
      <c r="D2772"/>
      <c r="E2772"/>
    </row>
    <row r="2773" spans="4:5" x14ac:dyDescent="0.25">
      <c r="D2773"/>
      <c r="E2773"/>
    </row>
    <row r="2774" spans="4:5" x14ac:dyDescent="0.25">
      <c r="D2774"/>
      <c r="E2774"/>
    </row>
    <row r="2775" spans="4:5" x14ac:dyDescent="0.25">
      <c r="D2775"/>
      <c r="E2775"/>
    </row>
    <row r="2776" spans="4:5" x14ac:dyDescent="0.25">
      <c r="D2776"/>
      <c r="E2776"/>
    </row>
    <row r="2777" spans="4:5" x14ac:dyDescent="0.25">
      <c r="D2777"/>
      <c r="E2777"/>
    </row>
    <row r="2778" spans="4:5" x14ac:dyDescent="0.25">
      <c r="D2778"/>
      <c r="E2778"/>
    </row>
    <row r="2779" spans="4:5" x14ac:dyDescent="0.25">
      <c r="D2779"/>
      <c r="E2779"/>
    </row>
    <row r="2780" spans="4:5" x14ac:dyDescent="0.25">
      <c r="D2780"/>
      <c r="E2780"/>
    </row>
    <row r="2781" spans="4:5" x14ac:dyDescent="0.25">
      <c r="D2781"/>
      <c r="E2781"/>
    </row>
    <row r="2782" spans="4:5" x14ac:dyDescent="0.25">
      <c r="D2782"/>
      <c r="E2782"/>
    </row>
    <row r="2783" spans="4:5" x14ac:dyDescent="0.25">
      <c r="D2783"/>
      <c r="E2783"/>
    </row>
    <row r="2784" spans="4:5" x14ac:dyDescent="0.25">
      <c r="D2784"/>
      <c r="E2784"/>
    </row>
    <row r="2785" spans="4:5" x14ac:dyDescent="0.25">
      <c r="D2785"/>
      <c r="E2785"/>
    </row>
    <row r="2786" spans="4:5" x14ac:dyDescent="0.25">
      <c r="D2786"/>
      <c r="E2786"/>
    </row>
    <row r="2787" spans="4:5" x14ac:dyDescent="0.25">
      <c r="D2787"/>
      <c r="E2787"/>
    </row>
    <row r="2788" spans="4:5" x14ac:dyDescent="0.25">
      <c r="D2788"/>
      <c r="E2788"/>
    </row>
    <row r="2789" spans="4:5" x14ac:dyDescent="0.25">
      <c r="D2789"/>
      <c r="E2789"/>
    </row>
    <row r="2790" spans="4:5" x14ac:dyDescent="0.25">
      <c r="D2790"/>
      <c r="E2790"/>
    </row>
    <row r="2791" spans="4:5" x14ac:dyDescent="0.25">
      <c r="D2791"/>
      <c r="E2791"/>
    </row>
    <row r="2792" spans="4:5" x14ac:dyDescent="0.25">
      <c r="D2792"/>
      <c r="E2792"/>
    </row>
    <row r="2793" spans="4:5" x14ac:dyDescent="0.25">
      <c r="D2793"/>
      <c r="E2793"/>
    </row>
    <row r="2794" spans="4:5" x14ac:dyDescent="0.25">
      <c r="D2794"/>
      <c r="E2794"/>
    </row>
    <row r="2795" spans="4:5" x14ac:dyDescent="0.25">
      <c r="D2795"/>
      <c r="E2795"/>
    </row>
    <row r="2796" spans="4:5" x14ac:dyDescent="0.25">
      <c r="D2796"/>
      <c r="E2796"/>
    </row>
    <row r="2797" spans="4:5" x14ac:dyDescent="0.25">
      <c r="D2797"/>
      <c r="E2797"/>
    </row>
    <row r="2798" spans="4:5" x14ac:dyDescent="0.25">
      <c r="D2798"/>
      <c r="E2798"/>
    </row>
    <row r="2799" spans="4:5" x14ac:dyDescent="0.25">
      <c r="D2799"/>
      <c r="E2799"/>
    </row>
    <row r="2800" spans="4:5" x14ac:dyDescent="0.25">
      <c r="D2800"/>
      <c r="E2800"/>
    </row>
    <row r="2801" spans="4:5" x14ac:dyDescent="0.25">
      <c r="D2801"/>
      <c r="E2801"/>
    </row>
    <row r="2802" spans="4:5" x14ac:dyDescent="0.25">
      <c r="D2802"/>
      <c r="E2802"/>
    </row>
    <row r="2803" spans="4:5" x14ac:dyDescent="0.25">
      <c r="D2803"/>
      <c r="E2803"/>
    </row>
    <row r="2804" spans="4:5" x14ac:dyDescent="0.25">
      <c r="D2804"/>
      <c r="E2804"/>
    </row>
    <row r="2805" spans="4:5" x14ac:dyDescent="0.25">
      <c r="D2805"/>
      <c r="E2805"/>
    </row>
    <row r="2806" spans="4:5" x14ac:dyDescent="0.25">
      <c r="D2806"/>
      <c r="E2806"/>
    </row>
    <row r="2807" spans="4:5" x14ac:dyDescent="0.25">
      <c r="D2807"/>
      <c r="E2807"/>
    </row>
    <row r="2808" spans="4:5" x14ac:dyDescent="0.25">
      <c r="D2808"/>
      <c r="E2808"/>
    </row>
    <row r="2809" spans="4:5" x14ac:dyDescent="0.25">
      <c r="D2809"/>
      <c r="E2809"/>
    </row>
    <row r="2810" spans="4:5" x14ac:dyDescent="0.25">
      <c r="D2810"/>
      <c r="E2810"/>
    </row>
    <row r="2811" spans="4:5" x14ac:dyDescent="0.25">
      <c r="D2811"/>
      <c r="E2811"/>
    </row>
    <row r="2812" spans="4:5" x14ac:dyDescent="0.25">
      <c r="D2812"/>
      <c r="E2812"/>
    </row>
    <row r="2813" spans="4:5" x14ac:dyDescent="0.25">
      <c r="D2813"/>
      <c r="E2813"/>
    </row>
    <row r="2814" spans="4:5" x14ac:dyDescent="0.25">
      <c r="D2814"/>
      <c r="E2814"/>
    </row>
    <row r="2815" spans="4:5" x14ac:dyDescent="0.25">
      <c r="D2815"/>
      <c r="E2815"/>
    </row>
    <row r="2816" spans="4:5" x14ac:dyDescent="0.25">
      <c r="D2816"/>
      <c r="E2816"/>
    </row>
    <row r="2817" spans="4:5" x14ac:dyDescent="0.25">
      <c r="D2817"/>
      <c r="E2817"/>
    </row>
    <row r="2818" spans="4:5" x14ac:dyDescent="0.25">
      <c r="D2818"/>
      <c r="E2818"/>
    </row>
    <row r="2819" spans="4:5" x14ac:dyDescent="0.25">
      <c r="D2819"/>
      <c r="E2819"/>
    </row>
    <row r="2820" spans="4:5" x14ac:dyDescent="0.25">
      <c r="D2820"/>
      <c r="E2820"/>
    </row>
    <row r="2821" spans="4:5" x14ac:dyDescent="0.25">
      <c r="D2821"/>
      <c r="E2821"/>
    </row>
    <row r="2822" spans="4:5" x14ac:dyDescent="0.25">
      <c r="D2822"/>
      <c r="E2822"/>
    </row>
    <row r="2823" spans="4:5" x14ac:dyDescent="0.25">
      <c r="D2823"/>
      <c r="E2823"/>
    </row>
    <row r="2824" spans="4:5" x14ac:dyDescent="0.25">
      <c r="D2824"/>
      <c r="E2824"/>
    </row>
    <row r="2825" spans="4:5" x14ac:dyDescent="0.25">
      <c r="D2825"/>
      <c r="E2825"/>
    </row>
    <row r="2826" spans="4:5" x14ac:dyDescent="0.25">
      <c r="D2826"/>
      <c r="E2826"/>
    </row>
    <row r="2827" spans="4:5" x14ac:dyDescent="0.25">
      <c r="D2827"/>
      <c r="E2827"/>
    </row>
    <row r="2828" spans="4:5" x14ac:dyDescent="0.25">
      <c r="D2828"/>
      <c r="E2828"/>
    </row>
    <row r="2829" spans="4:5" x14ac:dyDescent="0.25">
      <c r="D2829"/>
      <c r="E2829"/>
    </row>
    <row r="2830" spans="4:5" x14ac:dyDescent="0.25">
      <c r="D2830"/>
      <c r="E2830"/>
    </row>
    <row r="2831" spans="4:5" x14ac:dyDescent="0.25">
      <c r="D2831"/>
      <c r="E2831"/>
    </row>
    <row r="2832" spans="4:5" x14ac:dyDescent="0.25">
      <c r="D2832"/>
      <c r="E2832"/>
    </row>
    <row r="2833" spans="4:5" x14ac:dyDescent="0.25">
      <c r="D2833"/>
      <c r="E2833"/>
    </row>
    <row r="2834" spans="4:5" x14ac:dyDescent="0.25">
      <c r="D2834"/>
      <c r="E2834"/>
    </row>
    <row r="2835" spans="4:5" x14ac:dyDescent="0.25">
      <c r="D2835"/>
      <c r="E2835"/>
    </row>
    <row r="2836" spans="4:5" x14ac:dyDescent="0.25">
      <c r="D2836"/>
      <c r="E2836"/>
    </row>
    <row r="2837" spans="4:5" x14ac:dyDescent="0.25">
      <c r="D2837"/>
      <c r="E2837"/>
    </row>
    <row r="2838" spans="4:5" x14ac:dyDescent="0.25">
      <c r="D2838"/>
      <c r="E2838"/>
    </row>
    <row r="2839" spans="4:5" x14ac:dyDescent="0.25">
      <c r="D2839"/>
      <c r="E2839"/>
    </row>
    <row r="2840" spans="4:5" x14ac:dyDescent="0.25">
      <c r="D2840"/>
      <c r="E2840"/>
    </row>
    <row r="2841" spans="4:5" x14ac:dyDescent="0.25">
      <c r="D2841"/>
      <c r="E2841"/>
    </row>
    <row r="2842" spans="4:5" x14ac:dyDescent="0.25">
      <c r="D2842"/>
      <c r="E2842"/>
    </row>
    <row r="2843" spans="4:5" x14ac:dyDescent="0.25">
      <c r="D2843"/>
      <c r="E2843"/>
    </row>
    <row r="2844" spans="4:5" x14ac:dyDescent="0.25">
      <c r="D2844"/>
      <c r="E2844"/>
    </row>
    <row r="2845" spans="4:5" x14ac:dyDescent="0.25">
      <c r="D2845"/>
      <c r="E2845"/>
    </row>
    <row r="2846" spans="4:5" x14ac:dyDescent="0.25">
      <c r="D2846"/>
      <c r="E2846"/>
    </row>
    <row r="2847" spans="4:5" x14ac:dyDescent="0.25">
      <c r="D2847"/>
      <c r="E2847"/>
    </row>
    <row r="2848" spans="4:5" x14ac:dyDescent="0.25">
      <c r="D2848"/>
      <c r="E2848"/>
    </row>
    <row r="2849" spans="4:5" x14ac:dyDescent="0.25">
      <c r="D2849"/>
      <c r="E2849"/>
    </row>
    <row r="2850" spans="4:5" x14ac:dyDescent="0.25">
      <c r="D2850"/>
      <c r="E2850"/>
    </row>
    <row r="2851" spans="4:5" x14ac:dyDescent="0.25">
      <c r="D2851"/>
      <c r="E2851"/>
    </row>
    <row r="2852" spans="4:5" x14ac:dyDescent="0.25">
      <c r="D2852"/>
      <c r="E2852"/>
    </row>
    <row r="2853" spans="4:5" x14ac:dyDescent="0.25">
      <c r="D2853"/>
      <c r="E2853"/>
    </row>
    <row r="2854" spans="4:5" x14ac:dyDescent="0.25">
      <c r="D2854"/>
      <c r="E2854"/>
    </row>
    <row r="2855" spans="4:5" x14ac:dyDescent="0.25">
      <c r="D2855"/>
      <c r="E2855"/>
    </row>
    <row r="2856" spans="4:5" x14ac:dyDescent="0.25">
      <c r="D2856"/>
      <c r="E2856"/>
    </row>
    <row r="2857" spans="4:5" x14ac:dyDescent="0.25">
      <c r="D2857"/>
      <c r="E2857"/>
    </row>
    <row r="2858" spans="4:5" x14ac:dyDescent="0.25">
      <c r="D2858"/>
      <c r="E2858"/>
    </row>
    <row r="2859" spans="4:5" x14ac:dyDescent="0.25">
      <c r="D2859"/>
      <c r="E2859"/>
    </row>
    <row r="2860" spans="4:5" x14ac:dyDescent="0.25">
      <c r="D2860"/>
      <c r="E2860"/>
    </row>
    <row r="2861" spans="4:5" x14ac:dyDescent="0.25">
      <c r="D2861"/>
      <c r="E2861"/>
    </row>
    <row r="2862" spans="4:5" x14ac:dyDescent="0.25">
      <c r="D2862"/>
      <c r="E2862"/>
    </row>
    <row r="2863" spans="4:5" x14ac:dyDescent="0.25">
      <c r="D2863"/>
      <c r="E2863"/>
    </row>
    <row r="2864" spans="4:5" x14ac:dyDescent="0.25">
      <c r="D2864"/>
      <c r="E2864"/>
    </row>
    <row r="2865" spans="4:5" x14ac:dyDescent="0.25">
      <c r="D2865"/>
      <c r="E2865"/>
    </row>
    <row r="2866" spans="4:5" x14ac:dyDescent="0.25">
      <c r="D2866"/>
      <c r="E2866"/>
    </row>
    <row r="2867" spans="4:5" x14ac:dyDescent="0.25">
      <c r="D2867"/>
      <c r="E2867"/>
    </row>
    <row r="2868" spans="4:5" x14ac:dyDescent="0.25">
      <c r="D2868"/>
      <c r="E2868"/>
    </row>
    <row r="2869" spans="4:5" x14ac:dyDescent="0.25">
      <c r="D2869"/>
      <c r="E2869"/>
    </row>
    <row r="2870" spans="4:5" x14ac:dyDescent="0.25">
      <c r="D2870"/>
      <c r="E2870"/>
    </row>
    <row r="2871" spans="4:5" x14ac:dyDescent="0.25">
      <c r="D2871"/>
      <c r="E2871"/>
    </row>
    <row r="2872" spans="4:5" x14ac:dyDescent="0.25">
      <c r="D2872"/>
      <c r="E2872"/>
    </row>
    <row r="2873" spans="4:5" x14ac:dyDescent="0.25">
      <c r="D2873"/>
      <c r="E2873"/>
    </row>
    <row r="2874" spans="4:5" x14ac:dyDescent="0.25">
      <c r="D2874"/>
      <c r="E2874"/>
    </row>
    <row r="2875" spans="4:5" x14ac:dyDescent="0.25">
      <c r="D2875"/>
      <c r="E2875"/>
    </row>
    <row r="2876" spans="4:5" x14ac:dyDescent="0.25">
      <c r="D2876"/>
      <c r="E2876"/>
    </row>
    <row r="2877" spans="4:5" x14ac:dyDescent="0.25">
      <c r="D2877"/>
      <c r="E2877"/>
    </row>
    <row r="2878" spans="4:5" x14ac:dyDescent="0.25">
      <c r="D2878"/>
      <c r="E2878"/>
    </row>
    <row r="2879" spans="4:5" x14ac:dyDescent="0.25">
      <c r="D2879"/>
      <c r="E2879"/>
    </row>
    <row r="2880" spans="4:5" x14ac:dyDescent="0.25">
      <c r="D2880"/>
      <c r="E2880"/>
    </row>
    <row r="2881" spans="4:5" x14ac:dyDescent="0.25">
      <c r="D2881"/>
      <c r="E2881"/>
    </row>
    <row r="2882" spans="4:5" x14ac:dyDescent="0.25">
      <c r="D2882"/>
      <c r="E2882"/>
    </row>
    <row r="2883" spans="4:5" x14ac:dyDescent="0.25">
      <c r="D2883"/>
      <c r="E2883"/>
    </row>
    <row r="2884" spans="4:5" x14ac:dyDescent="0.25">
      <c r="D2884"/>
      <c r="E2884"/>
    </row>
    <row r="2885" spans="4:5" x14ac:dyDescent="0.25">
      <c r="D2885"/>
      <c r="E2885"/>
    </row>
    <row r="2886" spans="4:5" x14ac:dyDescent="0.25">
      <c r="D2886"/>
      <c r="E2886"/>
    </row>
    <row r="2887" spans="4:5" x14ac:dyDescent="0.25">
      <c r="D2887"/>
      <c r="E2887"/>
    </row>
    <row r="2888" spans="4:5" x14ac:dyDescent="0.25">
      <c r="D2888"/>
      <c r="E2888"/>
    </row>
    <row r="2889" spans="4:5" x14ac:dyDescent="0.25">
      <c r="D2889"/>
      <c r="E2889"/>
    </row>
    <row r="2890" spans="4:5" x14ac:dyDescent="0.25">
      <c r="D2890"/>
      <c r="E2890"/>
    </row>
    <row r="2891" spans="4:5" x14ac:dyDescent="0.25">
      <c r="D2891"/>
      <c r="E2891"/>
    </row>
    <row r="2892" spans="4:5" x14ac:dyDescent="0.25">
      <c r="D2892"/>
      <c r="E2892"/>
    </row>
    <row r="2893" spans="4:5" x14ac:dyDescent="0.25">
      <c r="D2893"/>
      <c r="E2893"/>
    </row>
    <row r="2894" spans="4:5" x14ac:dyDescent="0.25">
      <c r="D2894"/>
      <c r="E2894"/>
    </row>
    <row r="2895" spans="4:5" x14ac:dyDescent="0.25">
      <c r="D2895"/>
      <c r="E2895"/>
    </row>
    <row r="2896" spans="4:5" x14ac:dyDescent="0.25">
      <c r="D2896"/>
      <c r="E2896"/>
    </row>
    <row r="2897" spans="4:5" x14ac:dyDescent="0.25">
      <c r="D2897"/>
      <c r="E2897"/>
    </row>
    <row r="2898" spans="4:5" x14ac:dyDescent="0.25">
      <c r="D2898"/>
      <c r="E2898"/>
    </row>
    <row r="2899" spans="4:5" x14ac:dyDescent="0.25">
      <c r="D2899"/>
      <c r="E2899"/>
    </row>
    <row r="2900" spans="4:5" x14ac:dyDescent="0.25">
      <c r="D2900"/>
      <c r="E2900"/>
    </row>
    <row r="2901" spans="4:5" x14ac:dyDescent="0.25">
      <c r="D2901"/>
      <c r="E2901"/>
    </row>
    <row r="2902" spans="4:5" x14ac:dyDescent="0.25">
      <c r="D2902"/>
      <c r="E2902"/>
    </row>
    <row r="2903" spans="4:5" x14ac:dyDescent="0.25">
      <c r="D2903"/>
      <c r="E2903"/>
    </row>
    <row r="2904" spans="4:5" x14ac:dyDescent="0.25">
      <c r="D2904"/>
      <c r="E2904"/>
    </row>
    <row r="2905" spans="4:5" x14ac:dyDescent="0.25">
      <c r="D2905"/>
      <c r="E2905"/>
    </row>
    <row r="2906" spans="4:5" x14ac:dyDescent="0.25">
      <c r="D2906"/>
      <c r="E2906"/>
    </row>
    <row r="2907" spans="4:5" x14ac:dyDescent="0.25">
      <c r="D2907"/>
      <c r="E2907"/>
    </row>
    <row r="2908" spans="4:5" x14ac:dyDescent="0.25">
      <c r="D2908"/>
      <c r="E2908"/>
    </row>
    <row r="2909" spans="4:5" x14ac:dyDescent="0.25">
      <c r="D2909"/>
      <c r="E2909"/>
    </row>
    <row r="2910" spans="4:5" x14ac:dyDescent="0.25">
      <c r="D2910"/>
      <c r="E2910"/>
    </row>
    <row r="2911" spans="4:5" x14ac:dyDescent="0.25">
      <c r="D2911"/>
      <c r="E2911"/>
    </row>
    <row r="2912" spans="4:5" x14ac:dyDescent="0.25">
      <c r="D2912"/>
      <c r="E2912"/>
    </row>
    <row r="2913" spans="4:5" x14ac:dyDescent="0.25">
      <c r="D2913"/>
      <c r="E2913"/>
    </row>
    <row r="2914" spans="4:5" x14ac:dyDescent="0.25">
      <c r="D2914"/>
      <c r="E2914"/>
    </row>
    <row r="2915" spans="4:5" x14ac:dyDescent="0.25">
      <c r="D2915"/>
      <c r="E2915"/>
    </row>
    <row r="2916" spans="4:5" x14ac:dyDescent="0.25">
      <c r="D2916"/>
      <c r="E2916"/>
    </row>
    <row r="2917" spans="4:5" x14ac:dyDescent="0.25">
      <c r="D2917"/>
      <c r="E2917"/>
    </row>
    <row r="2918" spans="4:5" x14ac:dyDescent="0.25">
      <c r="D2918"/>
      <c r="E2918"/>
    </row>
    <row r="2919" spans="4:5" x14ac:dyDescent="0.25">
      <c r="D2919"/>
      <c r="E2919"/>
    </row>
    <row r="2920" spans="4:5" x14ac:dyDescent="0.25">
      <c r="D2920"/>
      <c r="E2920"/>
    </row>
    <row r="2921" spans="4:5" x14ac:dyDescent="0.25">
      <c r="D2921"/>
      <c r="E2921"/>
    </row>
    <row r="2922" spans="4:5" x14ac:dyDescent="0.25">
      <c r="D2922"/>
      <c r="E2922"/>
    </row>
    <row r="2923" spans="4:5" x14ac:dyDescent="0.25">
      <c r="D2923"/>
      <c r="E2923"/>
    </row>
    <row r="2924" spans="4:5" x14ac:dyDescent="0.25">
      <c r="D2924"/>
      <c r="E2924"/>
    </row>
    <row r="2925" spans="4:5" x14ac:dyDescent="0.25">
      <c r="D2925"/>
      <c r="E2925"/>
    </row>
    <row r="2926" spans="4:5" x14ac:dyDescent="0.25">
      <c r="D2926"/>
      <c r="E2926"/>
    </row>
    <row r="2927" spans="4:5" x14ac:dyDescent="0.25">
      <c r="D2927"/>
      <c r="E2927"/>
    </row>
    <row r="2928" spans="4:5" x14ac:dyDescent="0.25">
      <c r="D2928"/>
      <c r="E2928"/>
    </row>
    <row r="2929" spans="4:5" x14ac:dyDescent="0.25">
      <c r="D2929"/>
      <c r="E2929"/>
    </row>
    <row r="2930" spans="4:5" x14ac:dyDescent="0.25">
      <c r="D2930"/>
      <c r="E2930"/>
    </row>
    <row r="2931" spans="4:5" x14ac:dyDescent="0.25">
      <c r="D2931"/>
      <c r="E2931"/>
    </row>
    <row r="2932" spans="4:5" x14ac:dyDescent="0.25">
      <c r="D2932"/>
      <c r="E2932"/>
    </row>
    <row r="2933" spans="4:5" x14ac:dyDescent="0.25">
      <c r="D2933"/>
      <c r="E2933"/>
    </row>
    <row r="2934" spans="4:5" x14ac:dyDescent="0.25">
      <c r="D2934"/>
      <c r="E2934"/>
    </row>
    <row r="2935" spans="4:5" x14ac:dyDescent="0.25">
      <c r="D2935"/>
      <c r="E2935"/>
    </row>
    <row r="2936" spans="4:5" x14ac:dyDescent="0.25">
      <c r="D2936"/>
      <c r="E2936"/>
    </row>
    <row r="2937" spans="4:5" x14ac:dyDescent="0.25">
      <c r="D2937"/>
      <c r="E2937"/>
    </row>
    <row r="2938" spans="4:5" x14ac:dyDescent="0.25">
      <c r="D2938"/>
      <c r="E2938"/>
    </row>
    <row r="2939" spans="4:5" x14ac:dyDescent="0.25">
      <c r="D2939"/>
      <c r="E2939"/>
    </row>
    <row r="2940" spans="4:5" x14ac:dyDescent="0.25">
      <c r="D2940"/>
      <c r="E2940"/>
    </row>
    <row r="2941" spans="4:5" x14ac:dyDescent="0.25">
      <c r="D2941"/>
      <c r="E2941"/>
    </row>
    <row r="2942" spans="4:5" x14ac:dyDescent="0.25">
      <c r="D2942"/>
      <c r="E2942"/>
    </row>
    <row r="2943" spans="4:5" x14ac:dyDescent="0.25">
      <c r="D2943"/>
      <c r="E2943"/>
    </row>
    <row r="2944" spans="4:5" x14ac:dyDescent="0.25">
      <c r="D2944"/>
      <c r="E2944"/>
    </row>
    <row r="2945" spans="4:5" x14ac:dyDescent="0.25">
      <c r="D2945"/>
      <c r="E2945"/>
    </row>
    <row r="2946" spans="4:5" x14ac:dyDescent="0.25">
      <c r="D2946"/>
      <c r="E2946"/>
    </row>
    <row r="2947" spans="4:5" x14ac:dyDescent="0.25">
      <c r="D2947"/>
      <c r="E2947"/>
    </row>
    <row r="2948" spans="4:5" x14ac:dyDescent="0.25">
      <c r="D2948"/>
      <c r="E2948"/>
    </row>
    <row r="2949" spans="4:5" x14ac:dyDescent="0.25">
      <c r="D2949"/>
      <c r="E2949"/>
    </row>
    <row r="2950" spans="4:5" x14ac:dyDescent="0.25">
      <c r="D2950"/>
      <c r="E2950"/>
    </row>
    <row r="2951" spans="4:5" x14ac:dyDescent="0.25">
      <c r="D2951"/>
      <c r="E2951"/>
    </row>
    <row r="2952" spans="4:5" x14ac:dyDescent="0.25">
      <c r="D2952"/>
      <c r="E2952"/>
    </row>
    <row r="2953" spans="4:5" x14ac:dyDescent="0.25">
      <c r="D2953"/>
      <c r="E2953"/>
    </row>
    <row r="2954" spans="4:5" x14ac:dyDescent="0.25">
      <c r="D2954"/>
      <c r="E2954"/>
    </row>
    <row r="2955" spans="4:5" x14ac:dyDescent="0.25">
      <c r="D2955"/>
      <c r="E2955"/>
    </row>
    <row r="2956" spans="4:5" x14ac:dyDescent="0.25">
      <c r="D2956"/>
      <c r="E2956"/>
    </row>
    <row r="2957" spans="4:5" x14ac:dyDescent="0.25">
      <c r="D2957"/>
      <c r="E2957"/>
    </row>
    <row r="2958" spans="4:5" x14ac:dyDescent="0.25">
      <c r="D2958"/>
      <c r="E2958"/>
    </row>
    <row r="2959" spans="4:5" x14ac:dyDescent="0.25">
      <c r="D2959"/>
      <c r="E2959"/>
    </row>
    <row r="2960" spans="4:5" x14ac:dyDescent="0.25">
      <c r="D2960"/>
      <c r="E2960"/>
    </row>
    <row r="2961" spans="4:5" x14ac:dyDescent="0.25">
      <c r="D2961"/>
      <c r="E2961"/>
    </row>
    <row r="2962" spans="4:5" x14ac:dyDescent="0.25">
      <c r="D2962"/>
      <c r="E2962"/>
    </row>
    <row r="2963" spans="4:5" x14ac:dyDescent="0.25">
      <c r="D2963"/>
      <c r="E2963"/>
    </row>
    <row r="2964" spans="4:5" x14ac:dyDescent="0.25">
      <c r="D2964"/>
      <c r="E2964"/>
    </row>
    <row r="2965" spans="4:5" x14ac:dyDescent="0.25">
      <c r="D2965"/>
      <c r="E2965"/>
    </row>
    <row r="2966" spans="4:5" x14ac:dyDescent="0.25">
      <c r="D2966"/>
      <c r="E2966"/>
    </row>
    <row r="2967" spans="4:5" x14ac:dyDescent="0.25">
      <c r="D2967"/>
      <c r="E2967"/>
    </row>
    <row r="2968" spans="4:5" x14ac:dyDescent="0.25">
      <c r="D2968"/>
      <c r="E2968"/>
    </row>
    <row r="2969" spans="4:5" x14ac:dyDescent="0.25">
      <c r="D2969"/>
      <c r="E2969"/>
    </row>
    <row r="2970" spans="4:5" x14ac:dyDescent="0.25">
      <c r="D2970"/>
      <c r="E2970"/>
    </row>
    <row r="2971" spans="4:5" x14ac:dyDescent="0.25">
      <c r="D2971"/>
      <c r="E2971"/>
    </row>
    <row r="2972" spans="4:5" x14ac:dyDescent="0.25">
      <c r="D2972"/>
      <c r="E2972"/>
    </row>
    <row r="2973" spans="4:5" x14ac:dyDescent="0.25">
      <c r="D2973"/>
      <c r="E2973"/>
    </row>
    <row r="2974" spans="4:5" x14ac:dyDescent="0.25">
      <c r="D2974"/>
      <c r="E2974"/>
    </row>
    <row r="2975" spans="4:5" x14ac:dyDescent="0.25">
      <c r="D2975"/>
      <c r="E2975"/>
    </row>
    <row r="2976" spans="4:5" x14ac:dyDescent="0.25">
      <c r="D2976"/>
      <c r="E2976"/>
    </row>
    <row r="2977" spans="4:5" x14ac:dyDescent="0.25">
      <c r="D2977"/>
      <c r="E2977"/>
    </row>
    <row r="2978" spans="4:5" x14ac:dyDescent="0.25">
      <c r="D2978"/>
      <c r="E2978"/>
    </row>
    <row r="2979" spans="4:5" x14ac:dyDescent="0.25">
      <c r="D2979"/>
      <c r="E2979"/>
    </row>
    <row r="2980" spans="4:5" x14ac:dyDescent="0.25">
      <c r="D2980"/>
      <c r="E2980"/>
    </row>
    <row r="2981" spans="4:5" x14ac:dyDescent="0.25">
      <c r="D2981"/>
      <c r="E2981"/>
    </row>
    <row r="2982" spans="4:5" x14ac:dyDescent="0.25">
      <c r="D2982"/>
      <c r="E2982"/>
    </row>
    <row r="2983" spans="4:5" x14ac:dyDescent="0.25">
      <c r="D2983"/>
      <c r="E2983"/>
    </row>
    <row r="2984" spans="4:5" x14ac:dyDescent="0.25">
      <c r="D2984"/>
      <c r="E2984"/>
    </row>
    <row r="2985" spans="4:5" x14ac:dyDescent="0.25">
      <c r="D2985"/>
      <c r="E2985"/>
    </row>
    <row r="2986" spans="4:5" x14ac:dyDescent="0.25">
      <c r="D2986"/>
      <c r="E2986"/>
    </row>
    <row r="2987" spans="4:5" x14ac:dyDescent="0.25">
      <c r="D2987"/>
      <c r="E2987"/>
    </row>
    <row r="2988" spans="4:5" x14ac:dyDescent="0.25">
      <c r="D2988"/>
      <c r="E2988"/>
    </row>
    <row r="2989" spans="4:5" x14ac:dyDescent="0.25">
      <c r="D2989"/>
      <c r="E2989"/>
    </row>
    <row r="2990" spans="4:5" x14ac:dyDescent="0.25">
      <c r="D2990"/>
      <c r="E2990"/>
    </row>
    <row r="2991" spans="4:5" x14ac:dyDescent="0.25">
      <c r="D2991"/>
      <c r="E2991"/>
    </row>
    <row r="2992" spans="4:5" x14ac:dyDescent="0.25">
      <c r="D2992"/>
      <c r="E2992"/>
    </row>
    <row r="2993" spans="4:5" x14ac:dyDescent="0.25">
      <c r="D2993"/>
      <c r="E2993"/>
    </row>
    <row r="2994" spans="4:5" x14ac:dyDescent="0.25">
      <c r="D2994"/>
      <c r="E2994"/>
    </row>
    <row r="2995" spans="4:5" x14ac:dyDescent="0.25">
      <c r="D2995"/>
      <c r="E2995"/>
    </row>
    <row r="2996" spans="4:5" x14ac:dyDescent="0.25">
      <c r="D2996"/>
      <c r="E2996"/>
    </row>
    <row r="2997" spans="4:5" x14ac:dyDescent="0.25">
      <c r="D2997"/>
      <c r="E2997"/>
    </row>
    <row r="2998" spans="4:5" x14ac:dyDescent="0.25">
      <c r="D2998"/>
      <c r="E2998"/>
    </row>
    <row r="2999" spans="4:5" x14ac:dyDescent="0.25">
      <c r="D2999"/>
      <c r="E2999"/>
    </row>
    <row r="3000" spans="4:5" x14ac:dyDescent="0.25">
      <c r="D3000"/>
      <c r="E3000"/>
    </row>
    <row r="3001" spans="4:5" x14ac:dyDescent="0.25">
      <c r="D3001"/>
      <c r="E3001"/>
    </row>
    <row r="3002" spans="4:5" x14ac:dyDescent="0.25">
      <c r="D3002"/>
      <c r="E3002"/>
    </row>
    <row r="3003" spans="4:5" x14ac:dyDescent="0.25">
      <c r="D3003"/>
      <c r="E3003"/>
    </row>
    <row r="3004" spans="4:5" x14ac:dyDescent="0.25">
      <c r="D3004"/>
      <c r="E3004"/>
    </row>
    <row r="3005" spans="4:5" x14ac:dyDescent="0.25">
      <c r="D3005"/>
      <c r="E3005"/>
    </row>
    <row r="3006" spans="4:5" x14ac:dyDescent="0.25">
      <c r="D3006"/>
      <c r="E3006"/>
    </row>
    <row r="3007" spans="4:5" x14ac:dyDescent="0.25">
      <c r="D3007"/>
      <c r="E3007"/>
    </row>
    <row r="3008" spans="4:5" x14ac:dyDescent="0.25">
      <c r="D3008"/>
      <c r="E3008"/>
    </row>
    <row r="3009" spans="4:5" x14ac:dyDescent="0.25">
      <c r="D3009"/>
      <c r="E3009"/>
    </row>
    <row r="3010" spans="4:5" x14ac:dyDescent="0.25">
      <c r="D3010"/>
      <c r="E3010"/>
    </row>
    <row r="3011" spans="4:5" x14ac:dyDescent="0.25">
      <c r="D3011"/>
      <c r="E3011"/>
    </row>
    <row r="3012" spans="4:5" x14ac:dyDescent="0.25">
      <c r="D3012"/>
      <c r="E3012"/>
    </row>
    <row r="3013" spans="4:5" x14ac:dyDescent="0.25">
      <c r="D3013"/>
      <c r="E3013"/>
    </row>
    <row r="3014" spans="4:5" x14ac:dyDescent="0.25">
      <c r="D3014"/>
      <c r="E3014"/>
    </row>
    <row r="3015" spans="4:5" x14ac:dyDescent="0.25">
      <c r="D3015"/>
      <c r="E3015"/>
    </row>
    <row r="3016" spans="4:5" x14ac:dyDescent="0.25">
      <c r="D3016"/>
      <c r="E3016"/>
    </row>
    <row r="3017" spans="4:5" x14ac:dyDescent="0.25">
      <c r="D3017"/>
      <c r="E3017"/>
    </row>
    <row r="3018" spans="4:5" x14ac:dyDescent="0.25">
      <c r="D3018"/>
      <c r="E3018"/>
    </row>
    <row r="3019" spans="4:5" x14ac:dyDescent="0.25">
      <c r="D3019"/>
      <c r="E3019"/>
    </row>
    <row r="3020" spans="4:5" x14ac:dyDescent="0.25">
      <c r="D3020"/>
      <c r="E3020"/>
    </row>
    <row r="3021" spans="4:5" x14ac:dyDescent="0.25">
      <c r="D3021"/>
      <c r="E3021"/>
    </row>
    <row r="3022" spans="4:5" x14ac:dyDescent="0.25">
      <c r="D3022"/>
      <c r="E3022"/>
    </row>
    <row r="3023" spans="4:5" x14ac:dyDescent="0.25">
      <c r="D3023"/>
      <c r="E3023"/>
    </row>
    <row r="3024" spans="4:5" x14ac:dyDescent="0.25">
      <c r="D3024"/>
      <c r="E3024"/>
    </row>
    <row r="3025" spans="4:5" x14ac:dyDescent="0.25">
      <c r="D3025"/>
      <c r="E3025"/>
    </row>
    <row r="3026" spans="4:5" x14ac:dyDescent="0.25">
      <c r="D3026"/>
      <c r="E3026"/>
    </row>
    <row r="3027" spans="4:5" x14ac:dyDescent="0.25">
      <c r="D3027"/>
      <c r="E3027"/>
    </row>
    <row r="3028" spans="4:5" x14ac:dyDescent="0.25">
      <c r="D3028"/>
      <c r="E3028"/>
    </row>
    <row r="3029" spans="4:5" x14ac:dyDescent="0.25">
      <c r="D3029"/>
      <c r="E3029"/>
    </row>
    <row r="3030" spans="4:5" x14ac:dyDescent="0.25">
      <c r="D3030"/>
      <c r="E3030"/>
    </row>
    <row r="3031" spans="4:5" x14ac:dyDescent="0.25">
      <c r="D3031"/>
      <c r="E3031"/>
    </row>
    <row r="3032" spans="4:5" x14ac:dyDescent="0.25">
      <c r="D3032"/>
      <c r="E3032"/>
    </row>
    <row r="3033" spans="4:5" x14ac:dyDescent="0.25">
      <c r="D3033"/>
      <c r="E3033"/>
    </row>
    <row r="3034" spans="4:5" x14ac:dyDescent="0.25">
      <c r="D3034"/>
      <c r="E3034"/>
    </row>
    <row r="3035" spans="4:5" x14ac:dyDescent="0.25">
      <c r="D3035"/>
      <c r="E3035"/>
    </row>
    <row r="3036" spans="4:5" x14ac:dyDescent="0.25">
      <c r="D3036"/>
      <c r="E3036"/>
    </row>
    <row r="3037" spans="4:5" x14ac:dyDescent="0.25">
      <c r="D3037"/>
      <c r="E3037"/>
    </row>
    <row r="3038" spans="4:5" x14ac:dyDescent="0.25">
      <c r="D3038"/>
      <c r="E3038"/>
    </row>
    <row r="3039" spans="4:5" x14ac:dyDescent="0.25">
      <c r="D3039"/>
      <c r="E3039"/>
    </row>
    <row r="3040" spans="4:5" x14ac:dyDescent="0.25">
      <c r="D3040"/>
      <c r="E3040"/>
    </row>
    <row r="3041" spans="4:5" x14ac:dyDescent="0.25">
      <c r="D3041"/>
      <c r="E3041"/>
    </row>
    <row r="3042" spans="4:5" x14ac:dyDescent="0.25">
      <c r="D3042"/>
      <c r="E3042"/>
    </row>
    <row r="3043" spans="4:5" x14ac:dyDescent="0.25">
      <c r="D3043"/>
      <c r="E3043"/>
    </row>
    <row r="3044" spans="4:5" x14ac:dyDescent="0.25">
      <c r="D3044"/>
      <c r="E3044"/>
    </row>
    <row r="3045" spans="4:5" x14ac:dyDescent="0.25">
      <c r="D3045"/>
      <c r="E3045"/>
    </row>
    <row r="3046" spans="4:5" x14ac:dyDescent="0.25">
      <c r="D3046"/>
      <c r="E3046"/>
    </row>
    <row r="3047" spans="4:5" x14ac:dyDescent="0.25">
      <c r="D3047"/>
      <c r="E3047"/>
    </row>
    <row r="3048" spans="4:5" x14ac:dyDescent="0.25">
      <c r="D3048"/>
      <c r="E3048"/>
    </row>
    <row r="3049" spans="4:5" x14ac:dyDescent="0.25">
      <c r="D3049"/>
      <c r="E3049"/>
    </row>
    <row r="3050" spans="4:5" x14ac:dyDescent="0.25">
      <c r="D3050"/>
      <c r="E3050"/>
    </row>
    <row r="3051" spans="4:5" x14ac:dyDescent="0.25">
      <c r="D3051"/>
      <c r="E3051"/>
    </row>
    <row r="3052" spans="4:5" x14ac:dyDescent="0.25">
      <c r="D3052"/>
      <c r="E3052"/>
    </row>
    <row r="3053" spans="4:5" x14ac:dyDescent="0.25">
      <c r="D3053"/>
      <c r="E3053"/>
    </row>
    <row r="3054" spans="4:5" x14ac:dyDescent="0.25">
      <c r="D3054"/>
      <c r="E3054"/>
    </row>
    <row r="3055" spans="4:5" x14ac:dyDescent="0.25">
      <c r="D3055"/>
      <c r="E3055"/>
    </row>
    <row r="3056" spans="4:5" x14ac:dyDescent="0.25">
      <c r="D3056"/>
      <c r="E3056"/>
    </row>
    <row r="3057" spans="4:5" x14ac:dyDescent="0.25">
      <c r="D3057"/>
      <c r="E3057"/>
    </row>
    <row r="3058" spans="4:5" x14ac:dyDescent="0.25">
      <c r="D3058"/>
      <c r="E3058"/>
    </row>
    <row r="3059" spans="4:5" x14ac:dyDescent="0.25">
      <c r="D3059"/>
      <c r="E3059"/>
    </row>
    <row r="3060" spans="4:5" x14ac:dyDescent="0.25">
      <c r="D3060"/>
      <c r="E3060"/>
    </row>
    <row r="3061" spans="4:5" x14ac:dyDescent="0.25">
      <c r="D3061"/>
      <c r="E3061"/>
    </row>
    <row r="3062" spans="4:5" x14ac:dyDescent="0.25">
      <c r="D3062"/>
      <c r="E3062"/>
    </row>
    <row r="3063" spans="4:5" x14ac:dyDescent="0.25">
      <c r="D3063"/>
      <c r="E3063"/>
    </row>
    <row r="3064" spans="4:5" x14ac:dyDescent="0.25">
      <c r="D3064"/>
      <c r="E3064"/>
    </row>
    <row r="3065" spans="4:5" x14ac:dyDescent="0.25">
      <c r="D3065"/>
      <c r="E3065"/>
    </row>
    <row r="3066" spans="4:5" x14ac:dyDescent="0.25">
      <c r="D3066"/>
      <c r="E3066"/>
    </row>
    <row r="3067" spans="4:5" x14ac:dyDescent="0.25">
      <c r="D3067"/>
      <c r="E3067"/>
    </row>
    <row r="3068" spans="4:5" x14ac:dyDescent="0.25">
      <c r="D3068"/>
      <c r="E3068"/>
    </row>
    <row r="3069" spans="4:5" x14ac:dyDescent="0.25">
      <c r="D3069"/>
      <c r="E3069"/>
    </row>
    <row r="3070" spans="4:5" x14ac:dyDescent="0.25">
      <c r="D3070"/>
      <c r="E3070"/>
    </row>
    <row r="3071" spans="4:5" x14ac:dyDescent="0.25">
      <c r="D3071"/>
      <c r="E3071"/>
    </row>
    <row r="3072" spans="4:5" x14ac:dyDescent="0.25">
      <c r="D3072"/>
      <c r="E3072"/>
    </row>
    <row r="3073" spans="4:5" x14ac:dyDescent="0.25">
      <c r="D3073"/>
      <c r="E3073"/>
    </row>
    <row r="3074" spans="4:5" x14ac:dyDescent="0.25">
      <c r="D3074"/>
      <c r="E3074"/>
    </row>
    <row r="3075" spans="4:5" x14ac:dyDescent="0.25">
      <c r="D3075"/>
      <c r="E3075"/>
    </row>
    <row r="3076" spans="4:5" x14ac:dyDescent="0.25">
      <c r="D3076"/>
      <c r="E3076"/>
    </row>
    <row r="3077" spans="4:5" x14ac:dyDescent="0.25">
      <c r="D3077"/>
      <c r="E3077"/>
    </row>
    <row r="3078" spans="4:5" x14ac:dyDescent="0.25">
      <c r="D3078"/>
      <c r="E3078"/>
    </row>
    <row r="3079" spans="4:5" x14ac:dyDescent="0.25">
      <c r="D3079"/>
      <c r="E3079"/>
    </row>
    <row r="3080" spans="4:5" x14ac:dyDescent="0.25">
      <c r="D3080"/>
      <c r="E3080"/>
    </row>
    <row r="3081" spans="4:5" x14ac:dyDescent="0.25">
      <c r="D3081"/>
      <c r="E3081"/>
    </row>
    <row r="3082" spans="4:5" x14ac:dyDescent="0.25">
      <c r="D3082"/>
      <c r="E3082"/>
    </row>
    <row r="3083" spans="4:5" x14ac:dyDescent="0.25">
      <c r="D3083"/>
      <c r="E3083"/>
    </row>
    <row r="3084" spans="4:5" x14ac:dyDescent="0.25">
      <c r="D3084"/>
      <c r="E3084"/>
    </row>
    <row r="3085" spans="4:5" x14ac:dyDescent="0.25">
      <c r="D3085"/>
      <c r="E3085"/>
    </row>
    <row r="3086" spans="4:5" x14ac:dyDescent="0.25">
      <c r="D3086"/>
      <c r="E3086"/>
    </row>
    <row r="3087" spans="4:5" x14ac:dyDescent="0.25">
      <c r="D3087"/>
      <c r="E3087"/>
    </row>
    <row r="3088" spans="4:5" x14ac:dyDescent="0.25">
      <c r="D3088"/>
      <c r="E3088"/>
    </row>
    <row r="3089" spans="4:5" x14ac:dyDescent="0.25">
      <c r="D3089"/>
      <c r="E3089"/>
    </row>
    <row r="3090" spans="4:5" x14ac:dyDescent="0.25">
      <c r="D3090"/>
      <c r="E3090"/>
    </row>
    <row r="3091" spans="4:5" x14ac:dyDescent="0.25">
      <c r="D3091"/>
      <c r="E3091"/>
    </row>
    <row r="3092" spans="4:5" x14ac:dyDescent="0.25">
      <c r="D3092"/>
      <c r="E3092"/>
    </row>
    <row r="3093" spans="4:5" x14ac:dyDescent="0.25">
      <c r="D3093"/>
      <c r="E3093"/>
    </row>
    <row r="3094" spans="4:5" x14ac:dyDescent="0.25">
      <c r="D3094"/>
      <c r="E3094"/>
    </row>
    <row r="3095" spans="4:5" x14ac:dyDescent="0.25">
      <c r="D3095"/>
      <c r="E3095"/>
    </row>
    <row r="3096" spans="4:5" x14ac:dyDescent="0.25">
      <c r="D3096"/>
      <c r="E3096"/>
    </row>
    <row r="3097" spans="4:5" x14ac:dyDescent="0.25">
      <c r="D3097"/>
      <c r="E3097"/>
    </row>
    <row r="3098" spans="4:5" x14ac:dyDescent="0.25">
      <c r="D3098"/>
      <c r="E3098"/>
    </row>
    <row r="3099" spans="4:5" x14ac:dyDescent="0.25">
      <c r="D3099"/>
      <c r="E3099"/>
    </row>
    <row r="3100" spans="4:5" x14ac:dyDescent="0.25">
      <c r="D3100"/>
      <c r="E3100"/>
    </row>
    <row r="3101" spans="4:5" x14ac:dyDescent="0.25">
      <c r="D3101"/>
      <c r="E3101"/>
    </row>
    <row r="3102" spans="4:5" x14ac:dyDescent="0.25">
      <c r="D3102"/>
      <c r="E3102"/>
    </row>
    <row r="3103" spans="4:5" x14ac:dyDescent="0.25">
      <c r="D3103"/>
      <c r="E3103"/>
    </row>
    <row r="3104" spans="4:5" x14ac:dyDescent="0.25">
      <c r="D3104"/>
      <c r="E3104"/>
    </row>
    <row r="3105" spans="4:5" x14ac:dyDescent="0.25">
      <c r="D3105"/>
      <c r="E3105"/>
    </row>
    <row r="3106" spans="4:5" x14ac:dyDescent="0.25">
      <c r="D3106"/>
      <c r="E3106"/>
    </row>
    <row r="3107" spans="4:5" x14ac:dyDescent="0.25">
      <c r="D3107"/>
      <c r="E3107"/>
    </row>
    <row r="3108" spans="4:5" x14ac:dyDescent="0.25">
      <c r="D3108"/>
      <c r="E3108"/>
    </row>
    <row r="3109" spans="4:5" x14ac:dyDescent="0.25">
      <c r="D3109"/>
      <c r="E3109"/>
    </row>
    <row r="3110" spans="4:5" x14ac:dyDescent="0.25">
      <c r="D3110"/>
      <c r="E3110"/>
    </row>
    <row r="3111" spans="4:5" x14ac:dyDescent="0.25">
      <c r="D3111"/>
      <c r="E3111"/>
    </row>
    <row r="3112" spans="4:5" x14ac:dyDescent="0.25">
      <c r="D3112"/>
      <c r="E3112"/>
    </row>
    <row r="3113" spans="4:5" x14ac:dyDescent="0.25">
      <c r="D3113"/>
      <c r="E3113"/>
    </row>
    <row r="3114" spans="4:5" x14ac:dyDescent="0.25">
      <c r="D3114"/>
      <c r="E3114"/>
    </row>
    <row r="3115" spans="4:5" x14ac:dyDescent="0.25">
      <c r="D3115"/>
      <c r="E3115"/>
    </row>
    <row r="3116" spans="4:5" x14ac:dyDescent="0.25">
      <c r="D3116"/>
      <c r="E3116"/>
    </row>
    <row r="3117" spans="4:5" x14ac:dyDescent="0.25">
      <c r="D3117"/>
      <c r="E3117"/>
    </row>
    <row r="3118" spans="4:5" x14ac:dyDescent="0.25">
      <c r="D3118"/>
      <c r="E3118"/>
    </row>
    <row r="3119" spans="4:5" x14ac:dyDescent="0.25">
      <c r="D3119"/>
      <c r="E3119"/>
    </row>
    <row r="3120" spans="4:5" x14ac:dyDescent="0.25">
      <c r="D3120"/>
      <c r="E3120"/>
    </row>
    <row r="3121" spans="4:5" x14ac:dyDescent="0.25">
      <c r="D3121"/>
      <c r="E3121"/>
    </row>
    <row r="3122" spans="4:5" x14ac:dyDescent="0.25">
      <c r="D3122"/>
      <c r="E3122"/>
    </row>
    <row r="3123" spans="4:5" x14ac:dyDescent="0.25">
      <c r="D3123"/>
      <c r="E3123"/>
    </row>
    <row r="3124" spans="4:5" x14ac:dyDescent="0.25">
      <c r="D3124"/>
      <c r="E3124"/>
    </row>
    <row r="3125" spans="4:5" x14ac:dyDescent="0.25">
      <c r="D3125"/>
      <c r="E3125"/>
    </row>
    <row r="3126" spans="4:5" x14ac:dyDescent="0.25">
      <c r="D3126"/>
      <c r="E3126"/>
    </row>
    <row r="3127" spans="4:5" x14ac:dyDescent="0.25">
      <c r="D3127"/>
      <c r="E3127"/>
    </row>
    <row r="3128" spans="4:5" x14ac:dyDescent="0.25">
      <c r="D3128"/>
      <c r="E3128"/>
    </row>
    <row r="3129" spans="4:5" x14ac:dyDescent="0.25">
      <c r="D3129"/>
      <c r="E3129"/>
    </row>
    <row r="3130" spans="4:5" x14ac:dyDescent="0.25">
      <c r="D3130"/>
      <c r="E3130"/>
    </row>
    <row r="3131" spans="4:5" x14ac:dyDescent="0.25">
      <c r="D3131"/>
      <c r="E3131"/>
    </row>
    <row r="3132" spans="4:5" x14ac:dyDescent="0.25">
      <c r="D3132"/>
      <c r="E3132"/>
    </row>
    <row r="3133" spans="4:5" x14ac:dyDescent="0.25">
      <c r="D3133"/>
      <c r="E3133"/>
    </row>
    <row r="3134" spans="4:5" x14ac:dyDescent="0.25">
      <c r="D3134"/>
      <c r="E3134"/>
    </row>
    <row r="3135" spans="4:5" x14ac:dyDescent="0.25">
      <c r="D3135"/>
      <c r="E3135"/>
    </row>
    <row r="3136" spans="4:5" x14ac:dyDescent="0.25">
      <c r="D3136"/>
      <c r="E3136"/>
    </row>
    <row r="3137" spans="4:5" x14ac:dyDescent="0.25">
      <c r="D3137"/>
      <c r="E3137"/>
    </row>
    <row r="3138" spans="4:5" x14ac:dyDescent="0.25">
      <c r="D3138"/>
      <c r="E3138"/>
    </row>
    <row r="3139" spans="4:5" x14ac:dyDescent="0.25">
      <c r="D3139"/>
      <c r="E3139"/>
    </row>
    <row r="3140" spans="4:5" x14ac:dyDescent="0.25">
      <c r="D3140"/>
      <c r="E3140"/>
    </row>
    <row r="3141" spans="4:5" x14ac:dyDescent="0.25">
      <c r="D3141"/>
      <c r="E3141"/>
    </row>
    <row r="3142" spans="4:5" x14ac:dyDescent="0.25">
      <c r="D3142"/>
      <c r="E3142"/>
    </row>
    <row r="3143" spans="4:5" x14ac:dyDescent="0.25">
      <c r="D3143"/>
      <c r="E3143"/>
    </row>
    <row r="3144" spans="4:5" x14ac:dyDescent="0.25">
      <c r="D3144"/>
      <c r="E3144"/>
    </row>
    <row r="3145" spans="4:5" x14ac:dyDescent="0.25">
      <c r="D3145"/>
      <c r="E3145"/>
    </row>
    <row r="3146" spans="4:5" x14ac:dyDescent="0.25">
      <c r="D3146"/>
      <c r="E3146"/>
    </row>
    <row r="3147" spans="4:5" x14ac:dyDescent="0.25">
      <c r="D3147"/>
      <c r="E3147"/>
    </row>
    <row r="3148" spans="4:5" x14ac:dyDescent="0.25">
      <c r="D3148"/>
      <c r="E3148"/>
    </row>
    <row r="3149" spans="4:5" x14ac:dyDescent="0.25">
      <c r="D3149"/>
      <c r="E3149"/>
    </row>
    <row r="3150" spans="4:5" x14ac:dyDescent="0.25">
      <c r="D3150"/>
      <c r="E3150"/>
    </row>
    <row r="3151" spans="4:5" x14ac:dyDescent="0.25">
      <c r="D3151"/>
      <c r="E3151"/>
    </row>
    <row r="3152" spans="4:5" x14ac:dyDescent="0.25">
      <c r="D3152"/>
      <c r="E3152"/>
    </row>
    <row r="3153" spans="4:5" x14ac:dyDescent="0.25">
      <c r="D3153"/>
      <c r="E3153"/>
    </row>
    <row r="3154" spans="4:5" x14ac:dyDescent="0.25">
      <c r="D3154"/>
      <c r="E3154"/>
    </row>
    <row r="3155" spans="4:5" x14ac:dyDescent="0.25">
      <c r="D3155"/>
      <c r="E3155"/>
    </row>
    <row r="3156" spans="4:5" x14ac:dyDescent="0.25">
      <c r="D3156"/>
      <c r="E3156"/>
    </row>
    <row r="3157" spans="4:5" x14ac:dyDescent="0.25">
      <c r="D3157"/>
      <c r="E3157"/>
    </row>
    <row r="3158" spans="4:5" x14ac:dyDescent="0.25">
      <c r="D3158"/>
      <c r="E3158"/>
    </row>
    <row r="3159" spans="4:5" x14ac:dyDescent="0.25">
      <c r="D3159"/>
      <c r="E3159"/>
    </row>
    <row r="3160" spans="4:5" x14ac:dyDescent="0.25">
      <c r="D3160"/>
      <c r="E3160"/>
    </row>
    <row r="3161" spans="4:5" x14ac:dyDescent="0.25">
      <c r="D3161"/>
      <c r="E3161"/>
    </row>
    <row r="3162" spans="4:5" x14ac:dyDescent="0.25">
      <c r="D3162"/>
      <c r="E3162"/>
    </row>
    <row r="3163" spans="4:5" x14ac:dyDescent="0.25">
      <c r="D3163"/>
      <c r="E3163"/>
    </row>
    <row r="3164" spans="4:5" x14ac:dyDescent="0.25">
      <c r="D3164"/>
      <c r="E3164"/>
    </row>
    <row r="3165" spans="4:5" x14ac:dyDescent="0.25">
      <c r="D3165"/>
      <c r="E3165"/>
    </row>
    <row r="3166" spans="4:5" x14ac:dyDescent="0.25">
      <c r="D3166"/>
      <c r="E3166"/>
    </row>
    <row r="3167" spans="4:5" x14ac:dyDescent="0.25">
      <c r="D3167"/>
      <c r="E3167"/>
    </row>
    <row r="3168" spans="4:5" x14ac:dyDescent="0.25">
      <c r="D3168"/>
      <c r="E3168"/>
    </row>
    <row r="3169" spans="4:5" x14ac:dyDescent="0.25">
      <c r="D3169"/>
      <c r="E3169"/>
    </row>
    <row r="3170" spans="4:5" x14ac:dyDescent="0.25">
      <c r="D3170"/>
      <c r="E3170"/>
    </row>
    <row r="3171" spans="4:5" x14ac:dyDescent="0.25">
      <c r="D3171"/>
      <c r="E3171"/>
    </row>
    <row r="3172" spans="4:5" x14ac:dyDescent="0.25">
      <c r="D3172"/>
      <c r="E3172"/>
    </row>
    <row r="3173" spans="4:5" x14ac:dyDescent="0.25">
      <c r="D3173"/>
      <c r="E3173"/>
    </row>
    <row r="3174" spans="4:5" x14ac:dyDescent="0.25">
      <c r="D3174"/>
      <c r="E3174"/>
    </row>
    <row r="3175" spans="4:5" x14ac:dyDescent="0.25">
      <c r="D3175"/>
      <c r="E3175"/>
    </row>
    <row r="3176" spans="4:5" x14ac:dyDescent="0.25">
      <c r="D3176"/>
      <c r="E3176"/>
    </row>
    <row r="3177" spans="4:5" x14ac:dyDescent="0.25">
      <c r="D3177"/>
      <c r="E3177"/>
    </row>
    <row r="3178" spans="4:5" x14ac:dyDescent="0.25">
      <c r="D3178"/>
      <c r="E3178"/>
    </row>
    <row r="3179" spans="4:5" x14ac:dyDescent="0.25">
      <c r="D3179"/>
      <c r="E3179"/>
    </row>
    <row r="3180" spans="4:5" x14ac:dyDescent="0.25">
      <c r="D3180"/>
      <c r="E3180"/>
    </row>
    <row r="3181" spans="4:5" x14ac:dyDescent="0.25">
      <c r="D3181"/>
      <c r="E3181"/>
    </row>
    <row r="3182" spans="4:5" x14ac:dyDescent="0.25">
      <c r="D3182"/>
      <c r="E3182"/>
    </row>
    <row r="3183" spans="4:5" x14ac:dyDescent="0.25">
      <c r="D3183"/>
      <c r="E3183"/>
    </row>
    <row r="3184" spans="4:5" x14ac:dyDescent="0.25">
      <c r="D3184"/>
      <c r="E3184"/>
    </row>
    <row r="3185" spans="4:5" x14ac:dyDescent="0.25">
      <c r="D3185"/>
      <c r="E3185"/>
    </row>
    <row r="3186" spans="4:5" x14ac:dyDescent="0.25">
      <c r="D3186"/>
      <c r="E3186"/>
    </row>
    <row r="3187" spans="4:5" x14ac:dyDescent="0.25">
      <c r="D3187"/>
      <c r="E3187"/>
    </row>
    <row r="3188" spans="4:5" x14ac:dyDescent="0.25">
      <c r="D3188"/>
      <c r="E3188"/>
    </row>
    <row r="3189" spans="4:5" x14ac:dyDescent="0.25">
      <c r="D3189"/>
      <c r="E3189"/>
    </row>
    <row r="3190" spans="4:5" x14ac:dyDescent="0.25">
      <c r="D3190"/>
      <c r="E3190"/>
    </row>
    <row r="3191" spans="4:5" x14ac:dyDescent="0.25">
      <c r="D3191"/>
      <c r="E3191"/>
    </row>
    <row r="3192" spans="4:5" x14ac:dyDescent="0.25">
      <c r="D3192"/>
      <c r="E3192"/>
    </row>
    <row r="3193" spans="4:5" x14ac:dyDescent="0.25">
      <c r="D3193"/>
      <c r="E3193"/>
    </row>
    <row r="3194" spans="4:5" x14ac:dyDescent="0.25">
      <c r="D3194"/>
      <c r="E3194"/>
    </row>
    <row r="3195" spans="4:5" x14ac:dyDescent="0.25">
      <c r="D3195"/>
      <c r="E3195"/>
    </row>
    <row r="3196" spans="4:5" x14ac:dyDescent="0.25">
      <c r="D3196"/>
      <c r="E3196"/>
    </row>
    <row r="3197" spans="4:5" x14ac:dyDescent="0.25">
      <c r="D3197"/>
      <c r="E3197"/>
    </row>
    <row r="3198" spans="4:5" x14ac:dyDescent="0.25">
      <c r="D3198"/>
      <c r="E3198"/>
    </row>
    <row r="3199" spans="4:5" x14ac:dyDescent="0.25">
      <c r="D3199"/>
      <c r="E3199"/>
    </row>
    <row r="3200" spans="4:5" x14ac:dyDescent="0.25">
      <c r="D3200"/>
      <c r="E3200"/>
    </row>
    <row r="3201" spans="4:5" x14ac:dyDescent="0.25">
      <c r="D3201"/>
      <c r="E3201"/>
    </row>
    <row r="3202" spans="4:5" x14ac:dyDescent="0.25">
      <c r="D3202"/>
      <c r="E3202"/>
    </row>
    <row r="3203" spans="4:5" x14ac:dyDescent="0.25">
      <c r="D3203"/>
      <c r="E3203"/>
    </row>
    <row r="3204" spans="4:5" x14ac:dyDescent="0.25">
      <c r="D3204"/>
      <c r="E3204"/>
    </row>
    <row r="3205" spans="4:5" x14ac:dyDescent="0.25">
      <c r="D3205"/>
      <c r="E3205"/>
    </row>
    <row r="3206" spans="4:5" x14ac:dyDescent="0.25">
      <c r="D3206"/>
      <c r="E3206"/>
    </row>
    <row r="3207" spans="4:5" x14ac:dyDescent="0.25">
      <c r="D3207"/>
      <c r="E3207"/>
    </row>
    <row r="3208" spans="4:5" x14ac:dyDescent="0.25">
      <c r="D3208"/>
      <c r="E3208"/>
    </row>
    <row r="3209" spans="4:5" x14ac:dyDescent="0.25">
      <c r="D3209"/>
      <c r="E3209"/>
    </row>
    <row r="3210" spans="4:5" x14ac:dyDescent="0.25">
      <c r="D3210"/>
      <c r="E3210"/>
    </row>
    <row r="3211" spans="4:5" x14ac:dyDescent="0.25">
      <c r="D3211"/>
      <c r="E3211"/>
    </row>
    <row r="3212" spans="4:5" x14ac:dyDescent="0.25">
      <c r="D3212"/>
      <c r="E3212"/>
    </row>
    <row r="3213" spans="4:5" x14ac:dyDescent="0.25">
      <c r="D3213"/>
      <c r="E3213"/>
    </row>
    <row r="3214" spans="4:5" x14ac:dyDescent="0.25">
      <c r="D3214"/>
      <c r="E3214"/>
    </row>
    <row r="3215" spans="4:5" x14ac:dyDescent="0.25">
      <c r="D3215"/>
      <c r="E3215"/>
    </row>
    <row r="3216" spans="4:5" x14ac:dyDescent="0.25">
      <c r="D3216"/>
      <c r="E3216"/>
    </row>
    <row r="3217" spans="4:5" x14ac:dyDescent="0.25">
      <c r="D3217"/>
      <c r="E3217"/>
    </row>
    <row r="3218" spans="4:5" x14ac:dyDescent="0.25">
      <c r="D3218"/>
      <c r="E3218"/>
    </row>
    <row r="3219" spans="4:5" x14ac:dyDescent="0.25">
      <c r="D3219"/>
      <c r="E3219"/>
    </row>
    <row r="3220" spans="4:5" x14ac:dyDescent="0.25">
      <c r="D3220"/>
      <c r="E3220"/>
    </row>
    <row r="3221" spans="4:5" x14ac:dyDescent="0.25">
      <c r="D3221"/>
      <c r="E3221"/>
    </row>
    <row r="3222" spans="4:5" x14ac:dyDescent="0.25">
      <c r="D3222"/>
      <c r="E3222"/>
    </row>
    <row r="3223" spans="4:5" x14ac:dyDescent="0.25">
      <c r="D3223"/>
      <c r="E3223"/>
    </row>
    <row r="3224" spans="4:5" x14ac:dyDescent="0.25">
      <c r="D3224"/>
      <c r="E3224"/>
    </row>
    <row r="3225" spans="4:5" x14ac:dyDescent="0.25">
      <c r="D3225"/>
      <c r="E3225"/>
    </row>
    <row r="3226" spans="4:5" x14ac:dyDescent="0.25">
      <c r="D3226"/>
      <c r="E3226"/>
    </row>
    <row r="3227" spans="4:5" x14ac:dyDescent="0.25">
      <c r="D3227"/>
      <c r="E3227"/>
    </row>
    <row r="3228" spans="4:5" x14ac:dyDescent="0.25">
      <c r="D3228"/>
      <c r="E3228"/>
    </row>
    <row r="3229" spans="4:5" x14ac:dyDescent="0.25">
      <c r="D3229"/>
      <c r="E3229"/>
    </row>
    <row r="3230" spans="4:5" x14ac:dyDescent="0.25">
      <c r="D3230"/>
      <c r="E3230"/>
    </row>
    <row r="3231" spans="4:5" x14ac:dyDescent="0.25">
      <c r="D3231"/>
      <c r="E3231"/>
    </row>
    <row r="3232" spans="4:5" x14ac:dyDescent="0.25">
      <c r="D3232"/>
      <c r="E3232"/>
    </row>
    <row r="3233" spans="4:5" x14ac:dyDescent="0.25">
      <c r="D3233"/>
      <c r="E3233"/>
    </row>
    <row r="3234" spans="4:5" x14ac:dyDescent="0.25">
      <c r="D3234"/>
      <c r="E3234"/>
    </row>
    <row r="3235" spans="4:5" x14ac:dyDescent="0.25">
      <c r="D3235"/>
      <c r="E3235"/>
    </row>
    <row r="3236" spans="4:5" x14ac:dyDescent="0.25">
      <c r="D3236"/>
      <c r="E3236"/>
    </row>
    <row r="3237" spans="4:5" x14ac:dyDescent="0.25">
      <c r="D3237"/>
      <c r="E3237"/>
    </row>
    <row r="3238" spans="4:5" x14ac:dyDescent="0.25">
      <c r="D3238"/>
      <c r="E3238"/>
    </row>
    <row r="3239" spans="4:5" x14ac:dyDescent="0.25">
      <c r="D3239"/>
      <c r="E3239"/>
    </row>
    <row r="3240" spans="4:5" x14ac:dyDescent="0.25">
      <c r="D3240"/>
      <c r="E3240"/>
    </row>
    <row r="3241" spans="4:5" x14ac:dyDescent="0.25">
      <c r="D3241"/>
      <c r="E3241"/>
    </row>
    <row r="3242" spans="4:5" x14ac:dyDescent="0.25">
      <c r="D3242"/>
      <c r="E3242"/>
    </row>
    <row r="3243" spans="4:5" x14ac:dyDescent="0.25">
      <c r="E3243" s="15"/>
    </row>
    <row r="3244" spans="4:5" x14ac:dyDescent="0.25">
      <c r="E3244" s="15"/>
    </row>
    <row r="3245" spans="4:5" x14ac:dyDescent="0.25">
      <c r="E3245" s="15"/>
    </row>
    <row r="3246" spans="4:5" x14ac:dyDescent="0.25">
      <c r="E3246" s="15"/>
    </row>
    <row r="3247" spans="4:5" x14ac:dyDescent="0.25">
      <c r="E3247" s="15"/>
    </row>
    <row r="3248" spans="4:5" x14ac:dyDescent="0.25">
      <c r="E3248" s="15"/>
    </row>
    <row r="3249" spans="5:5" x14ac:dyDescent="0.25">
      <c r="E3249" s="15"/>
    </row>
    <row r="3250" spans="5:5" x14ac:dyDescent="0.25">
      <c r="E3250" s="15"/>
    </row>
    <row r="3251" spans="5:5" x14ac:dyDescent="0.25">
      <c r="E3251" s="15"/>
    </row>
    <row r="3252" spans="5:5" x14ac:dyDescent="0.25">
      <c r="E3252" s="15"/>
    </row>
    <row r="3253" spans="5:5" x14ac:dyDescent="0.25">
      <c r="E3253" s="15"/>
    </row>
    <row r="3254" spans="5:5" x14ac:dyDescent="0.25">
      <c r="E3254" s="15"/>
    </row>
    <row r="3255" spans="5:5" x14ac:dyDescent="0.25">
      <c r="E3255" s="15"/>
    </row>
    <row r="3256" spans="5:5" x14ac:dyDescent="0.25">
      <c r="E3256" s="15"/>
    </row>
    <row r="3257" spans="5:5" x14ac:dyDescent="0.25">
      <c r="E3257" s="15"/>
    </row>
    <row r="3258" spans="5:5" x14ac:dyDescent="0.25">
      <c r="E3258" s="15"/>
    </row>
    <row r="3259" spans="5:5" x14ac:dyDescent="0.25">
      <c r="E3259" s="15"/>
    </row>
    <row r="3260" spans="5:5" x14ac:dyDescent="0.25">
      <c r="E3260" s="15"/>
    </row>
    <row r="3261" spans="5:5" x14ac:dyDescent="0.25">
      <c r="E3261" s="15"/>
    </row>
    <row r="3262" spans="5:5" x14ac:dyDescent="0.25">
      <c r="E3262" s="15"/>
    </row>
    <row r="3263" spans="5:5" x14ac:dyDescent="0.25">
      <c r="E3263" s="15"/>
    </row>
    <row r="3264" spans="5:5" x14ac:dyDescent="0.25">
      <c r="E3264" s="15"/>
    </row>
    <row r="3265" spans="5:5" x14ac:dyDescent="0.25">
      <c r="E3265" s="15"/>
    </row>
    <row r="3266" spans="5:5" x14ac:dyDescent="0.25">
      <c r="E3266" s="15"/>
    </row>
    <row r="3267" spans="5:5" x14ac:dyDescent="0.25">
      <c r="E3267" s="15"/>
    </row>
    <row r="3268" spans="5:5" x14ac:dyDescent="0.25">
      <c r="E3268" s="15"/>
    </row>
    <row r="3269" spans="5:5" x14ac:dyDescent="0.25">
      <c r="E3269" s="15"/>
    </row>
    <row r="3270" spans="5:5" x14ac:dyDescent="0.25">
      <c r="E3270" s="15"/>
    </row>
    <row r="3271" spans="5:5" x14ac:dyDescent="0.25">
      <c r="E3271" s="15"/>
    </row>
    <row r="3272" spans="5:5" x14ac:dyDescent="0.25">
      <c r="E3272" s="15"/>
    </row>
    <row r="3273" spans="5:5" x14ac:dyDescent="0.25">
      <c r="E3273" s="15"/>
    </row>
    <row r="3274" spans="5:5" x14ac:dyDescent="0.25">
      <c r="E3274" s="15"/>
    </row>
    <row r="3275" spans="5:5" x14ac:dyDescent="0.25">
      <c r="E3275" s="15"/>
    </row>
    <row r="3276" spans="5:5" x14ac:dyDescent="0.25">
      <c r="E3276" s="15"/>
    </row>
    <row r="3277" spans="5:5" x14ac:dyDescent="0.25">
      <c r="E3277" s="15"/>
    </row>
    <row r="3278" spans="5:5" x14ac:dyDescent="0.25">
      <c r="E3278" s="15"/>
    </row>
    <row r="3279" spans="5:5" x14ac:dyDescent="0.25">
      <c r="E3279" s="15"/>
    </row>
    <row r="3280" spans="5:5" x14ac:dyDescent="0.25">
      <c r="E3280" s="15"/>
    </row>
    <row r="3281" spans="5:5" x14ac:dyDescent="0.25">
      <c r="E3281" s="15"/>
    </row>
    <row r="3282" spans="5:5" x14ac:dyDescent="0.25">
      <c r="E3282" s="15"/>
    </row>
    <row r="3283" spans="5:5" x14ac:dyDescent="0.25">
      <c r="E3283" s="15"/>
    </row>
    <row r="3284" spans="5:5" x14ac:dyDescent="0.25">
      <c r="E3284" s="15"/>
    </row>
    <row r="3285" spans="5:5" x14ac:dyDescent="0.25">
      <c r="E3285" s="15"/>
    </row>
    <row r="3286" spans="5:5" x14ac:dyDescent="0.25">
      <c r="E3286" s="15"/>
    </row>
    <row r="3287" spans="5:5" x14ac:dyDescent="0.25">
      <c r="E3287" s="15"/>
    </row>
    <row r="3288" spans="5:5" x14ac:dyDescent="0.25">
      <c r="E3288" s="15"/>
    </row>
    <row r="3289" spans="5:5" x14ac:dyDescent="0.25">
      <c r="E3289" s="15"/>
    </row>
    <row r="3290" spans="5:5" x14ac:dyDescent="0.25">
      <c r="E3290" s="15"/>
    </row>
    <row r="3291" spans="5:5" x14ac:dyDescent="0.25">
      <c r="E3291" s="15"/>
    </row>
    <row r="3292" spans="5:5" x14ac:dyDescent="0.25">
      <c r="E3292" s="15"/>
    </row>
    <row r="3293" spans="5:5" x14ac:dyDescent="0.25">
      <c r="E3293" s="15"/>
    </row>
    <row r="3294" spans="5:5" x14ac:dyDescent="0.25">
      <c r="E3294" s="15"/>
    </row>
    <row r="3295" spans="5:5" x14ac:dyDescent="0.25">
      <c r="E3295" s="15"/>
    </row>
    <row r="3296" spans="5:5" x14ac:dyDescent="0.25">
      <c r="E3296" s="15"/>
    </row>
    <row r="3297" spans="5:5" x14ac:dyDescent="0.25">
      <c r="E3297" s="15"/>
    </row>
    <row r="3298" spans="5:5" x14ac:dyDescent="0.25">
      <c r="E3298" s="15"/>
    </row>
    <row r="3299" spans="5:5" x14ac:dyDescent="0.25">
      <c r="E3299" s="15"/>
    </row>
    <row r="3300" spans="5:5" x14ac:dyDescent="0.25">
      <c r="E3300" s="15"/>
    </row>
    <row r="3301" spans="5:5" x14ac:dyDescent="0.25">
      <c r="E3301" s="15"/>
    </row>
    <row r="3302" spans="5:5" x14ac:dyDescent="0.25">
      <c r="E3302" s="15"/>
    </row>
    <row r="3303" spans="5:5" x14ac:dyDescent="0.25">
      <c r="E3303" s="15"/>
    </row>
    <row r="3304" spans="5:5" x14ac:dyDescent="0.25">
      <c r="E3304" s="15"/>
    </row>
    <row r="3305" spans="5:5" x14ac:dyDescent="0.25">
      <c r="E3305" s="15"/>
    </row>
    <row r="3306" spans="5:5" x14ac:dyDescent="0.25">
      <c r="E3306" s="15"/>
    </row>
    <row r="3307" spans="5:5" x14ac:dyDescent="0.25">
      <c r="E3307" s="15"/>
    </row>
    <row r="3308" spans="5:5" x14ac:dyDescent="0.25">
      <c r="E3308" s="15"/>
    </row>
    <row r="3309" spans="5:5" x14ac:dyDescent="0.25">
      <c r="E3309" s="15"/>
    </row>
    <row r="3310" spans="5:5" x14ac:dyDescent="0.25">
      <c r="E3310" s="15"/>
    </row>
    <row r="3311" spans="5:5" x14ac:dyDescent="0.25">
      <c r="E3311" s="15"/>
    </row>
    <row r="3312" spans="5:5" x14ac:dyDescent="0.25">
      <c r="E3312" s="15"/>
    </row>
    <row r="3313" spans="5:5" x14ac:dyDescent="0.25">
      <c r="E3313" s="15"/>
    </row>
    <row r="3314" spans="5:5" x14ac:dyDescent="0.25">
      <c r="E3314" s="15"/>
    </row>
    <row r="3315" spans="5:5" x14ac:dyDescent="0.25">
      <c r="E3315" s="15"/>
    </row>
    <row r="3316" spans="5:5" x14ac:dyDescent="0.25">
      <c r="E3316" s="15"/>
    </row>
    <row r="3317" spans="5:5" x14ac:dyDescent="0.25">
      <c r="E3317" s="15"/>
    </row>
    <row r="3318" spans="5:5" x14ac:dyDescent="0.25">
      <c r="E3318" s="15"/>
    </row>
    <row r="3319" spans="5:5" x14ac:dyDescent="0.25">
      <c r="E3319" s="15"/>
    </row>
    <row r="3320" spans="5:5" x14ac:dyDescent="0.25">
      <c r="E3320" s="15"/>
    </row>
    <row r="3321" spans="5:5" x14ac:dyDescent="0.25">
      <c r="E3321" s="15"/>
    </row>
    <row r="3322" spans="5:5" x14ac:dyDescent="0.25">
      <c r="E3322" s="15"/>
    </row>
    <row r="3323" spans="5:5" x14ac:dyDescent="0.25">
      <c r="E3323" s="15"/>
    </row>
    <row r="3324" spans="5:5" x14ac:dyDescent="0.25">
      <c r="E3324" s="15"/>
    </row>
    <row r="3325" spans="5:5" x14ac:dyDescent="0.25">
      <c r="E3325" s="15"/>
    </row>
    <row r="3326" spans="5:5" x14ac:dyDescent="0.25">
      <c r="E3326" s="15"/>
    </row>
    <row r="3327" spans="5:5" x14ac:dyDescent="0.25">
      <c r="E3327" s="15"/>
    </row>
    <row r="3328" spans="5:5" x14ac:dyDescent="0.25">
      <c r="E3328" s="15"/>
    </row>
    <row r="3329" spans="5:5" x14ac:dyDescent="0.25">
      <c r="E3329" s="15"/>
    </row>
    <row r="3330" spans="5:5" x14ac:dyDescent="0.25">
      <c r="E3330" s="15"/>
    </row>
    <row r="3331" spans="5:5" x14ac:dyDescent="0.25">
      <c r="E3331" s="15"/>
    </row>
    <row r="3332" spans="5:5" x14ac:dyDescent="0.25">
      <c r="E3332" s="15"/>
    </row>
    <row r="3333" spans="5:5" x14ac:dyDescent="0.25">
      <c r="E3333" s="15"/>
    </row>
    <row r="3334" spans="5:5" x14ac:dyDescent="0.25">
      <c r="E3334" s="15"/>
    </row>
    <row r="3335" spans="5:5" x14ac:dyDescent="0.25">
      <c r="E3335" s="15"/>
    </row>
    <row r="3336" spans="5:5" x14ac:dyDescent="0.25">
      <c r="E3336" s="15"/>
    </row>
    <row r="3337" spans="5:5" x14ac:dyDescent="0.25">
      <c r="E3337" s="15"/>
    </row>
    <row r="3338" spans="5:5" x14ac:dyDescent="0.25">
      <c r="E3338" s="15"/>
    </row>
    <row r="3339" spans="5:5" x14ac:dyDescent="0.25">
      <c r="E3339" s="15"/>
    </row>
    <row r="3340" spans="5:5" x14ac:dyDescent="0.25">
      <c r="E3340" s="15"/>
    </row>
    <row r="3341" spans="5:5" x14ac:dyDescent="0.25">
      <c r="E3341" s="15"/>
    </row>
    <row r="3342" spans="5:5" x14ac:dyDescent="0.25">
      <c r="E3342" s="15"/>
    </row>
    <row r="3343" spans="5:5" x14ac:dyDescent="0.25">
      <c r="E3343" s="15"/>
    </row>
    <row r="3344" spans="5:5" x14ac:dyDescent="0.25">
      <c r="E3344" s="15"/>
    </row>
    <row r="3345" spans="5:5" x14ac:dyDescent="0.25">
      <c r="E3345" s="15"/>
    </row>
    <row r="3346" spans="5:5" x14ac:dyDescent="0.25">
      <c r="E3346" s="15"/>
    </row>
    <row r="3347" spans="5:5" x14ac:dyDescent="0.25">
      <c r="E3347" s="15"/>
    </row>
    <row r="3348" spans="5:5" x14ac:dyDescent="0.25">
      <c r="E3348" s="15"/>
    </row>
    <row r="3349" spans="5:5" x14ac:dyDescent="0.25">
      <c r="E3349" s="15"/>
    </row>
    <row r="3350" spans="5:5" x14ac:dyDescent="0.25">
      <c r="E3350" s="15"/>
    </row>
    <row r="3351" spans="5:5" x14ac:dyDescent="0.25">
      <c r="E3351" s="15"/>
    </row>
    <row r="3352" spans="5:5" x14ac:dyDescent="0.25">
      <c r="E3352" s="15"/>
    </row>
    <row r="3353" spans="5:5" x14ac:dyDescent="0.25">
      <c r="E3353" s="15"/>
    </row>
    <row r="3354" spans="5:5" x14ac:dyDescent="0.25">
      <c r="E3354" s="15"/>
    </row>
    <row r="3355" spans="5:5" x14ac:dyDescent="0.25">
      <c r="E3355" s="15"/>
    </row>
    <row r="3356" spans="5:5" x14ac:dyDescent="0.25">
      <c r="E3356" s="15"/>
    </row>
    <row r="3357" spans="5:5" x14ac:dyDescent="0.25">
      <c r="E3357" s="15"/>
    </row>
    <row r="3358" spans="5:5" x14ac:dyDescent="0.25">
      <c r="E3358" s="15"/>
    </row>
    <row r="3359" spans="5:5" x14ac:dyDescent="0.25">
      <c r="E3359" s="15"/>
    </row>
    <row r="3360" spans="5:5" x14ac:dyDescent="0.25">
      <c r="E3360" s="15"/>
    </row>
    <row r="3361" spans="5:5" x14ac:dyDescent="0.25">
      <c r="E3361" s="15"/>
    </row>
    <row r="3362" spans="5:5" x14ac:dyDescent="0.25">
      <c r="E3362" s="15"/>
    </row>
    <row r="3363" spans="5:5" x14ac:dyDescent="0.25">
      <c r="E3363" s="15"/>
    </row>
    <row r="3364" spans="5:5" x14ac:dyDescent="0.25">
      <c r="E3364" s="15"/>
    </row>
    <row r="3365" spans="5:5" x14ac:dyDescent="0.25">
      <c r="E3365" s="15"/>
    </row>
    <row r="3366" spans="5:5" x14ac:dyDescent="0.25">
      <c r="E3366" s="15"/>
    </row>
    <row r="3367" spans="5:5" x14ac:dyDescent="0.25">
      <c r="E3367" s="15"/>
    </row>
    <row r="3368" spans="5:5" x14ac:dyDescent="0.25">
      <c r="E3368" s="15"/>
    </row>
    <row r="3369" spans="5:5" x14ac:dyDescent="0.25">
      <c r="E3369" s="15"/>
    </row>
    <row r="3370" spans="5:5" x14ac:dyDescent="0.25">
      <c r="E3370" s="15"/>
    </row>
    <row r="3371" spans="5:5" x14ac:dyDescent="0.25">
      <c r="E3371" s="15"/>
    </row>
    <row r="3372" spans="5:5" x14ac:dyDescent="0.25">
      <c r="E3372" s="15"/>
    </row>
    <row r="3373" spans="5:5" x14ac:dyDescent="0.25">
      <c r="E3373" s="15"/>
    </row>
    <row r="3374" spans="5:5" x14ac:dyDescent="0.25">
      <c r="E3374" s="15"/>
    </row>
    <row r="3375" spans="5:5" x14ac:dyDescent="0.25">
      <c r="E3375" s="15"/>
    </row>
    <row r="3376" spans="5:5" x14ac:dyDescent="0.25">
      <c r="E3376" s="15"/>
    </row>
    <row r="3377" spans="5:5" x14ac:dyDescent="0.25">
      <c r="E3377" s="15"/>
    </row>
    <row r="3378" spans="5:5" x14ac:dyDescent="0.25">
      <c r="E3378" s="15"/>
    </row>
    <row r="3379" spans="5:5" x14ac:dyDescent="0.25">
      <c r="E3379" s="15"/>
    </row>
    <row r="3380" spans="5:5" x14ac:dyDescent="0.25">
      <c r="E3380" s="15"/>
    </row>
    <row r="3381" spans="5:5" x14ac:dyDescent="0.25">
      <c r="E3381" s="15"/>
    </row>
    <row r="3382" spans="5:5" x14ac:dyDescent="0.25">
      <c r="E3382" s="15"/>
    </row>
    <row r="3383" spans="5:5" x14ac:dyDescent="0.25">
      <c r="E3383" s="15"/>
    </row>
    <row r="3384" spans="5:5" x14ac:dyDescent="0.25">
      <c r="E3384" s="15"/>
    </row>
    <row r="3385" spans="5:5" x14ac:dyDescent="0.25">
      <c r="E3385" s="15"/>
    </row>
    <row r="3386" spans="5:5" x14ac:dyDescent="0.25">
      <c r="E3386" s="15"/>
    </row>
    <row r="3387" spans="5:5" x14ac:dyDescent="0.25">
      <c r="E3387" s="15"/>
    </row>
    <row r="3388" spans="5:5" x14ac:dyDescent="0.25">
      <c r="E3388" s="15"/>
    </row>
    <row r="3389" spans="5:5" x14ac:dyDescent="0.25">
      <c r="E3389" s="15"/>
    </row>
    <row r="3390" spans="5:5" x14ac:dyDescent="0.25">
      <c r="E3390" s="15"/>
    </row>
    <row r="3391" spans="5:5" x14ac:dyDescent="0.25">
      <c r="E3391" s="15"/>
    </row>
    <row r="3392" spans="5:5" x14ac:dyDescent="0.25">
      <c r="E3392" s="15"/>
    </row>
    <row r="3393" spans="5:5" x14ac:dyDescent="0.25">
      <c r="E3393" s="15"/>
    </row>
    <row r="3394" spans="5:5" x14ac:dyDescent="0.25">
      <c r="E3394" s="15"/>
    </row>
    <row r="3395" spans="5:5" x14ac:dyDescent="0.25">
      <c r="E3395" s="15"/>
    </row>
    <row r="3396" spans="5:5" x14ac:dyDescent="0.25">
      <c r="E3396" s="15"/>
    </row>
    <row r="3397" spans="5:5" x14ac:dyDescent="0.25">
      <c r="E3397" s="15"/>
    </row>
    <row r="3398" spans="5:5" x14ac:dyDescent="0.25">
      <c r="E3398" s="15"/>
    </row>
    <row r="3399" spans="5:5" x14ac:dyDescent="0.25">
      <c r="E3399" s="15"/>
    </row>
    <row r="3400" spans="5:5" x14ac:dyDescent="0.25">
      <c r="E3400" s="15"/>
    </row>
    <row r="3401" spans="5:5" x14ac:dyDescent="0.25">
      <c r="E3401" s="15"/>
    </row>
    <row r="3402" spans="5:5" x14ac:dyDescent="0.25">
      <c r="E3402" s="15"/>
    </row>
    <row r="3403" spans="5:5" x14ac:dyDescent="0.25">
      <c r="E3403" s="15"/>
    </row>
    <row r="3404" spans="5:5" x14ac:dyDescent="0.25">
      <c r="E3404" s="15"/>
    </row>
    <row r="3405" spans="5:5" x14ac:dyDescent="0.25">
      <c r="E3405" s="15"/>
    </row>
    <row r="3406" spans="5:5" x14ac:dyDescent="0.25">
      <c r="E3406" s="15"/>
    </row>
    <row r="3407" spans="5:5" x14ac:dyDescent="0.25">
      <c r="E3407" s="15"/>
    </row>
    <row r="3408" spans="5:5" x14ac:dyDescent="0.25">
      <c r="E3408" s="15"/>
    </row>
    <row r="3409" spans="5:5" x14ac:dyDescent="0.25">
      <c r="E3409" s="15"/>
    </row>
    <row r="3410" spans="5:5" x14ac:dyDescent="0.25">
      <c r="E3410" s="15"/>
    </row>
    <row r="3411" spans="5:5" x14ac:dyDescent="0.25">
      <c r="E3411" s="15"/>
    </row>
    <row r="3412" spans="5:5" x14ac:dyDescent="0.25">
      <c r="E3412" s="15"/>
    </row>
    <row r="3413" spans="5:5" x14ac:dyDescent="0.25">
      <c r="E3413" s="15"/>
    </row>
    <row r="3414" spans="5:5" x14ac:dyDescent="0.25">
      <c r="E3414" s="15"/>
    </row>
    <row r="3415" spans="5:5" x14ac:dyDescent="0.25">
      <c r="E3415" s="15"/>
    </row>
    <row r="3416" spans="5:5" x14ac:dyDescent="0.25">
      <c r="E3416" s="15"/>
    </row>
    <row r="3417" spans="5:5" x14ac:dyDescent="0.25">
      <c r="E3417" s="15"/>
    </row>
    <row r="3418" spans="5:5" x14ac:dyDescent="0.25">
      <c r="E3418" s="15"/>
    </row>
    <row r="3419" spans="5:5" x14ac:dyDescent="0.25">
      <c r="E3419" s="15"/>
    </row>
    <row r="3420" spans="5:5" x14ac:dyDescent="0.25">
      <c r="E3420" s="15"/>
    </row>
    <row r="3421" spans="5:5" x14ac:dyDescent="0.25">
      <c r="E3421" s="15"/>
    </row>
    <row r="3422" spans="5:5" x14ac:dyDescent="0.25">
      <c r="E3422" s="15"/>
    </row>
    <row r="3423" spans="5:5" x14ac:dyDescent="0.25">
      <c r="E3423" s="15"/>
    </row>
    <row r="3424" spans="5:5" x14ac:dyDescent="0.25">
      <c r="E3424" s="15"/>
    </row>
    <row r="3425" spans="5:5" x14ac:dyDescent="0.25">
      <c r="E3425" s="15"/>
    </row>
    <row r="3426" spans="5:5" x14ac:dyDescent="0.25">
      <c r="E3426" s="15"/>
    </row>
    <row r="3427" spans="5:5" x14ac:dyDescent="0.25">
      <c r="E3427" s="15"/>
    </row>
    <row r="3428" spans="5:5" x14ac:dyDescent="0.25">
      <c r="E3428" s="15"/>
    </row>
    <row r="3429" spans="5:5" x14ac:dyDescent="0.25">
      <c r="E3429" s="15"/>
    </row>
    <row r="3430" spans="5:5" x14ac:dyDescent="0.25">
      <c r="E3430" s="15"/>
    </row>
    <row r="3431" spans="5:5" x14ac:dyDescent="0.25">
      <c r="E3431" s="15"/>
    </row>
    <row r="3432" spans="5:5" x14ac:dyDescent="0.25">
      <c r="E3432" s="15"/>
    </row>
    <row r="3433" spans="5:5" x14ac:dyDescent="0.25">
      <c r="E3433" s="15"/>
    </row>
    <row r="3434" spans="5:5" x14ac:dyDescent="0.25">
      <c r="E3434" s="15"/>
    </row>
    <row r="3435" spans="5:5" x14ac:dyDescent="0.25">
      <c r="E3435" s="15"/>
    </row>
    <row r="3436" spans="5:5" x14ac:dyDescent="0.25">
      <c r="E3436" s="15"/>
    </row>
    <row r="3437" spans="5:5" x14ac:dyDescent="0.25">
      <c r="E3437" s="15"/>
    </row>
    <row r="3438" spans="5:5" x14ac:dyDescent="0.25">
      <c r="E3438" s="15"/>
    </row>
    <row r="3439" spans="5:5" x14ac:dyDescent="0.25">
      <c r="E3439" s="15"/>
    </row>
    <row r="3440" spans="5:5" x14ac:dyDescent="0.25">
      <c r="E3440" s="15"/>
    </row>
    <row r="3441" spans="5:5" x14ac:dyDescent="0.25">
      <c r="E3441" s="15"/>
    </row>
    <row r="3442" spans="5:5" x14ac:dyDescent="0.25">
      <c r="E3442" s="15"/>
    </row>
    <row r="3443" spans="5:5" x14ac:dyDescent="0.25">
      <c r="E3443" s="15"/>
    </row>
    <row r="3444" spans="5:5" x14ac:dyDescent="0.25">
      <c r="E3444" s="15"/>
    </row>
    <row r="3445" spans="5:5" x14ac:dyDescent="0.25">
      <c r="E3445" s="15"/>
    </row>
    <row r="3446" spans="5:5" x14ac:dyDescent="0.25">
      <c r="E3446" s="15"/>
    </row>
    <row r="3447" spans="5:5" x14ac:dyDescent="0.25">
      <c r="E3447" s="15"/>
    </row>
    <row r="3448" spans="5:5" x14ac:dyDescent="0.25">
      <c r="E3448" s="15"/>
    </row>
    <row r="3449" spans="5:5" x14ac:dyDescent="0.25">
      <c r="E3449" s="15"/>
    </row>
    <row r="3450" spans="5:5" x14ac:dyDescent="0.25">
      <c r="E3450" s="15"/>
    </row>
    <row r="3451" spans="5:5" x14ac:dyDescent="0.25">
      <c r="E3451" s="15"/>
    </row>
    <row r="3452" spans="5:5" x14ac:dyDescent="0.25">
      <c r="E3452" s="15"/>
    </row>
    <row r="3453" spans="5:5" x14ac:dyDescent="0.25">
      <c r="E3453" s="15"/>
    </row>
    <row r="3454" spans="5:5" x14ac:dyDescent="0.25">
      <c r="E3454" s="15"/>
    </row>
    <row r="3455" spans="5:5" x14ac:dyDescent="0.25">
      <c r="E3455" s="15"/>
    </row>
    <row r="3456" spans="5:5" x14ac:dyDescent="0.25">
      <c r="E3456" s="15"/>
    </row>
    <row r="3457" spans="5:5" x14ac:dyDescent="0.25">
      <c r="E3457" s="15"/>
    </row>
    <row r="3458" spans="5:5" x14ac:dyDescent="0.25">
      <c r="E3458" s="15"/>
    </row>
    <row r="3459" spans="5:5" x14ac:dyDescent="0.25">
      <c r="E3459" s="15"/>
    </row>
    <row r="3460" spans="5:5" x14ac:dyDescent="0.25">
      <c r="E3460" s="15"/>
    </row>
    <row r="3461" spans="5:5" x14ac:dyDescent="0.25">
      <c r="E3461" s="15"/>
    </row>
    <row r="3462" spans="5:5" x14ac:dyDescent="0.25">
      <c r="E3462" s="15"/>
    </row>
    <row r="3463" spans="5:5" x14ac:dyDescent="0.25">
      <c r="E3463" s="15"/>
    </row>
    <row r="3464" spans="5:5" x14ac:dyDescent="0.25">
      <c r="E3464" s="15"/>
    </row>
    <row r="3465" spans="5:5" x14ac:dyDescent="0.25">
      <c r="E3465" s="15"/>
    </row>
    <row r="3466" spans="5:5" x14ac:dyDescent="0.25">
      <c r="E3466" s="15"/>
    </row>
    <row r="3467" spans="5:5" x14ac:dyDescent="0.25">
      <c r="E3467" s="15"/>
    </row>
    <row r="3468" spans="5:5" x14ac:dyDescent="0.25">
      <c r="E3468" s="15"/>
    </row>
    <row r="3469" spans="5:5" x14ac:dyDescent="0.25">
      <c r="E3469" s="15"/>
    </row>
    <row r="3470" spans="5:5" x14ac:dyDescent="0.25">
      <c r="E3470" s="15"/>
    </row>
    <row r="3471" spans="5:5" x14ac:dyDescent="0.25">
      <c r="E3471" s="15"/>
    </row>
    <row r="3472" spans="5:5" x14ac:dyDescent="0.25">
      <c r="E3472" s="15"/>
    </row>
    <row r="3473" spans="5:5" x14ac:dyDescent="0.25">
      <c r="E3473" s="15"/>
    </row>
    <row r="3474" spans="5:5" x14ac:dyDescent="0.25">
      <c r="E3474" s="15"/>
    </row>
    <row r="3475" spans="5:5" x14ac:dyDescent="0.25">
      <c r="E3475" s="15"/>
    </row>
    <row r="3476" spans="5:5" x14ac:dyDescent="0.25">
      <c r="E3476" s="15"/>
    </row>
    <row r="3477" spans="5:5" x14ac:dyDescent="0.25">
      <c r="E3477" s="15"/>
    </row>
    <row r="3478" spans="5:5" x14ac:dyDescent="0.25">
      <c r="E3478" s="15"/>
    </row>
    <row r="3479" spans="5:5" x14ac:dyDescent="0.25">
      <c r="E3479" s="15"/>
    </row>
    <row r="3480" spans="5:5" x14ac:dyDescent="0.25">
      <c r="E3480" s="15"/>
    </row>
    <row r="3481" spans="5:5" x14ac:dyDescent="0.25">
      <c r="E3481" s="15"/>
    </row>
    <row r="3482" spans="5:5" x14ac:dyDescent="0.25">
      <c r="E3482" s="15"/>
    </row>
    <row r="3483" spans="5:5" x14ac:dyDescent="0.25">
      <c r="E3483" s="15"/>
    </row>
    <row r="3484" spans="5:5" x14ac:dyDescent="0.25">
      <c r="E3484" s="15"/>
    </row>
    <row r="3485" spans="5:5" x14ac:dyDescent="0.25">
      <c r="E3485" s="15"/>
    </row>
    <row r="3486" spans="5:5" x14ac:dyDescent="0.25">
      <c r="E3486" s="15"/>
    </row>
    <row r="3487" spans="5:5" x14ac:dyDescent="0.25">
      <c r="E3487" s="15"/>
    </row>
    <row r="3488" spans="5:5" x14ac:dyDescent="0.25">
      <c r="E3488" s="15"/>
    </row>
    <row r="3489" spans="5:5" x14ac:dyDescent="0.25">
      <c r="E3489" s="15"/>
    </row>
    <row r="3490" spans="5:5" x14ac:dyDescent="0.25">
      <c r="E3490" s="15"/>
    </row>
    <row r="3491" spans="5:5" x14ac:dyDescent="0.25">
      <c r="E3491" s="15"/>
    </row>
    <row r="3492" spans="5:5" x14ac:dyDescent="0.25">
      <c r="E3492" s="15"/>
    </row>
    <row r="3493" spans="5:5" x14ac:dyDescent="0.25">
      <c r="E3493" s="15"/>
    </row>
    <row r="3494" spans="5:5" x14ac:dyDescent="0.25">
      <c r="E3494" s="15"/>
    </row>
    <row r="3495" spans="5:5" x14ac:dyDescent="0.25">
      <c r="E3495" s="15"/>
    </row>
    <row r="3496" spans="5:5" x14ac:dyDescent="0.25">
      <c r="E3496" s="15"/>
    </row>
    <row r="3497" spans="5:5" x14ac:dyDescent="0.25">
      <c r="E3497" s="15"/>
    </row>
    <row r="3498" spans="5:5" x14ac:dyDescent="0.25">
      <c r="E3498" s="15"/>
    </row>
    <row r="3499" spans="5:5" x14ac:dyDescent="0.25">
      <c r="E3499" s="15"/>
    </row>
    <row r="3500" spans="5:5" x14ac:dyDescent="0.25">
      <c r="E3500" s="15"/>
    </row>
    <row r="3501" spans="5:5" x14ac:dyDescent="0.25">
      <c r="E3501" s="15"/>
    </row>
    <row r="3502" spans="5:5" x14ac:dyDescent="0.25">
      <c r="E3502" s="15"/>
    </row>
    <row r="3503" spans="5:5" x14ac:dyDescent="0.25">
      <c r="E3503" s="15"/>
    </row>
    <row r="3504" spans="5:5" x14ac:dyDescent="0.25">
      <c r="E3504" s="15"/>
    </row>
    <row r="3505" spans="5:5" x14ac:dyDescent="0.25">
      <c r="E3505" s="15"/>
    </row>
    <row r="3506" spans="5:5" x14ac:dyDescent="0.25">
      <c r="E3506" s="15"/>
    </row>
    <row r="3507" spans="5:5" x14ac:dyDescent="0.25">
      <c r="E3507" s="15"/>
    </row>
    <row r="3508" spans="5:5" x14ac:dyDescent="0.25">
      <c r="E3508" s="15"/>
    </row>
    <row r="3509" spans="5:5" x14ac:dyDescent="0.25">
      <c r="E3509" s="15"/>
    </row>
    <row r="3510" spans="5:5" x14ac:dyDescent="0.25">
      <c r="E3510" s="15"/>
    </row>
    <row r="3511" spans="5:5" x14ac:dyDescent="0.25">
      <c r="E3511" s="15"/>
    </row>
    <row r="3512" spans="5:5" x14ac:dyDescent="0.25">
      <c r="E3512" s="15"/>
    </row>
    <row r="3513" spans="5:5" x14ac:dyDescent="0.25">
      <c r="E3513" s="15"/>
    </row>
    <row r="3514" spans="5:5" x14ac:dyDescent="0.25">
      <c r="E3514" s="15"/>
    </row>
    <row r="3515" spans="5:5" x14ac:dyDescent="0.25">
      <c r="E3515" s="15"/>
    </row>
    <row r="3516" spans="5:5" x14ac:dyDescent="0.25">
      <c r="E3516" s="15"/>
    </row>
    <row r="3517" spans="5:5" x14ac:dyDescent="0.25">
      <c r="E3517" s="15"/>
    </row>
    <row r="3518" spans="5:5" x14ac:dyDescent="0.25">
      <c r="E3518" s="15"/>
    </row>
    <row r="3519" spans="5:5" x14ac:dyDescent="0.25">
      <c r="E3519" s="15"/>
    </row>
    <row r="3520" spans="5:5" x14ac:dyDescent="0.25">
      <c r="E3520" s="15"/>
    </row>
    <row r="3521" spans="5:5" x14ac:dyDescent="0.25">
      <c r="E3521" s="15"/>
    </row>
    <row r="3522" spans="5:5" x14ac:dyDescent="0.25">
      <c r="E3522" s="15"/>
    </row>
    <row r="3523" spans="5:5" x14ac:dyDescent="0.25">
      <c r="E3523" s="15"/>
    </row>
    <row r="3524" spans="5:5" x14ac:dyDescent="0.25">
      <c r="E3524" s="15"/>
    </row>
    <row r="3525" spans="5:5" x14ac:dyDescent="0.25">
      <c r="E3525" s="15"/>
    </row>
    <row r="3526" spans="5:5" x14ac:dyDescent="0.25">
      <c r="E3526" s="15"/>
    </row>
    <row r="3527" spans="5:5" x14ac:dyDescent="0.25">
      <c r="E3527" s="15"/>
    </row>
    <row r="3528" spans="5:5" x14ac:dyDescent="0.25">
      <c r="E3528" s="15"/>
    </row>
    <row r="3529" spans="5:5" x14ac:dyDescent="0.25">
      <c r="E3529" s="15"/>
    </row>
    <row r="3530" spans="5:5" x14ac:dyDescent="0.25">
      <c r="E3530" s="15"/>
    </row>
    <row r="3531" spans="5:5" x14ac:dyDescent="0.25">
      <c r="E3531" s="15"/>
    </row>
    <row r="3532" spans="5:5" x14ac:dyDescent="0.25">
      <c r="E3532" s="15"/>
    </row>
    <row r="3533" spans="5:5" x14ac:dyDescent="0.25">
      <c r="E3533" s="15"/>
    </row>
    <row r="3534" spans="5:5" x14ac:dyDescent="0.25">
      <c r="E3534" s="15"/>
    </row>
    <row r="3535" spans="5:5" x14ac:dyDescent="0.25">
      <c r="E3535" s="15"/>
    </row>
    <row r="3536" spans="5:5" x14ac:dyDescent="0.25">
      <c r="E3536" s="15"/>
    </row>
    <row r="3537" spans="5:5" x14ac:dyDescent="0.25">
      <c r="E3537" s="15"/>
    </row>
    <row r="3538" spans="5:5" x14ac:dyDescent="0.25">
      <c r="E3538" s="15"/>
    </row>
    <row r="3539" spans="5:5" x14ac:dyDescent="0.25">
      <c r="E3539" s="15"/>
    </row>
    <row r="3540" spans="5:5" x14ac:dyDescent="0.25">
      <c r="E3540" s="15"/>
    </row>
    <row r="3541" spans="5:5" x14ac:dyDescent="0.25">
      <c r="E3541" s="15"/>
    </row>
    <row r="3542" spans="5:5" x14ac:dyDescent="0.25">
      <c r="E3542" s="15"/>
    </row>
    <row r="3543" spans="5:5" x14ac:dyDescent="0.25">
      <c r="E3543" s="15"/>
    </row>
    <row r="3544" spans="5:5" x14ac:dyDescent="0.25">
      <c r="E3544" s="15"/>
    </row>
    <row r="3545" spans="5:5" x14ac:dyDescent="0.25">
      <c r="E3545" s="15"/>
    </row>
    <row r="3546" spans="5:5" x14ac:dyDescent="0.25">
      <c r="E3546" s="15"/>
    </row>
    <row r="3547" spans="5:5" x14ac:dyDescent="0.25">
      <c r="E3547" s="15"/>
    </row>
    <row r="3548" spans="5:5" x14ac:dyDescent="0.25">
      <c r="E3548" s="15"/>
    </row>
    <row r="3549" spans="5:5" x14ac:dyDescent="0.25">
      <c r="E3549" s="15"/>
    </row>
    <row r="3550" spans="5:5" x14ac:dyDescent="0.25">
      <c r="E3550" s="15"/>
    </row>
    <row r="3551" spans="5:5" x14ac:dyDescent="0.25">
      <c r="E3551" s="15"/>
    </row>
    <row r="3552" spans="5:5" x14ac:dyDescent="0.25">
      <c r="E3552" s="15"/>
    </row>
    <row r="3553" spans="5:5" x14ac:dyDescent="0.25">
      <c r="E3553" s="15"/>
    </row>
    <row r="3554" spans="5:5" x14ac:dyDescent="0.25">
      <c r="E3554" s="15"/>
    </row>
    <row r="3555" spans="5:5" x14ac:dyDescent="0.25">
      <c r="E3555" s="15"/>
    </row>
    <row r="3556" spans="5:5" x14ac:dyDescent="0.25">
      <c r="E3556" s="15"/>
    </row>
    <row r="3557" spans="5:5" x14ac:dyDescent="0.25">
      <c r="E3557" s="15"/>
    </row>
    <row r="3558" spans="5:5" x14ac:dyDescent="0.25">
      <c r="E3558" s="15"/>
    </row>
    <row r="3559" spans="5:5" x14ac:dyDescent="0.25">
      <c r="E3559" s="15"/>
    </row>
    <row r="3560" spans="5:5" x14ac:dyDescent="0.25">
      <c r="E3560" s="15"/>
    </row>
    <row r="3561" spans="5:5" x14ac:dyDescent="0.25">
      <c r="E3561" s="15"/>
    </row>
    <row r="3562" spans="5:5" x14ac:dyDescent="0.25">
      <c r="E3562" s="15"/>
    </row>
    <row r="3563" spans="5:5" x14ac:dyDescent="0.25">
      <c r="E3563" s="15"/>
    </row>
    <row r="3564" spans="5:5" x14ac:dyDescent="0.25">
      <c r="E3564" s="15"/>
    </row>
    <row r="3565" spans="5:5" x14ac:dyDescent="0.25">
      <c r="E3565" s="15"/>
    </row>
    <row r="3566" spans="5:5" x14ac:dyDescent="0.25">
      <c r="E3566" s="15"/>
    </row>
    <row r="3567" spans="5:5" x14ac:dyDescent="0.25">
      <c r="E3567" s="15"/>
    </row>
    <row r="3568" spans="5:5" x14ac:dyDescent="0.25">
      <c r="E3568" s="15"/>
    </row>
    <row r="3569" spans="5:5" x14ac:dyDescent="0.25">
      <c r="E3569" s="15"/>
    </row>
    <row r="3570" spans="5:5" x14ac:dyDescent="0.25">
      <c r="E3570" s="15"/>
    </row>
    <row r="3571" spans="5:5" x14ac:dyDescent="0.25">
      <c r="E3571" s="15"/>
    </row>
    <row r="3572" spans="5:5" x14ac:dyDescent="0.25">
      <c r="E3572" s="15"/>
    </row>
    <row r="3573" spans="5:5" x14ac:dyDescent="0.25">
      <c r="E3573" s="15"/>
    </row>
    <row r="3574" spans="5:5" x14ac:dyDescent="0.25">
      <c r="E3574" s="15"/>
    </row>
    <row r="3575" spans="5:5" x14ac:dyDescent="0.25">
      <c r="E3575" s="15"/>
    </row>
    <row r="3576" spans="5:5" x14ac:dyDescent="0.25">
      <c r="E3576" s="15"/>
    </row>
    <row r="3577" spans="5:5" x14ac:dyDescent="0.25">
      <c r="E3577" s="15"/>
    </row>
    <row r="3578" spans="5:5" x14ac:dyDescent="0.25">
      <c r="E3578" s="15"/>
    </row>
    <row r="3579" spans="5:5" x14ac:dyDescent="0.25">
      <c r="E3579" s="15"/>
    </row>
    <row r="3580" spans="5:5" x14ac:dyDescent="0.25">
      <c r="E3580" s="15"/>
    </row>
    <row r="3581" spans="5:5" x14ac:dyDescent="0.25">
      <c r="E3581" s="15"/>
    </row>
    <row r="3582" spans="5:5" x14ac:dyDescent="0.25">
      <c r="E3582" s="15"/>
    </row>
    <row r="3583" spans="5:5" x14ac:dyDescent="0.25">
      <c r="E3583" s="15"/>
    </row>
    <row r="3584" spans="5:5" x14ac:dyDescent="0.25">
      <c r="E3584" s="15"/>
    </row>
    <row r="3585" spans="5:5" x14ac:dyDescent="0.25">
      <c r="E3585" s="15"/>
    </row>
    <row r="3586" spans="5:5" x14ac:dyDescent="0.25">
      <c r="E3586" s="15"/>
    </row>
    <row r="3587" spans="5:5" x14ac:dyDescent="0.25">
      <c r="E3587" s="15"/>
    </row>
    <row r="3588" spans="5:5" x14ac:dyDescent="0.25">
      <c r="E3588" s="15"/>
    </row>
    <row r="3589" spans="5:5" x14ac:dyDescent="0.25">
      <c r="E3589" s="15"/>
    </row>
    <row r="3590" spans="5:5" x14ac:dyDescent="0.25">
      <c r="E3590" s="15"/>
    </row>
    <row r="3591" spans="5:5" x14ac:dyDescent="0.25">
      <c r="E3591" s="15"/>
    </row>
    <row r="3592" spans="5:5" x14ac:dyDescent="0.25">
      <c r="E3592" s="15"/>
    </row>
    <row r="3593" spans="5:5" x14ac:dyDescent="0.25">
      <c r="E3593" s="15"/>
    </row>
    <row r="3594" spans="5:5" x14ac:dyDescent="0.25">
      <c r="E3594" s="15"/>
    </row>
    <row r="3595" spans="5:5" x14ac:dyDescent="0.25">
      <c r="E3595" s="15"/>
    </row>
    <row r="3596" spans="5:5" x14ac:dyDescent="0.25">
      <c r="E3596" s="15"/>
    </row>
    <row r="3597" spans="5:5" x14ac:dyDescent="0.25">
      <c r="E3597" s="15"/>
    </row>
    <row r="3598" spans="5:5" x14ac:dyDescent="0.25">
      <c r="E3598" s="15"/>
    </row>
    <row r="3599" spans="5:5" x14ac:dyDescent="0.25">
      <c r="E3599" s="15"/>
    </row>
    <row r="3600" spans="5:5" x14ac:dyDescent="0.25">
      <c r="E3600" s="15"/>
    </row>
    <row r="3601" spans="5:5" x14ac:dyDescent="0.25">
      <c r="E3601" s="15"/>
    </row>
    <row r="3602" spans="5:5" x14ac:dyDescent="0.25">
      <c r="E3602" s="15"/>
    </row>
    <row r="3603" spans="5:5" x14ac:dyDescent="0.25">
      <c r="E3603" s="15"/>
    </row>
    <row r="3604" spans="5:5" x14ac:dyDescent="0.25">
      <c r="E3604" s="15"/>
    </row>
    <row r="3605" spans="5:5" x14ac:dyDescent="0.25">
      <c r="E3605" s="15"/>
    </row>
    <row r="3606" spans="5:5" x14ac:dyDescent="0.25">
      <c r="E3606" s="15"/>
    </row>
    <row r="3607" spans="5:5" x14ac:dyDescent="0.25">
      <c r="E3607" s="15"/>
    </row>
    <row r="3608" spans="5:5" x14ac:dyDescent="0.25">
      <c r="E3608" s="15"/>
    </row>
    <row r="3609" spans="5:5" x14ac:dyDescent="0.25">
      <c r="E3609" s="15"/>
    </row>
    <row r="3610" spans="5:5" x14ac:dyDescent="0.25">
      <c r="E3610" s="15"/>
    </row>
    <row r="3611" spans="5:5" x14ac:dyDescent="0.25">
      <c r="E3611" s="15"/>
    </row>
    <row r="3612" spans="5:5" x14ac:dyDescent="0.25">
      <c r="E3612" s="15"/>
    </row>
    <row r="3613" spans="5:5" x14ac:dyDescent="0.25">
      <c r="E3613" s="15"/>
    </row>
    <row r="3614" spans="5:5" x14ac:dyDescent="0.25">
      <c r="E3614" s="15"/>
    </row>
    <row r="3615" spans="5:5" x14ac:dyDescent="0.25">
      <c r="E3615" s="15"/>
    </row>
    <row r="3616" spans="5:5" x14ac:dyDescent="0.25">
      <c r="E3616" s="15"/>
    </row>
    <row r="3617" spans="5:5" x14ac:dyDescent="0.25">
      <c r="E3617" s="15"/>
    </row>
    <row r="3618" spans="5:5" x14ac:dyDescent="0.25">
      <c r="E3618" s="15"/>
    </row>
    <row r="3619" spans="5:5" x14ac:dyDescent="0.25">
      <c r="E3619" s="15"/>
    </row>
    <row r="3620" spans="5:5" x14ac:dyDescent="0.25">
      <c r="E3620" s="15"/>
    </row>
    <row r="3621" spans="5:5" x14ac:dyDescent="0.25">
      <c r="E3621" s="15"/>
    </row>
    <row r="3622" spans="5:5" x14ac:dyDescent="0.25">
      <c r="E3622" s="15"/>
    </row>
    <row r="3623" spans="5:5" x14ac:dyDescent="0.25">
      <c r="E3623" s="15"/>
    </row>
    <row r="3624" spans="5:5" x14ac:dyDescent="0.25">
      <c r="E3624" s="15"/>
    </row>
    <row r="3625" spans="5:5" x14ac:dyDescent="0.25">
      <c r="E3625" s="15"/>
    </row>
    <row r="3626" spans="5:5" x14ac:dyDescent="0.25">
      <c r="E3626" s="15"/>
    </row>
    <row r="3627" spans="5:5" x14ac:dyDescent="0.25">
      <c r="E3627" s="15"/>
    </row>
    <row r="3628" spans="5:5" x14ac:dyDescent="0.25">
      <c r="E3628" s="15"/>
    </row>
    <row r="3629" spans="5:5" x14ac:dyDescent="0.25">
      <c r="E3629" s="15"/>
    </row>
    <row r="3630" spans="5:5" x14ac:dyDescent="0.25">
      <c r="E3630" s="15"/>
    </row>
    <row r="3631" spans="5:5" x14ac:dyDescent="0.25">
      <c r="E3631" s="15"/>
    </row>
    <row r="3632" spans="5:5" x14ac:dyDescent="0.25">
      <c r="E3632" s="15"/>
    </row>
    <row r="3633" spans="5:5" x14ac:dyDescent="0.25">
      <c r="E3633" s="15"/>
    </row>
    <row r="3634" spans="5:5" x14ac:dyDescent="0.25">
      <c r="E3634" s="15"/>
    </row>
    <row r="3635" spans="5:5" x14ac:dyDescent="0.25">
      <c r="E3635" s="15"/>
    </row>
    <row r="3636" spans="5:5" x14ac:dyDescent="0.25">
      <c r="E3636" s="15"/>
    </row>
    <row r="3637" spans="5:5" x14ac:dyDescent="0.25">
      <c r="E3637" s="15"/>
    </row>
    <row r="3638" spans="5:5" x14ac:dyDescent="0.25">
      <c r="E3638" s="15"/>
    </row>
    <row r="3639" spans="5:5" x14ac:dyDescent="0.25">
      <c r="E3639" s="15"/>
    </row>
    <row r="3640" spans="5:5" x14ac:dyDescent="0.25">
      <c r="E3640" s="15"/>
    </row>
    <row r="3641" spans="5:5" x14ac:dyDescent="0.25">
      <c r="E3641" s="15"/>
    </row>
    <row r="3642" spans="5:5" x14ac:dyDescent="0.25">
      <c r="E3642" s="15"/>
    </row>
    <row r="3643" spans="5:5" x14ac:dyDescent="0.25">
      <c r="E3643" s="15"/>
    </row>
    <row r="3644" spans="5:5" x14ac:dyDescent="0.25">
      <c r="E3644" s="15"/>
    </row>
    <row r="3645" spans="5:5" x14ac:dyDescent="0.25">
      <c r="E3645" s="15"/>
    </row>
    <row r="3646" spans="5:5" x14ac:dyDescent="0.25">
      <c r="E3646" s="15"/>
    </row>
    <row r="3647" spans="5:5" x14ac:dyDescent="0.25">
      <c r="E3647" s="15"/>
    </row>
    <row r="3648" spans="5:5" x14ac:dyDescent="0.25">
      <c r="E3648" s="15"/>
    </row>
    <row r="3649" spans="5:5" x14ac:dyDescent="0.25">
      <c r="E3649" s="15"/>
    </row>
    <row r="3650" spans="5:5" x14ac:dyDescent="0.25">
      <c r="E3650" s="15"/>
    </row>
    <row r="3651" spans="5:5" x14ac:dyDescent="0.25">
      <c r="E3651" s="15"/>
    </row>
    <row r="3652" spans="5:5" x14ac:dyDescent="0.25">
      <c r="E3652" s="15"/>
    </row>
    <row r="3653" spans="5:5" x14ac:dyDescent="0.25">
      <c r="E3653" s="15"/>
    </row>
    <row r="3654" spans="5:5" x14ac:dyDescent="0.25">
      <c r="E3654" s="15"/>
    </row>
    <row r="3655" spans="5:5" x14ac:dyDescent="0.25">
      <c r="E3655" s="15"/>
    </row>
    <row r="3656" spans="5:5" x14ac:dyDescent="0.25">
      <c r="E3656" s="15"/>
    </row>
    <row r="3657" spans="5:5" x14ac:dyDescent="0.25">
      <c r="E3657" s="15"/>
    </row>
    <row r="3658" spans="5:5" x14ac:dyDescent="0.25">
      <c r="E3658" s="15"/>
    </row>
    <row r="3659" spans="5:5" x14ac:dyDescent="0.25">
      <c r="E3659" s="15"/>
    </row>
    <row r="3660" spans="5:5" x14ac:dyDescent="0.25">
      <c r="E3660" s="15"/>
    </row>
    <row r="3661" spans="5:5" x14ac:dyDescent="0.25">
      <c r="E3661" s="15"/>
    </row>
    <row r="3662" spans="5:5" x14ac:dyDescent="0.25">
      <c r="E3662" s="15"/>
    </row>
    <row r="3663" spans="5:5" x14ac:dyDescent="0.25">
      <c r="E3663" s="15"/>
    </row>
    <row r="3664" spans="5:5" x14ac:dyDescent="0.25">
      <c r="E3664" s="15"/>
    </row>
    <row r="3665" spans="5:5" x14ac:dyDescent="0.25">
      <c r="E3665" s="15"/>
    </row>
    <row r="3666" spans="5:5" x14ac:dyDescent="0.25">
      <c r="E3666" s="15"/>
    </row>
    <row r="3667" spans="5:5" x14ac:dyDescent="0.25">
      <c r="E3667" s="15"/>
    </row>
    <row r="3668" spans="5:5" x14ac:dyDescent="0.25">
      <c r="E3668" s="15"/>
    </row>
    <row r="3669" spans="5:5" x14ac:dyDescent="0.25">
      <c r="E3669" s="15"/>
    </row>
    <row r="3670" spans="5:5" x14ac:dyDescent="0.25">
      <c r="E3670" s="15"/>
    </row>
    <row r="3671" spans="5:5" x14ac:dyDescent="0.25">
      <c r="E3671" s="15"/>
    </row>
    <row r="3672" spans="5:5" x14ac:dyDescent="0.25">
      <c r="E3672" s="15"/>
    </row>
    <row r="3673" spans="5:5" x14ac:dyDescent="0.25">
      <c r="E3673" s="15"/>
    </row>
    <row r="3674" spans="5:5" x14ac:dyDescent="0.25">
      <c r="E3674" s="15"/>
    </row>
    <row r="3675" spans="5:5" x14ac:dyDescent="0.25">
      <c r="E3675" s="15"/>
    </row>
    <row r="3676" spans="5:5" x14ac:dyDescent="0.25">
      <c r="E3676" s="15"/>
    </row>
    <row r="3677" spans="5:5" x14ac:dyDescent="0.25">
      <c r="E3677" s="15"/>
    </row>
    <row r="3678" spans="5:5" x14ac:dyDescent="0.25">
      <c r="E3678" s="15"/>
    </row>
    <row r="3679" spans="5:5" x14ac:dyDescent="0.25">
      <c r="E3679" s="15"/>
    </row>
    <row r="3680" spans="5:5" x14ac:dyDescent="0.25">
      <c r="E3680" s="15"/>
    </row>
    <row r="3681" spans="5:5" x14ac:dyDescent="0.25">
      <c r="E3681" s="15"/>
    </row>
    <row r="3682" spans="5:5" x14ac:dyDescent="0.25">
      <c r="E3682" s="15"/>
    </row>
    <row r="3683" spans="5:5" x14ac:dyDescent="0.25">
      <c r="E3683" s="15"/>
    </row>
    <row r="3684" spans="5:5" x14ac:dyDescent="0.25">
      <c r="E3684" s="15"/>
    </row>
    <row r="3685" spans="5:5" x14ac:dyDescent="0.25">
      <c r="E3685" s="15"/>
    </row>
    <row r="3686" spans="5:5" x14ac:dyDescent="0.25">
      <c r="E3686" s="15"/>
    </row>
    <row r="3687" spans="5:5" x14ac:dyDescent="0.25">
      <c r="E3687" s="15"/>
    </row>
    <row r="3688" spans="5:5" x14ac:dyDescent="0.25">
      <c r="E3688" s="15"/>
    </row>
    <row r="3689" spans="5:5" x14ac:dyDescent="0.25">
      <c r="E3689" s="15"/>
    </row>
    <row r="3690" spans="5:5" x14ac:dyDescent="0.25">
      <c r="E3690" s="15"/>
    </row>
    <row r="3691" spans="5:5" x14ac:dyDescent="0.25">
      <c r="E3691" s="15"/>
    </row>
    <row r="3692" spans="5:5" x14ac:dyDescent="0.25">
      <c r="E3692" s="15"/>
    </row>
    <row r="3693" spans="5:5" x14ac:dyDescent="0.25">
      <c r="E3693" s="15"/>
    </row>
    <row r="3694" spans="5:5" x14ac:dyDescent="0.25">
      <c r="E3694" s="15"/>
    </row>
    <row r="3695" spans="5:5" x14ac:dyDescent="0.25">
      <c r="E3695" s="15"/>
    </row>
    <row r="3696" spans="5:5" x14ac:dyDescent="0.25">
      <c r="E3696" s="15"/>
    </row>
    <row r="3697" spans="5:5" x14ac:dyDescent="0.25">
      <c r="E3697" s="15"/>
    </row>
    <row r="3698" spans="5:5" x14ac:dyDescent="0.25">
      <c r="E3698" s="15"/>
    </row>
    <row r="3699" spans="5:5" x14ac:dyDescent="0.25">
      <c r="E3699" s="15"/>
    </row>
    <row r="3700" spans="5:5" x14ac:dyDescent="0.25">
      <c r="E3700" s="15"/>
    </row>
    <row r="3701" spans="5:5" x14ac:dyDescent="0.25">
      <c r="E3701" s="15"/>
    </row>
    <row r="3702" spans="5:5" x14ac:dyDescent="0.25">
      <c r="E3702" s="15"/>
    </row>
    <row r="3703" spans="5:5" x14ac:dyDescent="0.25">
      <c r="E3703" s="15"/>
    </row>
    <row r="3704" spans="5:5" x14ac:dyDescent="0.25">
      <c r="E3704" s="15"/>
    </row>
    <row r="3705" spans="5:5" x14ac:dyDescent="0.25">
      <c r="E3705" s="15"/>
    </row>
    <row r="3706" spans="5:5" x14ac:dyDescent="0.25">
      <c r="E3706" s="15"/>
    </row>
    <row r="3707" spans="5:5" x14ac:dyDescent="0.25">
      <c r="E3707" s="15"/>
    </row>
    <row r="3708" spans="5:5" x14ac:dyDescent="0.25">
      <c r="E3708" s="15"/>
    </row>
    <row r="3709" spans="5:5" x14ac:dyDescent="0.25">
      <c r="E3709" s="15"/>
    </row>
    <row r="3710" spans="5:5" x14ac:dyDescent="0.25">
      <c r="E3710" s="15"/>
    </row>
    <row r="3711" spans="5:5" x14ac:dyDescent="0.25">
      <c r="E3711" s="15"/>
    </row>
    <row r="3712" spans="5:5" x14ac:dyDescent="0.25">
      <c r="E3712" s="15"/>
    </row>
    <row r="3713" spans="5:5" x14ac:dyDescent="0.25">
      <c r="E3713" s="15"/>
    </row>
    <row r="3714" spans="5:5" x14ac:dyDescent="0.25">
      <c r="E3714" s="15"/>
    </row>
    <row r="3715" spans="5:5" x14ac:dyDescent="0.25">
      <c r="E3715" s="15"/>
    </row>
    <row r="3716" spans="5:5" x14ac:dyDescent="0.25">
      <c r="E3716" s="15"/>
    </row>
    <row r="3717" spans="5:5" x14ac:dyDescent="0.25">
      <c r="E3717" s="15"/>
    </row>
    <row r="3718" spans="5:5" x14ac:dyDescent="0.25">
      <c r="E3718" s="15"/>
    </row>
    <row r="3719" spans="5:5" x14ac:dyDescent="0.25">
      <c r="E3719" s="15"/>
    </row>
    <row r="3720" spans="5:5" x14ac:dyDescent="0.25">
      <c r="E3720" s="15"/>
    </row>
    <row r="3721" spans="5:5" x14ac:dyDescent="0.25">
      <c r="E3721" s="15"/>
    </row>
    <row r="3722" spans="5:5" x14ac:dyDescent="0.25">
      <c r="E3722" s="15"/>
    </row>
    <row r="3723" spans="5:5" x14ac:dyDescent="0.25">
      <c r="E3723" s="15"/>
    </row>
    <row r="3724" spans="5:5" x14ac:dyDescent="0.25">
      <c r="E3724" s="15"/>
    </row>
    <row r="3725" spans="5:5" x14ac:dyDescent="0.25">
      <c r="E3725" s="15"/>
    </row>
    <row r="3726" spans="5:5" x14ac:dyDescent="0.25">
      <c r="E3726" s="15"/>
    </row>
    <row r="3727" spans="5:5" x14ac:dyDescent="0.25">
      <c r="E3727" s="15"/>
    </row>
    <row r="3728" spans="5:5" x14ac:dyDescent="0.25">
      <c r="E3728" s="15"/>
    </row>
    <row r="3729" spans="5:5" x14ac:dyDescent="0.25">
      <c r="E3729" s="15"/>
    </row>
    <row r="3730" spans="5:5" x14ac:dyDescent="0.25">
      <c r="E3730" s="15"/>
    </row>
    <row r="3731" spans="5:5" x14ac:dyDescent="0.25">
      <c r="E3731" s="15"/>
    </row>
    <row r="3732" spans="5:5" x14ac:dyDescent="0.25">
      <c r="E3732" s="15"/>
    </row>
    <row r="3733" spans="5:5" x14ac:dyDescent="0.25">
      <c r="E3733" s="15"/>
    </row>
    <row r="3734" spans="5:5" x14ac:dyDescent="0.25">
      <c r="E3734" s="15"/>
    </row>
    <row r="3735" spans="5:5" x14ac:dyDescent="0.25">
      <c r="E3735" s="15"/>
    </row>
    <row r="3736" spans="5:5" x14ac:dyDescent="0.25">
      <c r="E3736" s="15"/>
    </row>
    <row r="3737" spans="5:5" x14ac:dyDescent="0.25">
      <c r="E3737" s="15"/>
    </row>
    <row r="3738" spans="5:5" x14ac:dyDescent="0.25">
      <c r="E3738" s="15"/>
    </row>
    <row r="3739" spans="5:5" x14ac:dyDescent="0.25">
      <c r="E3739" s="15"/>
    </row>
    <row r="3740" spans="5:5" x14ac:dyDescent="0.25">
      <c r="E3740" s="15"/>
    </row>
    <row r="3741" spans="5:5" x14ac:dyDescent="0.25">
      <c r="E3741" s="15"/>
    </row>
    <row r="3742" spans="5:5" x14ac:dyDescent="0.25">
      <c r="E3742" s="15"/>
    </row>
    <row r="3743" spans="5:5" x14ac:dyDescent="0.25">
      <c r="E3743" s="15"/>
    </row>
    <row r="3744" spans="5:5" x14ac:dyDescent="0.25">
      <c r="E3744" s="15"/>
    </row>
    <row r="3745" spans="5:5" x14ac:dyDescent="0.25">
      <c r="E3745" s="15"/>
    </row>
    <row r="3746" spans="5:5" x14ac:dyDescent="0.25">
      <c r="E3746" s="15"/>
    </row>
    <row r="3747" spans="5:5" x14ac:dyDescent="0.25">
      <c r="E3747" s="15"/>
    </row>
    <row r="3748" spans="5:5" x14ac:dyDescent="0.25">
      <c r="E3748" s="15"/>
    </row>
    <row r="3749" spans="5:5" x14ac:dyDescent="0.25">
      <c r="E3749" s="15"/>
    </row>
    <row r="3750" spans="5:5" x14ac:dyDescent="0.25">
      <c r="E3750" s="15"/>
    </row>
    <row r="3751" spans="5:5" x14ac:dyDescent="0.25">
      <c r="E3751" s="15"/>
    </row>
    <row r="3752" spans="5:5" x14ac:dyDescent="0.25">
      <c r="E3752" s="15"/>
    </row>
    <row r="3753" spans="5:5" x14ac:dyDescent="0.25">
      <c r="E3753" s="15"/>
    </row>
    <row r="3754" spans="5:5" x14ac:dyDescent="0.25">
      <c r="E3754" s="15"/>
    </row>
    <row r="3755" spans="5:5" x14ac:dyDescent="0.25">
      <c r="E3755" s="15"/>
    </row>
    <row r="3756" spans="5:5" x14ac:dyDescent="0.25">
      <c r="E3756" s="15"/>
    </row>
    <row r="3757" spans="5:5" x14ac:dyDescent="0.25">
      <c r="E3757" s="15"/>
    </row>
    <row r="3758" spans="5:5" x14ac:dyDescent="0.25">
      <c r="E3758" s="15"/>
    </row>
    <row r="3759" spans="5:5" x14ac:dyDescent="0.25">
      <c r="E3759" s="15"/>
    </row>
    <row r="3760" spans="5:5" x14ac:dyDescent="0.25">
      <c r="E3760" s="15"/>
    </row>
    <row r="3761" spans="5:5" x14ac:dyDescent="0.25">
      <c r="E3761" s="15"/>
    </row>
    <row r="3762" spans="5:5" x14ac:dyDescent="0.25">
      <c r="E3762" s="15"/>
    </row>
    <row r="3763" spans="5:5" x14ac:dyDescent="0.25">
      <c r="E3763" s="15"/>
    </row>
    <row r="3764" spans="5:5" x14ac:dyDescent="0.25">
      <c r="E3764" s="15"/>
    </row>
    <row r="3765" spans="5:5" x14ac:dyDescent="0.25">
      <c r="E3765" s="15"/>
    </row>
    <row r="3766" spans="5:5" x14ac:dyDescent="0.25">
      <c r="E3766" s="15"/>
    </row>
    <row r="3767" spans="5:5" x14ac:dyDescent="0.25">
      <c r="E3767" s="15"/>
    </row>
    <row r="3768" spans="5:5" x14ac:dyDescent="0.25">
      <c r="E3768" s="15"/>
    </row>
    <row r="3769" spans="5:5" x14ac:dyDescent="0.25">
      <c r="E3769" s="15"/>
    </row>
    <row r="3770" spans="5:5" x14ac:dyDescent="0.25">
      <c r="E3770" s="15"/>
    </row>
    <row r="3771" spans="5:5" x14ac:dyDescent="0.25">
      <c r="E3771" s="15"/>
    </row>
    <row r="3772" spans="5:5" x14ac:dyDescent="0.25">
      <c r="E3772" s="15"/>
    </row>
    <row r="3773" spans="5:5" x14ac:dyDescent="0.25">
      <c r="E3773" s="15"/>
    </row>
    <row r="3774" spans="5:5" x14ac:dyDescent="0.25">
      <c r="E3774" s="15"/>
    </row>
    <row r="3775" spans="5:5" x14ac:dyDescent="0.25">
      <c r="E3775" s="15"/>
    </row>
    <row r="3776" spans="5:5" x14ac:dyDescent="0.25">
      <c r="E3776" s="15"/>
    </row>
    <row r="3777" spans="5:5" x14ac:dyDescent="0.25">
      <c r="E3777" s="15"/>
    </row>
    <row r="3778" spans="5:5" x14ac:dyDescent="0.25">
      <c r="E3778" s="15"/>
    </row>
    <row r="3779" spans="5:5" x14ac:dyDescent="0.25">
      <c r="E3779" s="15"/>
    </row>
    <row r="3780" spans="5:5" x14ac:dyDescent="0.25">
      <c r="E3780" s="15"/>
    </row>
    <row r="3781" spans="5:5" x14ac:dyDescent="0.25">
      <c r="E3781" s="15"/>
    </row>
    <row r="3782" spans="5:5" x14ac:dyDescent="0.25">
      <c r="E3782" s="15"/>
    </row>
    <row r="3783" spans="5:5" x14ac:dyDescent="0.25">
      <c r="E3783" s="15"/>
    </row>
    <row r="3784" spans="5:5" x14ac:dyDescent="0.25">
      <c r="E3784" s="15"/>
    </row>
    <row r="3785" spans="5:5" x14ac:dyDescent="0.25">
      <c r="E3785" s="15"/>
    </row>
    <row r="3786" spans="5:5" x14ac:dyDescent="0.25">
      <c r="E3786" s="15"/>
    </row>
    <row r="3787" spans="5:5" x14ac:dyDescent="0.25">
      <c r="E3787" s="15"/>
    </row>
    <row r="3788" spans="5:5" x14ac:dyDescent="0.25">
      <c r="E3788" s="15"/>
    </row>
    <row r="3789" spans="5:5" x14ac:dyDescent="0.25">
      <c r="E3789" s="15"/>
    </row>
    <row r="3790" spans="5:5" x14ac:dyDescent="0.25">
      <c r="E3790" s="15"/>
    </row>
    <row r="3791" spans="5:5" x14ac:dyDescent="0.25">
      <c r="E3791" s="15"/>
    </row>
    <row r="3792" spans="5:5" x14ac:dyDescent="0.25">
      <c r="E3792" s="15"/>
    </row>
    <row r="3793" spans="5:5" x14ac:dyDescent="0.25">
      <c r="E3793" s="15"/>
    </row>
    <row r="3794" spans="5:5" x14ac:dyDescent="0.25">
      <c r="E3794" s="15"/>
    </row>
    <row r="3795" spans="5:5" x14ac:dyDescent="0.25">
      <c r="E3795" s="15"/>
    </row>
    <row r="3796" spans="5:5" x14ac:dyDescent="0.25">
      <c r="E3796" s="15"/>
    </row>
    <row r="3797" spans="5:5" x14ac:dyDescent="0.25">
      <c r="E3797" s="15"/>
    </row>
    <row r="3798" spans="5:5" x14ac:dyDescent="0.25">
      <c r="E3798" s="15"/>
    </row>
    <row r="3799" spans="5:5" x14ac:dyDescent="0.25">
      <c r="E3799" s="15"/>
    </row>
    <row r="3800" spans="5:5" x14ac:dyDescent="0.25">
      <c r="E3800" s="15"/>
    </row>
    <row r="3801" spans="5:5" x14ac:dyDescent="0.25">
      <c r="E3801" s="15"/>
    </row>
    <row r="3802" spans="5:5" x14ac:dyDescent="0.25">
      <c r="E3802" s="15"/>
    </row>
    <row r="3803" spans="5:5" x14ac:dyDescent="0.25">
      <c r="E3803" s="15"/>
    </row>
    <row r="3804" spans="5:5" x14ac:dyDescent="0.25">
      <c r="E3804" s="15"/>
    </row>
    <row r="3805" spans="5:5" x14ac:dyDescent="0.25">
      <c r="E3805" s="15"/>
    </row>
    <row r="3806" spans="5:5" x14ac:dyDescent="0.25">
      <c r="E3806" s="15"/>
    </row>
    <row r="3807" spans="5:5" x14ac:dyDescent="0.25">
      <c r="E3807" s="15"/>
    </row>
    <row r="3808" spans="5:5" x14ac:dyDescent="0.25">
      <c r="E3808" s="15"/>
    </row>
    <row r="3809" spans="5:5" x14ac:dyDescent="0.25">
      <c r="E3809" s="15"/>
    </row>
    <row r="3810" spans="5:5" x14ac:dyDescent="0.25">
      <c r="E3810" s="15"/>
    </row>
    <row r="3811" spans="5:5" x14ac:dyDescent="0.25">
      <c r="E3811" s="15"/>
    </row>
    <row r="3812" spans="5:5" x14ac:dyDescent="0.25">
      <c r="E3812" s="15"/>
    </row>
    <row r="3813" spans="5:5" x14ac:dyDescent="0.25">
      <c r="E3813" s="15"/>
    </row>
    <row r="3814" spans="5:5" x14ac:dyDescent="0.25">
      <c r="E3814" s="15"/>
    </row>
    <row r="3815" spans="5:5" x14ac:dyDescent="0.25">
      <c r="E3815" s="15"/>
    </row>
    <row r="3816" spans="5:5" x14ac:dyDescent="0.25">
      <c r="E3816" s="15"/>
    </row>
    <row r="3817" spans="5:5" x14ac:dyDescent="0.25">
      <c r="E3817" s="15"/>
    </row>
    <row r="3818" spans="5:5" x14ac:dyDescent="0.25">
      <c r="E3818" s="15"/>
    </row>
    <row r="3819" spans="5:5" x14ac:dyDescent="0.25">
      <c r="E3819" s="15"/>
    </row>
    <row r="3820" spans="5:5" x14ac:dyDescent="0.25">
      <c r="E3820" s="15"/>
    </row>
    <row r="3821" spans="5:5" x14ac:dyDescent="0.25">
      <c r="E3821" s="15"/>
    </row>
    <row r="3822" spans="5:5" x14ac:dyDescent="0.25">
      <c r="E3822" s="15"/>
    </row>
    <row r="3823" spans="5:5" x14ac:dyDescent="0.25">
      <c r="E3823" s="15"/>
    </row>
    <row r="3824" spans="5:5" x14ac:dyDescent="0.25">
      <c r="E3824" s="15"/>
    </row>
    <row r="3825" spans="5:5" x14ac:dyDescent="0.25">
      <c r="E3825" s="15"/>
    </row>
    <row r="3826" spans="5:5" x14ac:dyDescent="0.25">
      <c r="E3826" s="15"/>
    </row>
    <row r="3827" spans="5:5" x14ac:dyDescent="0.25">
      <c r="E3827" s="15"/>
    </row>
    <row r="3828" spans="5:5" x14ac:dyDescent="0.25">
      <c r="E3828" s="15"/>
    </row>
    <row r="3829" spans="5:5" x14ac:dyDescent="0.25">
      <c r="E3829" s="15"/>
    </row>
    <row r="3830" spans="5:5" x14ac:dyDescent="0.25">
      <c r="E3830" s="15"/>
    </row>
    <row r="3831" spans="5:5" x14ac:dyDescent="0.25">
      <c r="E3831" s="15"/>
    </row>
    <row r="3832" spans="5:5" x14ac:dyDescent="0.25">
      <c r="E3832" s="15"/>
    </row>
    <row r="3833" spans="5:5" x14ac:dyDescent="0.25">
      <c r="E3833" s="15"/>
    </row>
    <row r="3834" spans="5:5" x14ac:dyDescent="0.25">
      <c r="E3834" s="15"/>
    </row>
    <row r="3835" spans="5:5" x14ac:dyDescent="0.25">
      <c r="E3835" s="15"/>
    </row>
    <row r="3836" spans="5:5" x14ac:dyDescent="0.25">
      <c r="E3836" s="15"/>
    </row>
    <row r="3837" spans="5:5" x14ac:dyDescent="0.25">
      <c r="E3837" s="15"/>
    </row>
    <row r="3838" spans="5:5" x14ac:dyDescent="0.25">
      <c r="E3838" s="15"/>
    </row>
    <row r="3839" spans="5:5" x14ac:dyDescent="0.25">
      <c r="E3839" s="15"/>
    </row>
    <row r="3840" spans="5:5" x14ac:dyDescent="0.25">
      <c r="E3840" s="15"/>
    </row>
    <row r="3841" spans="5:5" x14ac:dyDescent="0.25">
      <c r="E3841" s="15"/>
    </row>
    <row r="3842" spans="5:5" x14ac:dyDescent="0.25">
      <c r="E3842" s="15"/>
    </row>
    <row r="3843" spans="5:5" x14ac:dyDescent="0.25">
      <c r="E3843" s="15"/>
    </row>
    <row r="3844" spans="5:5" x14ac:dyDescent="0.25">
      <c r="E3844" s="15"/>
    </row>
    <row r="3845" spans="5:5" x14ac:dyDescent="0.25">
      <c r="E3845" s="15"/>
    </row>
    <row r="3846" spans="5:5" x14ac:dyDescent="0.25">
      <c r="E3846" s="15"/>
    </row>
    <row r="3847" spans="5:5" x14ac:dyDescent="0.25">
      <c r="E3847" s="15"/>
    </row>
    <row r="3848" spans="5:5" x14ac:dyDescent="0.25">
      <c r="E3848" s="15"/>
    </row>
    <row r="3849" spans="5:5" x14ac:dyDescent="0.25">
      <c r="E3849" s="15"/>
    </row>
    <row r="3850" spans="5:5" x14ac:dyDescent="0.25">
      <c r="E3850" s="15"/>
    </row>
    <row r="3851" spans="5:5" x14ac:dyDescent="0.25">
      <c r="E3851" s="15"/>
    </row>
    <row r="3852" spans="5:5" x14ac:dyDescent="0.25">
      <c r="E3852" s="15"/>
    </row>
    <row r="3853" spans="5:5" x14ac:dyDescent="0.25">
      <c r="E3853" s="15"/>
    </row>
    <row r="3854" spans="5:5" x14ac:dyDescent="0.25">
      <c r="E3854" s="15"/>
    </row>
    <row r="3855" spans="5:5" x14ac:dyDescent="0.25">
      <c r="E3855" s="15"/>
    </row>
    <row r="3856" spans="5:5" x14ac:dyDescent="0.25">
      <c r="E3856" s="15"/>
    </row>
    <row r="3857" spans="5:5" x14ac:dyDescent="0.25">
      <c r="E3857" s="15"/>
    </row>
    <row r="3858" spans="5:5" x14ac:dyDescent="0.25">
      <c r="E3858" s="15"/>
    </row>
    <row r="3859" spans="5:5" x14ac:dyDescent="0.25">
      <c r="E3859" s="15"/>
    </row>
    <row r="3860" spans="5:5" x14ac:dyDescent="0.25">
      <c r="E3860" s="15"/>
    </row>
    <row r="3861" spans="5:5" x14ac:dyDescent="0.25">
      <c r="E3861" s="15"/>
    </row>
    <row r="3862" spans="5:5" x14ac:dyDescent="0.25">
      <c r="E3862" s="15"/>
    </row>
    <row r="3863" spans="5:5" x14ac:dyDescent="0.25">
      <c r="E3863" s="15"/>
    </row>
    <row r="3864" spans="5:5" x14ac:dyDescent="0.25">
      <c r="E3864" s="15"/>
    </row>
    <row r="3865" spans="5:5" x14ac:dyDescent="0.25">
      <c r="E3865" s="15"/>
    </row>
    <row r="3866" spans="5:5" x14ac:dyDescent="0.25">
      <c r="E3866" s="15"/>
    </row>
    <row r="3867" spans="5:5" x14ac:dyDescent="0.25">
      <c r="E3867" s="15"/>
    </row>
    <row r="3868" spans="5:5" x14ac:dyDescent="0.25">
      <c r="E3868" s="15"/>
    </row>
    <row r="3869" spans="5:5" x14ac:dyDescent="0.25">
      <c r="E3869" s="15"/>
    </row>
    <row r="3870" spans="5:5" x14ac:dyDescent="0.25">
      <c r="E3870" s="15"/>
    </row>
    <row r="3871" spans="5:5" x14ac:dyDescent="0.25">
      <c r="E3871" s="15"/>
    </row>
    <row r="3872" spans="5:5" x14ac:dyDescent="0.25">
      <c r="E3872" s="15"/>
    </row>
    <row r="3873" spans="5:5" x14ac:dyDescent="0.25">
      <c r="E3873" s="15"/>
    </row>
    <row r="3874" spans="5:5" x14ac:dyDescent="0.25">
      <c r="E3874" s="15"/>
    </row>
    <row r="3875" spans="5:5" x14ac:dyDescent="0.25">
      <c r="E3875" s="15"/>
    </row>
    <row r="3876" spans="5:5" x14ac:dyDescent="0.25">
      <c r="E3876" s="15"/>
    </row>
    <row r="3877" spans="5:5" x14ac:dyDescent="0.25">
      <c r="E3877" s="15"/>
    </row>
    <row r="3878" spans="5:5" x14ac:dyDescent="0.25">
      <c r="E3878" s="15"/>
    </row>
    <row r="3879" spans="5:5" x14ac:dyDescent="0.25">
      <c r="E3879" s="15"/>
    </row>
    <row r="3880" spans="5:5" x14ac:dyDescent="0.25">
      <c r="E3880" s="15"/>
    </row>
    <row r="3881" spans="5:5" x14ac:dyDescent="0.25">
      <c r="E3881" s="15"/>
    </row>
    <row r="3882" spans="5:5" x14ac:dyDescent="0.25">
      <c r="E3882" s="15"/>
    </row>
    <row r="3883" spans="5:5" x14ac:dyDescent="0.25">
      <c r="E3883" s="15"/>
    </row>
    <row r="3884" spans="5:5" x14ac:dyDescent="0.25">
      <c r="E3884" s="15"/>
    </row>
    <row r="3885" spans="5:5" x14ac:dyDescent="0.25">
      <c r="E3885" s="15"/>
    </row>
    <row r="3886" spans="5:5" x14ac:dyDescent="0.25">
      <c r="E3886" s="15"/>
    </row>
    <row r="3887" spans="5:5" x14ac:dyDescent="0.25">
      <c r="E3887" s="15"/>
    </row>
    <row r="3888" spans="5:5" x14ac:dyDescent="0.25">
      <c r="E3888" s="15"/>
    </row>
    <row r="3889" spans="5:5" x14ac:dyDescent="0.25">
      <c r="E3889" s="15"/>
    </row>
    <row r="3890" spans="5:5" x14ac:dyDescent="0.25">
      <c r="E3890" s="15"/>
    </row>
    <row r="3891" spans="5:5" x14ac:dyDescent="0.25">
      <c r="E3891" s="15"/>
    </row>
    <row r="3892" spans="5:5" x14ac:dyDescent="0.25">
      <c r="E3892" s="15"/>
    </row>
    <row r="3893" spans="5:5" x14ac:dyDescent="0.25">
      <c r="E3893" s="15"/>
    </row>
    <row r="3894" spans="5:5" x14ac:dyDescent="0.25">
      <c r="E3894" s="15"/>
    </row>
    <row r="3895" spans="5:5" x14ac:dyDescent="0.25">
      <c r="E3895" s="15"/>
    </row>
    <row r="3896" spans="5:5" x14ac:dyDescent="0.25">
      <c r="E3896" s="15"/>
    </row>
    <row r="3897" spans="5:5" x14ac:dyDescent="0.25">
      <c r="E3897" s="15"/>
    </row>
    <row r="3898" spans="5:5" x14ac:dyDescent="0.25">
      <c r="E3898" s="15"/>
    </row>
    <row r="3899" spans="5:5" x14ac:dyDescent="0.25">
      <c r="E3899" s="15"/>
    </row>
    <row r="3900" spans="5:5" x14ac:dyDescent="0.25">
      <c r="E3900" s="15"/>
    </row>
    <row r="3901" spans="5:5" x14ac:dyDescent="0.25">
      <c r="E3901" s="15"/>
    </row>
    <row r="3902" spans="5:5" x14ac:dyDescent="0.25">
      <c r="E3902" s="15"/>
    </row>
    <row r="3903" spans="5:5" x14ac:dyDescent="0.25">
      <c r="E3903" s="15"/>
    </row>
    <row r="3904" spans="5:5" x14ac:dyDescent="0.25">
      <c r="E3904" s="15"/>
    </row>
    <row r="3905" spans="5:5" x14ac:dyDescent="0.25">
      <c r="E3905" s="15"/>
    </row>
    <row r="3906" spans="5:5" x14ac:dyDescent="0.25">
      <c r="E3906" s="15"/>
    </row>
    <row r="3907" spans="5:5" x14ac:dyDescent="0.25">
      <c r="E3907" s="15"/>
    </row>
    <row r="3908" spans="5:5" x14ac:dyDescent="0.25">
      <c r="E3908" s="15"/>
    </row>
    <row r="3909" spans="5:5" x14ac:dyDescent="0.25">
      <c r="E3909" s="15"/>
    </row>
    <row r="3910" spans="5:5" x14ac:dyDescent="0.25">
      <c r="E3910" s="15"/>
    </row>
    <row r="3911" spans="5:5" x14ac:dyDescent="0.25">
      <c r="E3911" s="15"/>
    </row>
    <row r="3912" spans="5:5" x14ac:dyDescent="0.25">
      <c r="E3912" s="15"/>
    </row>
    <row r="3913" spans="5:5" x14ac:dyDescent="0.25">
      <c r="E3913" s="15"/>
    </row>
    <row r="3914" spans="5:5" x14ac:dyDescent="0.25">
      <c r="E3914" s="15"/>
    </row>
    <row r="3915" spans="5:5" x14ac:dyDescent="0.25">
      <c r="E3915" s="15"/>
    </row>
    <row r="3916" spans="5:5" x14ac:dyDescent="0.25">
      <c r="E3916" s="15"/>
    </row>
    <row r="3917" spans="5:5" x14ac:dyDescent="0.25">
      <c r="E3917" s="15"/>
    </row>
    <row r="3918" spans="5:5" x14ac:dyDescent="0.25">
      <c r="E3918" s="15"/>
    </row>
    <row r="3919" spans="5:5" x14ac:dyDescent="0.25">
      <c r="E3919" s="15"/>
    </row>
    <row r="3920" spans="5:5" x14ac:dyDescent="0.25">
      <c r="E3920" s="15"/>
    </row>
    <row r="3921" spans="5:5" x14ac:dyDescent="0.25">
      <c r="E3921" s="15"/>
    </row>
    <row r="3922" spans="5:5" x14ac:dyDescent="0.25">
      <c r="E3922" s="15"/>
    </row>
    <row r="3923" spans="5:5" x14ac:dyDescent="0.25">
      <c r="E3923" s="15"/>
    </row>
    <row r="3924" spans="5:5" x14ac:dyDescent="0.25">
      <c r="E3924" s="15"/>
    </row>
    <row r="3925" spans="5:5" x14ac:dyDescent="0.25">
      <c r="E3925" s="15"/>
    </row>
    <row r="3926" spans="5:5" x14ac:dyDescent="0.25">
      <c r="E3926" s="15"/>
    </row>
    <row r="3927" spans="5:5" x14ac:dyDescent="0.25">
      <c r="E3927" s="15"/>
    </row>
    <row r="3928" spans="5:5" x14ac:dyDescent="0.25">
      <c r="E3928" s="15"/>
    </row>
    <row r="3929" spans="5:5" x14ac:dyDescent="0.25">
      <c r="E3929" s="15"/>
    </row>
    <row r="3930" spans="5:5" x14ac:dyDescent="0.25">
      <c r="E3930" s="15"/>
    </row>
    <row r="3931" spans="5:5" x14ac:dyDescent="0.25">
      <c r="E3931" s="15"/>
    </row>
    <row r="3932" spans="5:5" x14ac:dyDescent="0.25">
      <c r="E3932" s="15"/>
    </row>
    <row r="3933" spans="5:5" x14ac:dyDescent="0.25">
      <c r="E3933" s="15"/>
    </row>
    <row r="3934" spans="5:5" x14ac:dyDescent="0.25">
      <c r="E3934" s="15"/>
    </row>
    <row r="3935" spans="5:5" x14ac:dyDescent="0.25">
      <c r="E3935" s="15"/>
    </row>
    <row r="3936" spans="5:5" x14ac:dyDescent="0.25">
      <c r="E3936" s="15"/>
    </row>
    <row r="3937" spans="5:5" x14ac:dyDescent="0.25">
      <c r="E3937" s="15"/>
    </row>
    <row r="3938" spans="5:5" x14ac:dyDescent="0.25">
      <c r="E3938" s="15"/>
    </row>
    <row r="3939" spans="5:5" x14ac:dyDescent="0.25">
      <c r="E3939" s="15"/>
    </row>
    <row r="3940" spans="5:5" x14ac:dyDescent="0.25">
      <c r="E3940" s="15"/>
    </row>
    <row r="3941" spans="5:5" x14ac:dyDescent="0.25">
      <c r="E3941" s="15"/>
    </row>
    <row r="3942" spans="5:5" x14ac:dyDescent="0.25">
      <c r="E3942" s="15"/>
    </row>
    <row r="3943" spans="5:5" x14ac:dyDescent="0.25">
      <c r="E3943" s="15"/>
    </row>
    <row r="3944" spans="5:5" x14ac:dyDescent="0.25">
      <c r="E3944" s="15"/>
    </row>
    <row r="3945" spans="5:5" x14ac:dyDescent="0.25">
      <c r="E3945" s="15"/>
    </row>
    <row r="3946" spans="5:5" x14ac:dyDescent="0.25">
      <c r="E3946" s="15"/>
    </row>
    <row r="3947" spans="5:5" x14ac:dyDescent="0.25">
      <c r="E3947" s="15"/>
    </row>
    <row r="3948" spans="5:5" x14ac:dyDescent="0.25">
      <c r="E3948" s="15"/>
    </row>
    <row r="3949" spans="5:5" x14ac:dyDescent="0.25">
      <c r="E3949" s="15"/>
    </row>
    <row r="3950" spans="5:5" x14ac:dyDescent="0.25">
      <c r="E3950" s="15"/>
    </row>
    <row r="3951" spans="5:5" x14ac:dyDescent="0.25">
      <c r="E3951" s="15"/>
    </row>
    <row r="3952" spans="5:5" x14ac:dyDescent="0.25">
      <c r="E3952" s="15"/>
    </row>
    <row r="3953" spans="5:5" x14ac:dyDescent="0.25">
      <c r="E3953" s="15"/>
    </row>
    <row r="3954" spans="5:5" x14ac:dyDescent="0.25">
      <c r="E3954" s="15"/>
    </row>
    <row r="3955" spans="5:5" x14ac:dyDescent="0.25">
      <c r="E3955" s="15"/>
    </row>
    <row r="3956" spans="5:5" x14ac:dyDescent="0.25">
      <c r="E3956" s="15"/>
    </row>
    <row r="3957" spans="5:5" x14ac:dyDescent="0.25">
      <c r="E3957" s="15"/>
    </row>
    <row r="3958" spans="5:5" x14ac:dyDescent="0.25">
      <c r="E3958" s="15"/>
    </row>
    <row r="3959" spans="5:5" x14ac:dyDescent="0.25">
      <c r="E3959" s="15"/>
    </row>
    <row r="3960" spans="5:5" x14ac:dyDescent="0.25">
      <c r="E3960" s="15"/>
    </row>
    <row r="3961" spans="5:5" x14ac:dyDescent="0.25">
      <c r="E3961" s="15"/>
    </row>
    <row r="3962" spans="5:5" x14ac:dyDescent="0.25">
      <c r="E3962" s="15"/>
    </row>
    <row r="3963" spans="5:5" x14ac:dyDescent="0.25">
      <c r="E3963" s="15"/>
    </row>
    <row r="3964" spans="5:5" x14ac:dyDescent="0.25">
      <c r="E3964" s="15"/>
    </row>
    <row r="3965" spans="5:5" x14ac:dyDescent="0.25">
      <c r="E3965" s="15"/>
    </row>
    <row r="3966" spans="5:5" x14ac:dyDescent="0.25">
      <c r="E3966" s="15"/>
    </row>
    <row r="3967" spans="5:5" x14ac:dyDescent="0.25">
      <c r="E3967" s="15"/>
    </row>
    <row r="3968" spans="5:5" x14ac:dyDescent="0.25">
      <c r="E3968" s="15"/>
    </row>
    <row r="3969" spans="5:5" x14ac:dyDescent="0.25">
      <c r="E3969" s="15"/>
    </row>
    <row r="3970" spans="5:5" x14ac:dyDescent="0.25">
      <c r="E3970" s="15"/>
    </row>
    <row r="3971" spans="5:5" x14ac:dyDescent="0.25">
      <c r="E3971" s="15"/>
    </row>
    <row r="3972" spans="5:5" x14ac:dyDescent="0.25">
      <c r="E3972" s="15"/>
    </row>
    <row r="3973" spans="5:5" x14ac:dyDescent="0.25">
      <c r="E3973" s="15"/>
    </row>
    <row r="3974" spans="5:5" x14ac:dyDescent="0.25">
      <c r="E3974" s="15"/>
    </row>
    <row r="3975" spans="5:5" x14ac:dyDescent="0.25">
      <c r="E3975" s="15"/>
    </row>
    <row r="3976" spans="5:5" x14ac:dyDescent="0.25">
      <c r="E3976" s="15"/>
    </row>
    <row r="3977" spans="5:5" x14ac:dyDescent="0.25">
      <c r="E3977" s="15"/>
    </row>
    <row r="3978" spans="5:5" x14ac:dyDescent="0.25">
      <c r="E3978" s="15"/>
    </row>
    <row r="3979" spans="5:5" x14ac:dyDescent="0.25">
      <c r="E3979" s="15"/>
    </row>
    <row r="3980" spans="5:5" x14ac:dyDescent="0.25">
      <c r="E3980" s="15"/>
    </row>
    <row r="3981" spans="5:5" x14ac:dyDescent="0.25">
      <c r="E3981" s="15"/>
    </row>
    <row r="3982" spans="5:5" x14ac:dyDescent="0.25">
      <c r="E3982" s="15"/>
    </row>
    <row r="3983" spans="5:5" x14ac:dyDescent="0.25">
      <c r="E3983" s="15"/>
    </row>
    <row r="3984" spans="5:5" x14ac:dyDescent="0.25">
      <c r="E3984" s="15"/>
    </row>
    <row r="3985" spans="5:5" x14ac:dyDescent="0.25">
      <c r="E3985" s="15"/>
    </row>
    <row r="3986" spans="5:5" x14ac:dyDescent="0.25">
      <c r="E3986" s="15"/>
    </row>
    <row r="3987" spans="5:5" x14ac:dyDescent="0.25">
      <c r="E3987" s="15"/>
    </row>
    <row r="3988" spans="5:5" x14ac:dyDescent="0.25">
      <c r="E3988" s="15"/>
    </row>
    <row r="3989" spans="5:5" x14ac:dyDescent="0.25">
      <c r="E3989" s="15"/>
    </row>
    <row r="3990" spans="5:5" x14ac:dyDescent="0.25">
      <c r="E3990" s="15"/>
    </row>
    <row r="3991" spans="5:5" x14ac:dyDescent="0.25">
      <c r="E3991" s="15"/>
    </row>
    <row r="3992" spans="5:5" x14ac:dyDescent="0.25">
      <c r="E3992" s="15"/>
    </row>
    <row r="3993" spans="5:5" x14ac:dyDescent="0.25">
      <c r="E3993" s="15"/>
    </row>
    <row r="3994" spans="5:5" x14ac:dyDescent="0.25">
      <c r="E3994" s="15"/>
    </row>
    <row r="3995" spans="5:5" x14ac:dyDescent="0.25">
      <c r="E3995" s="15"/>
    </row>
    <row r="3996" spans="5:5" x14ac:dyDescent="0.25">
      <c r="E3996" s="15"/>
    </row>
    <row r="3997" spans="5:5" x14ac:dyDescent="0.25">
      <c r="E3997" s="15"/>
    </row>
    <row r="3998" spans="5:5" x14ac:dyDescent="0.25">
      <c r="E3998" s="15"/>
    </row>
    <row r="3999" spans="5:5" x14ac:dyDescent="0.25">
      <c r="E3999" s="15"/>
    </row>
    <row r="4000" spans="5:5" x14ac:dyDescent="0.25">
      <c r="E4000" s="15"/>
    </row>
    <row r="4001" spans="5:5" x14ac:dyDescent="0.25">
      <c r="E4001" s="15"/>
    </row>
    <row r="4002" spans="5:5" x14ac:dyDescent="0.25">
      <c r="E4002" s="15"/>
    </row>
    <row r="4003" spans="5:5" x14ac:dyDescent="0.25">
      <c r="E4003" s="15"/>
    </row>
    <row r="4004" spans="5:5" x14ac:dyDescent="0.25">
      <c r="E4004" s="15"/>
    </row>
    <row r="4005" spans="5:5" x14ac:dyDescent="0.25">
      <c r="E4005" s="15"/>
    </row>
    <row r="4006" spans="5:5" x14ac:dyDescent="0.25">
      <c r="E4006" s="15"/>
    </row>
    <row r="4007" spans="5:5" x14ac:dyDescent="0.25">
      <c r="E4007" s="15"/>
    </row>
    <row r="4008" spans="5:5" x14ac:dyDescent="0.25">
      <c r="E4008" s="15"/>
    </row>
    <row r="4009" spans="5:5" x14ac:dyDescent="0.25">
      <c r="E4009" s="15"/>
    </row>
    <row r="4010" spans="5:5" x14ac:dyDescent="0.25">
      <c r="E4010" s="15"/>
    </row>
    <row r="4011" spans="5:5" x14ac:dyDescent="0.25">
      <c r="E4011" s="15"/>
    </row>
    <row r="4012" spans="5:5" x14ac:dyDescent="0.25">
      <c r="E4012" s="15"/>
    </row>
    <row r="4013" spans="5:5" x14ac:dyDescent="0.25">
      <c r="E4013" s="15"/>
    </row>
    <row r="4014" spans="5:5" x14ac:dyDescent="0.25">
      <c r="E4014" s="15"/>
    </row>
    <row r="4015" spans="5:5" x14ac:dyDescent="0.25">
      <c r="E4015" s="15"/>
    </row>
    <row r="4016" spans="5:5" x14ac:dyDescent="0.25">
      <c r="E4016" s="15"/>
    </row>
    <row r="4017" spans="5:5" x14ac:dyDescent="0.25">
      <c r="E4017" s="15"/>
    </row>
    <row r="4018" spans="5:5" x14ac:dyDescent="0.25">
      <c r="E4018" s="15"/>
    </row>
    <row r="4019" spans="5:5" x14ac:dyDescent="0.25">
      <c r="E4019" s="15"/>
    </row>
    <row r="4020" spans="5:5" x14ac:dyDescent="0.25">
      <c r="E4020" s="15"/>
    </row>
    <row r="4021" spans="5:5" x14ac:dyDescent="0.25">
      <c r="E4021" s="15"/>
    </row>
    <row r="4022" spans="5:5" x14ac:dyDescent="0.25">
      <c r="E4022" s="15"/>
    </row>
    <row r="4023" spans="5:5" x14ac:dyDescent="0.25">
      <c r="E4023" s="15"/>
    </row>
    <row r="4024" spans="5:5" x14ac:dyDescent="0.25">
      <c r="E4024" s="15"/>
    </row>
    <row r="4025" spans="5:5" x14ac:dyDescent="0.25">
      <c r="E4025" s="15"/>
    </row>
    <row r="4026" spans="5:5" x14ac:dyDescent="0.25">
      <c r="E4026" s="15"/>
    </row>
    <row r="4027" spans="5:5" x14ac:dyDescent="0.25">
      <c r="E4027" s="15"/>
    </row>
    <row r="4028" spans="5:5" x14ac:dyDescent="0.25">
      <c r="E4028" s="15"/>
    </row>
    <row r="4029" spans="5:5" x14ac:dyDescent="0.25">
      <c r="E4029" s="15"/>
    </row>
    <row r="4030" spans="5:5" x14ac:dyDescent="0.25">
      <c r="E4030" s="15"/>
    </row>
    <row r="4031" spans="5:5" x14ac:dyDescent="0.25">
      <c r="E4031" s="15"/>
    </row>
    <row r="4032" spans="5:5" x14ac:dyDescent="0.25">
      <c r="E4032" s="15"/>
    </row>
    <row r="4033" spans="5:5" x14ac:dyDescent="0.25">
      <c r="E4033" s="15"/>
    </row>
    <row r="4034" spans="5:5" x14ac:dyDescent="0.25">
      <c r="E4034" s="15"/>
    </row>
    <row r="4035" spans="5:5" x14ac:dyDescent="0.25">
      <c r="E4035" s="15"/>
    </row>
    <row r="4036" spans="5:5" x14ac:dyDescent="0.25">
      <c r="E4036" s="15"/>
    </row>
    <row r="4037" spans="5:5" x14ac:dyDescent="0.25">
      <c r="E4037" s="15"/>
    </row>
    <row r="4038" spans="5:5" x14ac:dyDescent="0.25">
      <c r="E4038" s="15"/>
    </row>
    <row r="4039" spans="5:5" x14ac:dyDescent="0.25">
      <c r="E4039" s="15"/>
    </row>
    <row r="4040" spans="5:5" x14ac:dyDescent="0.25">
      <c r="E4040" s="15"/>
    </row>
    <row r="4041" spans="5:5" x14ac:dyDescent="0.25">
      <c r="E4041" s="15"/>
    </row>
    <row r="4042" spans="5:5" x14ac:dyDescent="0.25">
      <c r="E4042" s="15"/>
    </row>
    <row r="4043" spans="5:5" x14ac:dyDescent="0.25">
      <c r="E4043" s="15"/>
    </row>
    <row r="4044" spans="5:5" x14ac:dyDescent="0.25">
      <c r="E4044" s="15"/>
    </row>
    <row r="4045" spans="5:5" x14ac:dyDescent="0.25">
      <c r="E4045" s="15"/>
    </row>
    <row r="4046" spans="5:5" x14ac:dyDescent="0.25">
      <c r="E4046" s="15"/>
    </row>
    <row r="4047" spans="5:5" x14ac:dyDescent="0.25">
      <c r="E4047" s="15"/>
    </row>
    <row r="4048" spans="5:5" x14ac:dyDescent="0.25">
      <c r="E4048" s="15"/>
    </row>
    <row r="4049" spans="5:5" x14ac:dyDescent="0.25">
      <c r="E4049" s="15"/>
    </row>
    <row r="4050" spans="5:5" x14ac:dyDescent="0.25">
      <c r="E4050" s="15"/>
    </row>
    <row r="4051" spans="5:5" x14ac:dyDescent="0.25">
      <c r="E4051" s="15"/>
    </row>
    <row r="4052" spans="5:5" x14ac:dyDescent="0.25">
      <c r="E4052" s="15"/>
    </row>
    <row r="4053" spans="5:5" x14ac:dyDescent="0.25">
      <c r="E4053" s="15"/>
    </row>
    <row r="4054" spans="5:5" x14ac:dyDescent="0.25">
      <c r="E4054" s="15"/>
    </row>
    <row r="4055" spans="5:5" x14ac:dyDescent="0.25">
      <c r="E4055" s="15"/>
    </row>
    <row r="4056" spans="5:5" x14ac:dyDescent="0.25">
      <c r="E4056" s="15"/>
    </row>
    <row r="4057" spans="5:5" x14ac:dyDescent="0.25">
      <c r="E4057" s="15"/>
    </row>
    <row r="4058" spans="5:5" x14ac:dyDescent="0.25">
      <c r="E4058" s="15"/>
    </row>
    <row r="4059" spans="5:5" x14ac:dyDescent="0.25">
      <c r="E4059" s="15"/>
    </row>
    <row r="4060" spans="5:5" x14ac:dyDescent="0.25">
      <c r="E4060" s="15"/>
    </row>
    <row r="4061" spans="5:5" x14ac:dyDescent="0.25">
      <c r="E4061" s="15"/>
    </row>
    <row r="4062" spans="5:5" x14ac:dyDescent="0.25">
      <c r="E4062" s="15"/>
    </row>
    <row r="4063" spans="5:5" x14ac:dyDescent="0.25">
      <c r="E4063" s="15"/>
    </row>
    <row r="4064" spans="5:5" x14ac:dyDescent="0.25">
      <c r="E4064" s="15"/>
    </row>
    <row r="4065" spans="5:5" x14ac:dyDescent="0.25">
      <c r="E4065" s="15"/>
    </row>
    <row r="4066" spans="5:5" x14ac:dyDescent="0.25">
      <c r="E4066" s="15"/>
    </row>
    <row r="4067" spans="5:5" x14ac:dyDescent="0.25">
      <c r="E4067" s="15"/>
    </row>
    <row r="4068" spans="5:5" x14ac:dyDescent="0.25">
      <c r="E4068" s="15"/>
    </row>
    <row r="4069" spans="5:5" x14ac:dyDescent="0.25">
      <c r="E4069" s="15"/>
    </row>
    <row r="4070" spans="5:5" x14ac:dyDescent="0.25">
      <c r="E4070" s="15"/>
    </row>
    <row r="4071" spans="5:5" x14ac:dyDescent="0.25">
      <c r="E4071" s="15"/>
    </row>
    <row r="4072" spans="5:5" x14ac:dyDescent="0.25">
      <c r="E4072" s="15"/>
    </row>
    <row r="4073" spans="5:5" x14ac:dyDescent="0.25">
      <c r="E4073" s="15"/>
    </row>
    <row r="4074" spans="5:5" x14ac:dyDescent="0.25">
      <c r="E4074" s="15"/>
    </row>
    <row r="4075" spans="5:5" x14ac:dyDescent="0.25">
      <c r="E4075" s="15"/>
    </row>
    <row r="4076" spans="5:5" x14ac:dyDescent="0.25">
      <c r="E4076" s="15"/>
    </row>
    <row r="4077" spans="5:5" x14ac:dyDescent="0.25">
      <c r="E4077" s="15"/>
    </row>
    <row r="4078" spans="5:5" x14ac:dyDescent="0.25">
      <c r="E4078" s="15"/>
    </row>
    <row r="4079" spans="5:5" x14ac:dyDescent="0.25">
      <c r="E4079" s="15"/>
    </row>
    <row r="4080" spans="5:5" x14ac:dyDescent="0.25">
      <c r="E4080" s="15"/>
    </row>
    <row r="4081" spans="5:5" x14ac:dyDescent="0.25">
      <c r="E4081" s="15"/>
    </row>
    <row r="4082" spans="5:5" x14ac:dyDescent="0.25">
      <c r="E4082" s="15"/>
    </row>
    <row r="4083" spans="5:5" x14ac:dyDescent="0.25">
      <c r="E4083" s="15"/>
    </row>
    <row r="4084" spans="5:5" x14ac:dyDescent="0.25">
      <c r="E4084" s="15"/>
    </row>
    <row r="4085" spans="5:5" x14ac:dyDescent="0.25">
      <c r="E4085" s="15"/>
    </row>
    <row r="4086" spans="5:5" x14ac:dyDescent="0.25">
      <c r="E4086" s="15"/>
    </row>
    <row r="4087" spans="5:5" x14ac:dyDescent="0.25">
      <c r="E4087" s="15"/>
    </row>
    <row r="4088" spans="5:5" x14ac:dyDescent="0.25">
      <c r="E4088" s="15"/>
    </row>
    <row r="4089" spans="5:5" x14ac:dyDescent="0.25">
      <c r="E4089" s="15"/>
    </row>
    <row r="4090" spans="5:5" x14ac:dyDescent="0.25">
      <c r="E4090" s="15"/>
    </row>
    <row r="4091" spans="5:5" x14ac:dyDescent="0.25">
      <c r="E4091" s="15"/>
    </row>
    <row r="4092" spans="5:5" x14ac:dyDescent="0.25">
      <c r="E4092" s="15"/>
    </row>
    <row r="4093" spans="5:5" x14ac:dyDescent="0.25">
      <c r="E4093" s="15"/>
    </row>
    <row r="4094" spans="5:5" x14ac:dyDescent="0.25">
      <c r="E4094" s="15"/>
    </row>
    <row r="4095" spans="5:5" x14ac:dyDescent="0.25">
      <c r="E4095" s="15"/>
    </row>
    <row r="4096" spans="5:5" x14ac:dyDescent="0.25">
      <c r="E4096" s="15"/>
    </row>
    <row r="4097" spans="5:5" x14ac:dyDescent="0.25">
      <c r="E4097" s="15"/>
    </row>
    <row r="4098" spans="5:5" x14ac:dyDescent="0.25">
      <c r="E4098" s="15"/>
    </row>
    <row r="4099" spans="5:5" x14ac:dyDescent="0.25">
      <c r="E4099" s="15"/>
    </row>
    <row r="4100" spans="5:5" x14ac:dyDescent="0.25">
      <c r="E4100" s="15"/>
    </row>
    <row r="4101" spans="5:5" x14ac:dyDescent="0.25">
      <c r="E4101" s="15"/>
    </row>
    <row r="4102" spans="5:5" x14ac:dyDescent="0.25">
      <c r="E4102" s="15"/>
    </row>
    <row r="4103" spans="5:5" x14ac:dyDescent="0.25">
      <c r="E4103" s="15"/>
    </row>
    <row r="4104" spans="5:5" x14ac:dyDescent="0.25">
      <c r="E4104" s="15"/>
    </row>
    <row r="4105" spans="5:5" x14ac:dyDescent="0.25">
      <c r="E4105" s="15"/>
    </row>
    <row r="4106" spans="5:5" x14ac:dyDescent="0.25">
      <c r="E4106" s="15"/>
    </row>
    <row r="4107" spans="5:5" x14ac:dyDescent="0.25">
      <c r="E4107" s="15"/>
    </row>
    <row r="4108" spans="5:5" x14ac:dyDescent="0.25">
      <c r="E4108" s="15"/>
    </row>
    <row r="4109" spans="5:5" x14ac:dyDescent="0.25">
      <c r="E4109" s="15"/>
    </row>
    <row r="4110" spans="5:5" x14ac:dyDescent="0.25">
      <c r="E4110" s="15"/>
    </row>
    <row r="4111" spans="5:5" x14ac:dyDescent="0.25">
      <c r="E4111" s="15"/>
    </row>
    <row r="4112" spans="5:5" x14ac:dyDescent="0.25">
      <c r="E4112" s="15"/>
    </row>
    <row r="4113" spans="5:5" x14ac:dyDescent="0.25">
      <c r="E4113" s="15"/>
    </row>
    <row r="4114" spans="5:5" x14ac:dyDescent="0.25">
      <c r="E4114" s="15"/>
    </row>
    <row r="4115" spans="5:5" x14ac:dyDescent="0.25">
      <c r="E4115" s="15"/>
    </row>
    <row r="4116" spans="5:5" x14ac:dyDescent="0.25">
      <c r="E4116" s="15"/>
    </row>
    <row r="4117" spans="5:5" x14ac:dyDescent="0.25">
      <c r="E4117" s="15"/>
    </row>
    <row r="4118" spans="5:5" x14ac:dyDescent="0.25">
      <c r="E4118" s="15"/>
    </row>
    <row r="4119" spans="5:5" x14ac:dyDescent="0.25">
      <c r="E4119" s="15"/>
    </row>
    <row r="4120" spans="5:5" x14ac:dyDescent="0.25">
      <c r="E4120" s="15"/>
    </row>
    <row r="4121" spans="5:5" x14ac:dyDescent="0.25">
      <c r="E4121" s="15"/>
    </row>
    <row r="4122" spans="5:5" x14ac:dyDescent="0.25">
      <c r="E4122" s="15"/>
    </row>
    <row r="4123" spans="5:5" x14ac:dyDescent="0.25">
      <c r="E4123" s="15"/>
    </row>
    <row r="4124" spans="5:5" x14ac:dyDescent="0.25">
      <c r="E4124" s="15"/>
    </row>
    <row r="4125" spans="5:5" x14ac:dyDescent="0.25">
      <c r="E4125" s="15"/>
    </row>
    <row r="4126" spans="5:5" x14ac:dyDescent="0.25">
      <c r="E4126" s="15"/>
    </row>
    <row r="4127" spans="5:5" x14ac:dyDescent="0.25">
      <c r="E4127" s="15"/>
    </row>
    <row r="4128" spans="5:5" x14ac:dyDescent="0.25">
      <c r="E4128" s="15"/>
    </row>
    <row r="4129" spans="5:5" x14ac:dyDescent="0.25">
      <c r="E4129" s="15"/>
    </row>
    <row r="4130" spans="5:5" x14ac:dyDescent="0.25">
      <c r="E4130" s="15"/>
    </row>
    <row r="4131" spans="5:5" x14ac:dyDescent="0.25">
      <c r="E4131" s="15"/>
    </row>
    <row r="4132" spans="5:5" x14ac:dyDescent="0.25">
      <c r="E4132" s="15"/>
    </row>
    <row r="4133" spans="5:5" x14ac:dyDescent="0.25">
      <c r="E4133" s="15"/>
    </row>
    <row r="4134" spans="5:5" x14ac:dyDescent="0.25">
      <c r="E4134" s="15"/>
    </row>
    <row r="4135" spans="5:5" x14ac:dyDescent="0.25">
      <c r="E4135" s="15"/>
    </row>
    <row r="4136" spans="5:5" x14ac:dyDescent="0.25">
      <c r="E4136" s="15"/>
    </row>
    <row r="4137" spans="5:5" x14ac:dyDescent="0.25">
      <c r="E4137" s="15"/>
    </row>
    <row r="4138" spans="5:5" x14ac:dyDescent="0.25">
      <c r="E4138" s="15"/>
    </row>
    <row r="4139" spans="5:5" x14ac:dyDescent="0.25">
      <c r="E4139" s="15"/>
    </row>
    <row r="4140" spans="5:5" x14ac:dyDescent="0.25">
      <c r="E4140" s="15"/>
    </row>
    <row r="4141" spans="5:5" x14ac:dyDescent="0.25">
      <c r="E4141" s="15"/>
    </row>
    <row r="4142" spans="5:5" x14ac:dyDescent="0.25">
      <c r="E4142" s="15"/>
    </row>
    <row r="4143" spans="5:5" x14ac:dyDescent="0.25">
      <c r="E4143" s="15"/>
    </row>
    <row r="4144" spans="5:5" x14ac:dyDescent="0.25">
      <c r="E4144" s="15"/>
    </row>
    <row r="4145" spans="5:5" x14ac:dyDescent="0.25">
      <c r="E4145" s="15"/>
    </row>
    <row r="4146" spans="5:5" x14ac:dyDescent="0.25">
      <c r="E4146" s="15"/>
    </row>
    <row r="4147" spans="5:5" x14ac:dyDescent="0.25">
      <c r="E4147" s="15"/>
    </row>
    <row r="4148" spans="5:5" x14ac:dyDescent="0.25">
      <c r="E4148" s="15"/>
    </row>
    <row r="4149" spans="5:5" x14ac:dyDescent="0.25">
      <c r="E4149" s="15"/>
    </row>
    <row r="4150" spans="5:5" x14ac:dyDescent="0.25">
      <c r="E4150" s="15"/>
    </row>
    <row r="4151" spans="5:5" x14ac:dyDescent="0.25">
      <c r="E4151" s="15"/>
    </row>
    <row r="4152" spans="5:5" x14ac:dyDescent="0.25">
      <c r="E4152" s="15"/>
    </row>
    <row r="4153" spans="5:5" x14ac:dyDescent="0.25">
      <c r="E4153" s="15"/>
    </row>
    <row r="4154" spans="5:5" x14ac:dyDescent="0.25">
      <c r="E4154" s="15"/>
    </row>
    <row r="4155" spans="5:5" x14ac:dyDescent="0.25">
      <c r="E4155" s="15"/>
    </row>
    <row r="4156" spans="5:5" x14ac:dyDescent="0.25">
      <c r="E4156" s="15"/>
    </row>
    <row r="4157" spans="5:5" x14ac:dyDescent="0.25">
      <c r="E4157" s="15"/>
    </row>
    <row r="4158" spans="5:5" x14ac:dyDescent="0.25">
      <c r="E4158" s="15"/>
    </row>
    <row r="4159" spans="5:5" x14ac:dyDescent="0.25">
      <c r="E4159" s="15"/>
    </row>
    <row r="4160" spans="5:5" x14ac:dyDescent="0.25">
      <c r="E4160" s="15"/>
    </row>
    <row r="4161" spans="5:5" x14ac:dyDescent="0.25">
      <c r="E4161" s="15"/>
    </row>
    <row r="4162" spans="5:5" x14ac:dyDescent="0.25">
      <c r="E4162" s="15"/>
    </row>
    <row r="4163" spans="5:5" x14ac:dyDescent="0.25">
      <c r="E4163" s="15"/>
    </row>
    <row r="4164" spans="5:5" x14ac:dyDescent="0.25">
      <c r="E4164" s="15"/>
    </row>
    <row r="4165" spans="5:5" x14ac:dyDescent="0.25">
      <c r="E4165" s="15"/>
    </row>
    <row r="4166" spans="5:5" x14ac:dyDescent="0.25">
      <c r="E4166" s="15"/>
    </row>
    <row r="4167" spans="5:5" x14ac:dyDescent="0.25">
      <c r="E4167" s="15"/>
    </row>
    <row r="4168" spans="5:5" x14ac:dyDescent="0.25">
      <c r="E4168" s="15"/>
    </row>
    <row r="4169" spans="5:5" x14ac:dyDescent="0.25">
      <c r="E4169" s="15"/>
    </row>
    <row r="4170" spans="5:5" x14ac:dyDescent="0.25">
      <c r="E4170" s="15"/>
    </row>
    <row r="4171" spans="5:5" x14ac:dyDescent="0.25">
      <c r="E4171" s="15"/>
    </row>
    <row r="4172" spans="5:5" x14ac:dyDescent="0.25">
      <c r="E4172" s="15"/>
    </row>
    <row r="4173" spans="5:5" x14ac:dyDescent="0.25">
      <c r="E4173" s="15"/>
    </row>
    <row r="4174" spans="5:5" x14ac:dyDescent="0.25">
      <c r="E4174" s="15"/>
    </row>
    <row r="4175" spans="5:5" x14ac:dyDescent="0.25">
      <c r="E4175" s="15"/>
    </row>
    <row r="4176" spans="5:5" x14ac:dyDescent="0.25">
      <c r="E4176" s="15"/>
    </row>
    <row r="4177" spans="5:5" x14ac:dyDescent="0.25">
      <c r="E4177" s="15"/>
    </row>
    <row r="4178" spans="5:5" x14ac:dyDescent="0.25">
      <c r="E4178" s="15"/>
    </row>
    <row r="4179" spans="5:5" x14ac:dyDescent="0.25">
      <c r="E4179" s="15"/>
    </row>
    <row r="4180" spans="5:5" x14ac:dyDescent="0.25">
      <c r="E4180" s="15"/>
    </row>
    <row r="4181" spans="5:5" x14ac:dyDescent="0.25">
      <c r="E4181" s="15"/>
    </row>
    <row r="4182" spans="5:5" x14ac:dyDescent="0.25">
      <c r="E4182" s="15"/>
    </row>
    <row r="4183" spans="5:5" x14ac:dyDescent="0.25">
      <c r="E4183" s="15"/>
    </row>
    <row r="4184" spans="5:5" x14ac:dyDescent="0.25">
      <c r="E4184" s="15"/>
    </row>
    <row r="4185" spans="5:5" x14ac:dyDescent="0.25">
      <c r="E4185" s="15"/>
    </row>
    <row r="4186" spans="5:5" x14ac:dyDescent="0.25">
      <c r="E4186" s="15"/>
    </row>
    <row r="4187" spans="5:5" x14ac:dyDescent="0.25">
      <c r="E4187" s="15"/>
    </row>
    <row r="4188" spans="5:5" x14ac:dyDescent="0.25">
      <c r="E4188" s="15"/>
    </row>
    <row r="4189" spans="5:5" x14ac:dyDescent="0.25">
      <c r="E4189" s="15"/>
    </row>
    <row r="4190" spans="5:5" x14ac:dyDescent="0.25">
      <c r="E4190" s="15"/>
    </row>
    <row r="4191" spans="5:5" x14ac:dyDescent="0.25">
      <c r="E4191" s="15"/>
    </row>
    <row r="4192" spans="5:5" x14ac:dyDescent="0.25">
      <c r="E4192" s="15"/>
    </row>
    <row r="4193" spans="5:5" x14ac:dyDescent="0.25">
      <c r="E4193" s="15"/>
    </row>
    <row r="4194" spans="5:5" x14ac:dyDescent="0.25">
      <c r="E4194" s="15"/>
    </row>
    <row r="4195" spans="5:5" x14ac:dyDescent="0.25">
      <c r="E4195" s="15"/>
    </row>
    <row r="4196" spans="5:5" x14ac:dyDescent="0.25">
      <c r="E4196" s="15"/>
    </row>
    <row r="4197" spans="5:5" x14ac:dyDescent="0.25">
      <c r="E4197" s="15"/>
    </row>
    <row r="4198" spans="5:5" x14ac:dyDescent="0.25">
      <c r="E4198" s="15"/>
    </row>
    <row r="4199" spans="5:5" x14ac:dyDescent="0.25">
      <c r="E4199" s="15"/>
    </row>
    <row r="4200" spans="5:5" x14ac:dyDescent="0.25">
      <c r="E4200" s="15"/>
    </row>
    <row r="4201" spans="5:5" x14ac:dyDescent="0.25">
      <c r="E4201" s="15"/>
    </row>
    <row r="4202" spans="5:5" x14ac:dyDescent="0.25">
      <c r="E4202" s="15"/>
    </row>
    <row r="4203" spans="5:5" x14ac:dyDescent="0.25">
      <c r="E4203" s="15"/>
    </row>
    <row r="4204" spans="5:5" x14ac:dyDescent="0.25">
      <c r="E4204" s="15"/>
    </row>
    <row r="4205" spans="5:5" x14ac:dyDescent="0.25">
      <c r="E4205" s="15"/>
    </row>
    <row r="4206" spans="5:5" x14ac:dyDescent="0.25">
      <c r="E4206" s="15"/>
    </row>
    <row r="4207" spans="5:5" x14ac:dyDescent="0.25">
      <c r="E4207" s="15"/>
    </row>
    <row r="4208" spans="5:5" x14ac:dyDescent="0.25">
      <c r="E4208" s="15"/>
    </row>
    <row r="4209" spans="5:5" x14ac:dyDescent="0.25">
      <c r="E4209" s="15"/>
    </row>
    <row r="4210" spans="5:5" x14ac:dyDescent="0.25">
      <c r="E4210" s="15"/>
    </row>
    <row r="4211" spans="5:5" x14ac:dyDescent="0.25">
      <c r="E4211" s="15"/>
    </row>
    <row r="4212" spans="5:5" x14ac:dyDescent="0.25">
      <c r="E4212" s="15"/>
    </row>
    <row r="4213" spans="5:5" x14ac:dyDescent="0.25">
      <c r="E4213" s="15"/>
    </row>
    <row r="4214" spans="5:5" x14ac:dyDescent="0.25">
      <c r="E4214" s="15"/>
    </row>
    <row r="4215" spans="5:5" x14ac:dyDescent="0.25">
      <c r="E4215" s="15"/>
    </row>
    <row r="4216" spans="5:5" x14ac:dyDescent="0.25">
      <c r="E4216" s="15"/>
    </row>
    <row r="4217" spans="5:5" x14ac:dyDescent="0.25">
      <c r="E4217" s="15"/>
    </row>
    <row r="4218" spans="5:5" x14ac:dyDescent="0.25">
      <c r="E4218" s="15"/>
    </row>
    <row r="4219" spans="5:5" x14ac:dyDescent="0.25">
      <c r="E4219" s="15"/>
    </row>
    <row r="4220" spans="5:5" x14ac:dyDescent="0.25">
      <c r="E4220" s="15"/>
    </row>
    <row r="4221" spans="5:5" x14ac:dyDescent="0.25">
      <c r="E4221" s="15"/>
    </row>
    <row r="4222" spans="5:5" x14ac:dyDescent="0.25">
      <c r="E4222" s="15"/>
    </row>
    <row r="4223" spans="5:5" x14ac:dyDescent="0.25">
      <c r="E4223" s="15"/>
    </row>
    <row r="4224" spans="5:5" x14ac:dyDescent="0.25">
      <c r="E4224" s="15"/>
    </row>
    <row r="4225" spans="5:5" x14ac:dyDescent="0.25">
      <c r="E4225" s="15"/>
    </row>
    <row r="4226" spans="5:5" x14ac:dyDescent="0.25">
      <c r="E4226" s="15"/>
    </row>
    <row r="4227" spans="5:5" x14ac:dyDescent="0.25">
      <c r="E4227" s="15"/>
    </row>
    <row r="4228" spans="5:5" x14ac:dyDescent="0.25">
      <c r="E4228" s="15"/>
    </row>
    <row r="4229" spans="5:5" x14ac:dyDescent="0.25">
      <c r="E4229" s="15"/>
    </row>
    <row r="4230" spans="5:5" x14ac:dyDescent="0.25">
      <c r="E4230" s="15"/>
    </row>
    <row r="4231" spans="5:5" x14ac:dyDescent="0.25">
      <c r="E4231" s="15"/>
    </row>
    <row r="4232" spans="5:5" x14ac:dyDescent="0.25">
      <c r="E4232" s="15"/>
    </row>
    <row r="4233" spans="5:5" x14ac:dyDescent="0.25">
      <c r="E4233" s="15"/>
    </row>
    <row r="4234" spans="5:5" x14ac:dyDescent="0.25">
      <c r="E4234" s="15"/>
    </row>
    <row r="4235" spans="5:5" x14ac:dyDescent="0.25">
      <c r="E4235" s="15"/>
    </row>
    <row r="4236" spans="5:5" x14ac:dyDescent="0.25">
      <c r="E4236" s="15"/>
    </row>
    <row r="4237" spans="5:5" x14ac:dyDescent="0.25">
      <c r="E4237" s="15"/>
    </row>
    <row r="4238" spans="5:5" x14ac:dyDescent="0.25">
      <c r="E4238" s="15"/>
    </row>
    <row r="4239" spans="5:5" x14ac:dyDescent="0.25">
      <c r="E4239" s="15"/>
    </row>
    <row r="4240" spans="5:5" x14ac:dyDescent="0.25">
      <c r="E4240" s="15"/>
    </row>
    <row r="4241" spans="5:5" x14ac:dyDescent="0.25">
      <c r="E4241" s="15"/>
    </row>
    <row r="4242" spans="5:5" x14ac:dyDescent="0.25">
      <c r="E4242" s="15"/>
    </row>
    <row r="4243" spans="5:5" x14ac:dyDescent="0.25">
      <c r="E4243" s="15"/>
    </row>
    <row r="4244" spans="5:5" x14ac:dyDescent="0.25">
      <c r="E4244" s="15"/>
    </row>
    <row r="4245" spans="5:5" x14ac:dyDescent="0.25">
      <c r="E4245" s="15"/>
    </row>
    <row r="4246" spans="5:5" x14ac:dyDescent="0.25">
      <c r="E4246" s="15"/>
    </row>
    <row r="4247" spans="5:5" x14ac:dyDescent="0.25">
      <c r="E4247" s="15"/>
    </row>
    <row r="4248" spans="5:5" x14ac:dyDescent="0.25">
      <c r="E4248" s="15"/>
    </row>
    <row r="4249" spans="5:5" x14ac:dyDescent="0.25">
      <c r="E4249" s="15"/>
    </row>
    <row r="4250" spans="5:5" x14ac:dyDescent="0.25">
      <c r="E4250" s="15"/>
    </row>
    <row r="4251" spans="5:5" x14ac:dyDescent="0.25">
      <c r="E4251" s="15"/>
    </row>
    <row r="4252" spans="5:5" x14ac:dyDescent="0.25">
      <c r="E4252" s="15"/>
    </row>
    <row r="4253" spans="5:5" x14ac:dyDescent="0.25">
      <c r="E4253" s="15"/>
    </row>
    <row r="4254" spans="5:5" x14ac:dyDescent="0.25">
      <c r="E4254" s="15"/>
    </row>
    <row r="4255" spans="5:5" x14ac:dyDescent="0.25">
      <c r="E4255" s="15"/>
    </row>
    <row r="4256" spans="5:5" x14ac:dyDescent="0.25">
      <c r="E4256" s="15"/>
    </row>
    <row r="4257" spans="5:5" x14ac:dyDescent="0.25">
      <c r="E4257" s="15"/>
    </row>
    <row r="4258" spans="5:5" x14ac:dyDescent="0.25">
      <c r="E4258" s="15"/>
    </row>
    <row r="4259" spans="5:5" x14ac:dyDescent="0.25">
      <c r="E4259" s="15"/>
    </row>
    <row r="4260" spans="5:5" x14ac:dyDescent="0.25">
      <c r="E4260" s="15"/>
    </row>
    <row r="4261" spans="5:5" x14ac:dyDescent="0.25">
      <c r="E4261" s="15"/>
    </row>
    <row r="4262" spans="5:5" x14ac:dyDescent="0.25">
      <c r="E4262" s="15"/>
    </row>
    <row r="4263" spans="5:5" x14ac:dyDescent="0.25">
      <c r="E4263" s="15"/>
    </row>
    <row r="4264" spans="5:5" x14ac:dyDescent="0.25">
      <c r="E4264" s="15"/>
    </row>
    <row r="4265" spans="5:5" x14ac:dyDescent="0.25">
      <c r="E4265" s="15"/>
    </row>
    <row r="4266" spans="5:5" x14ac:dyDescent="0.25">
      <c r="E4266" s="15"/>
    </row>
    <row r="4267" spans="5:5" x14ac:dyDescent="0.25">
      <c r="E4267" s="15"/>
    </row>
    <row r="4268" spans="5:5" x14ac:dyDescent="0.25">
      <c r="E4268" s="15"/>
    </row>
    <row r="4269" spans="5:5" x14ac:dyDescent="0.25">
      <c r="E4269" s="15"/>
    </row>
    <row r="4270" spans="5:5" x14ac:dyDescent="0.25">
      <c r="E4270" s="15"/>
    </row>
    <row r="4271" spans="5:5" x14ac:dyDescent="0.25">
      <c r="E4271" s="15"/>
    </row>
    <row r="4272" spans="5:5" x14ac:dyDescent="0.25">
      <c r="E4272" s="15"/>
    </row>
    <row r="4273" spans="5:5" x14ac:dyDescent="0.25">
      <c r="E4273" s="15"/>
    </row>
    <row r="4274" spans="5:5" x14ac:dyDescent="0.25">
      <c r="E4274" s="15"/>
    </row>
    <row r="4275" spans="5:5" x14ac:dyDescent="0.25">
      <c r="E4275" s="15"/>
    </row>
    <row r="4276" spans="5:5" x14ac:dyDescent="0.25">
      <c r="E4276" s="15"/>
    </row>
    <row r="4277" spans="5:5" x14ac:dyDescent="0.25">
      <c r="E4277" s="15"/>
    </row>
    <row r="4278" spans="5:5" x14ac:dyDescent="0.25">
      <c r="E4278" s="15"/>
    </row>
    <row r="4279" spans="5:5" x14ac:dyDescent="0.25">
      <c r="E4279" s="15"/>
    </row>
    <row r="4280" spans="5:5" x14ac:dyDescent="0.25">
      <c r="E4280" s="15"/>
    </row>
    <row r="4281" spans="5:5" x14ac:dyDescent="0.25">
      <c r="E4281" s="15"/>
    </row>
    <row r="4282" spans="5:5" x14ac:dyDescent="0.25">
      <c r="E4282" s="15"/>
    </row>
    <row r="4283" spans="5:5" x14ac:dyDescent="0.25">
      <c r="E4283" s="15"/>
    </row>
    <row r="4284" spans="5:5" x14ac:dyDescent="0.25">
      <c r="E4284" s="15"/>
    </row>
    <row r="4285" spans="5:5" x14ac:dyDescent="0.25">
      <c r="E4285" s="15"/>
    </row>
    <row r="4286" spans="5:5" x14ac:dyDescent="0.25">
      <c r="E4286" s="15"/>
    </row>
    <row r="4287" spans="5:5" x14ac:dyDescent="0.25">
      <c r="E4287" s="15"/>
    </row>
    <row r="4288" spans="5:5" x14ac:dyDescent="0.25">
      <c r="E4288" s="15"/>
    </row>
    <row r="4289" spans="5:5" x14ac:dyDescent="0.25">
      <c r="E4289" s="15"/>
    </row>
    <row r="4290" spans="5:5" x14ac:dyDescent="0.25">
      <c r="E4290" s="15"/>
    </row>
    <row r="4291" spans="5:5" x14ac:dyDescent="0.25">
      <c r="E4291" s="15"/>
    </row>
    <row r="4292" spans="5:5" x14ac:dyDescent="0.25">
      <c r="E4292" s="15"/>
    </row>
    <row r="4293" spans="5:5" x14ac:dyDescent="0.25">
      <c r="E4293" s="15"/>
    </row>
    <row r="4294" spans="5:5" x14ac:dyDescent="0.25">
      <c r="E4294" s="15"/>
    </row>
    <row r="4295" spans="5:5" x14ac:dyDescent="0.25">
      <c r="E4295" s="15"/>
    </row>
    <row r="4296" spans="5:5" x14ac:dyDescent="0.25">
      <c r="E4296" s="15"/>
    </row>
    <row r="4297" spans="5:5" x14ac:dyDescent="0.25">
      <c r="E4297" s="15"/>
    </row>
    <row r="4298" spans="5:5" x14ac:dyDescent="0.25">
      <c r="E4298" s="15"/>
    </row>
    <row r="4299" spans="5:5" x14ac:dyDescent="0.25">
      <c r="E4299" s="15"/>
    </row>
    <row r="4300" spans="5:5" x14ac:dyDescent="0.25">
      <c r="E4300" s="15"/>
    </row>
    <row r="4301" spans="5:5" x14ac:dyDescent="0.25">
      <c r="E4301" s="15"/>
    </row>
    <row r="4302" spans="5:5" x14ac:dyDescent="0.25">
      <c r="E4302" s="15"/>
    </row>
    <row r="4303" spans="5:5" x14ac:dyDescent="0.25">
      <c r="E4303" s="15"/>
    </row>
    <row r="4304" spans="5:5" x14ac:dyDescent="0.25">
      <c r="E4304" s="15"/>
    </row>
    <row r="4305" spans="5:5" x14ac:dyDescent="0.25">
      <c r="E4305" s="15"/>
    </row>
    <row r="4306" spans="5:5" x14ac:dyDescent="0.25">
      <c r="E4306" s="15"/>
    </row>
    <row r="4307" spans="5:5" x14ac:dyDescent="0.25">
      <c r="E4307" s="15"/>
    </row>
    <row r="4308" spans="5:5" x14ac:dyDescent="0.25">
      <c r="E4308" s="15"/>
    </row>
    <row r="4309" spans="5:5" x14ac:dyDescent="0.25">
      <c r="E4309" s="15"/>
    </row>
    <row r="4310" spans="5:5" x14ac:dyDescent="0.25">
      <c r="E4310" s="15"/>
    </row>
    <row r="4311" spans="5:5" x14ac:dyDescent="0.25">
      <c r="E4311" s="15"/>
    </row>
    <row r="4312" spans="5:5" x14ac:dyDescent="0.25">
      <c r="E4312" s="15"/>
    </row>
    <row r="4313" spans="5:5" x14ac:dyDescent="0.25">
      <c r="E4313" s="15"/>
    </row>
    <row r="4314" spans="5:5" x14ac:dyDescent="0.25">
      <c r="E4314" s="15"/>
    </row>
    <row r="4315" spans="5:5" x14ac:dyDescent="0.25">
      <c r="E4315" s="15"/>
    </row>
    <row r="4316" spans="5:5" x14ac:dyDescent="0.25">
      <c r="E4316" s="15"/>
    </row>
    <row r="4317" spans="5:5" x14ac:dyDescent="0.25">
      <c r="E4317" s="15"/>
    </row>
    <row r="4318" spans="5:5" x14ac:dyDescent="0.25">
      <c r="E4318" s="15"/>
    </row>
    <row r="4319" spans="5:5" x14ac:dyDescent="0.25">
      <c r="E4319" s="15"/>
    </row>
    <row r="4320" spans="5:5" x14ac:dyDescent="0.25">
      <c r="E4320" s="15"/>
    </row>
    <row r="4321" spans="5:5" x14ac:dyDescent="0.25">
      <c r="E4321" s="15"/>
    </row>
    <row r="4322" spans="5:5" x14ac:dyDescent="0.25">
      <c r="E4322" s="15"/>
    </row>
    <row r="4323" spans="5:5" x14ac:dyDescent="0.25">
      <c r="E4323" s="15"/>
    </row>
    <row r="4324" spans="5:5" x14ac:dyDescent="0.25">
      <c r="E4324" s="15"/>
    </row>
    <row r="4325" spans="5:5" x14ac:dyDescent="0.25">
      <c r="E4325" s="15"/>
    </row>
    <row r="4326" spans="5:5" x14ac:dyDescent="0.25">
      <c r="E4326" s="15"/>
    </row>
    <row r="4327" spans="5:5" x14ac:dyDescent="0.25">
      <c r="E4327" s="15"/>
    </row>
    <row r="4328" spans="5:5" x14ac:dyDescent="0.25">
      <c r="E4328" s="15"/>
    </row>
    <row r="4329" spans="5:5" x14ac:dyDescent="0.25">
      <c r="E4329" s="15"/>
    </row>
    <row r="4330" spans="5:5" x14ac:dyDescent="0.25">
      <c r="E4330" s="15"/>
    </row>
    <row r="4331" spans="5:5" x14ac:dyDescent="0.25">
      <c r="E4331" s="15"/>
    </row>
    <row r="4332" spans="5:5" x14ac:dyDescent="0.25">
      <c r="E4332" s="15"/>
    </row>
    <row r="4333" spans="5:5" x14ac:dyDescent="0.25">
      <c r="E4333" s="15"/>
    </row>
    <row r="4334" spans="5:5" x14ac:dyDescent="0.25">
      <c r="E4334" s="15"/>
    </row>
    <row r="4335" spans="5:5" x14ac:dyDescent="0.25">
      <c r="E4335" s="15"/>
    </row>
    <row r="4336" spans="5:5" x14ac:dyDescent="0.25">
      <c r="E4336" s="15"/>
    </row>
    <row r="4337" spans="5:5" x14ac:dyDescent="0.25">
      <c r="E4337" s="15"/>
    </row>
    <row r="4338" spans="5:5" x14ac:dyDescent="0.25">
      <c r="E4338" s="15"/>
    </row>
    <row r="4339" spans="5:5" x14ac:dyDescent="0.25">
      <c r="E4339" s="15"/>
    </row>
    <row r="4340" spans="5:5" x14ac:dyDescent="0.25">
      <c r="E4340" s="15"/>
    </row>
    <row r="4341" spans="5:5" x14ac:dyDescent="0.25">
      <c r="E4341" s="15"/>
    </row>
    <row r="4342" spans="5:5" x14ac:dyDescent="0.25">
      <c r="E4342" s="15"/>
    </row>
    <row r="4343" spans="5:5" x14ac:dyDescent="0.25">
      <c r="E4343" s="15"/>
    </row>
    <row r="4344" spans="5:5" x14ac:dyDescent="0.25">
      <c r="E4344" s="15"/>
    </row>
    <row r="4345" spans="5:5" x14ac:dyDescent="0.25">
      <c r="E4345" s="15"/>
    </row>
    <row r="4346" spans="5:5" x14ac:dyDescent="0.25">
      <c r="E4346" s="15"/>
    </row>
    <row r="4347" spans="5:5" x14ac:dyDescent="0.25">
      <c r="E4347" s="15"/>
    </row>
    <row r="4348" spans="5:5" x14ac:dyDescent="0.25">
      <c r="E4348" s="15"/>
    </row>
    <row r="4349" spans="5:5" x14ac:dyDescent="0.25">
      <c r="E4349" s="15"/>
    </row>
    <row r="4350" spans="5:5" x14ac:dyDescent="0.25">
      <c r="E4350" s="15"/>
    </row>
    <row r="4351" spans="5:5" x14ac:dyDescent="0.25">
      <c r="E4351" s="15"/>
    </row>
    <row r="4352" spans="5:5" x14ac:dyDescent="0.25">
      <c r="E4352" s="15"/>
    </row>
    <row r="4353" spans="5:5" x14ac:dyDescent="0.25">
      <c r="E4353" s="15"/>
    </row>
    <row r="4354" spans="5:5" x14ac:dyDescent="0.25">
      <c r="E4354" s="15"/>
    </row>
    <row r="4355" spans="5:5" x14ac:dyDescent="0.25">
      <c r="E4355" s="15"/>
    </row>
    <row r="4356" spans="5:5" x14ac:dyDescent="0.25">
      <c r="E4356" s="15"/>
    </row>
    <row r="4357" spans="5:5" x14ac:dyDescent="0.25">
      <c r="E4357" s="15"/>
    </row>
    <row r="4358" spans="5:5" x14ac:dyDescent="0.25">
      <c r="E4358" s="15"/>
    </row>
    <row r="4359" spans="5:5" x14ac:dyDescent="0.25">
      <c r="E4359" s="15"/>
    </row>
    <row r="4360" spans="5:5" x14ac:dyDescent="0.25">
      <c r="E4360" s="15"/>
    </row>
    <row r="4361" spans="5:5" x14ac:dyDescent="0.25">
      <c r="E4361" s="15"/>
    </row>
    <row r="4362" spans="5:5" x14ac:dyDescent="0.25">
      <c r="E4362" s="15"/>
    </row>
    <row r="4363" spans="5:5" x14ac:dyDescent="0.25">
      <c r="E4363" s="15"/>
    </row>
    <row r="4364" spans="5:5" x14ac:dyDescent="0.25">
      <c r="E4364" s="15"/>
    </row>
    <row r="4365" spans="5:5" x14ac:dyDescent="0.25">
      <c r="E4365" s="15"/>
    </row>
    <row r="4366" spans="5:5" x14ac:dyDescent="0.25">
      <c r="E4366" s="15"/>
    </row>
    <row r="4367" spans="5:5" x14ac:dyDescent="0.25">
      <c r="E4367" s="15"/>
    </row>
    <row r="4368" spans="5:5" x14ac:dyDescent="0.25">
      <c r="E4368" s="15"/>
    </row>
    <row r="4369" spans="5:5" x14ac:dyDescent="0.25">
      <c r="E4369" s="15"/>
    </row>
    <row r="4370" spans="5:5" x14ac:dyDescent="0.25">
      <c r="E4370" s="15"/>
    </row>
    <row r="4371" spans="5:5" x14ac:dyDescent="0.25">
      <c r="E4371" s="15"/>
    </row>
    <row r="4372" spans="5:5" x14ac:dyDescent="0.25">
      <c r="E4372" s="15"/>
    </row>
    <row r="4373" spans="5:5" x14ac:dyDescent="0.25">
      <c r="E4373" s="15"/>
    </row>
    <row r="4374" spans="5:5" x14ac:dyDescent="0.25">
      <c r="E4374" s="15"/>
    </row>
    <row r="4375" spans="5:5" x14ac:dyDescent="0.25">
      <c r="E4375" s="15"/>
    </row>
    <row r="4376" spans="5:5" x14ac:dyDescent="0.25">
      <c r="E4376" s="15"/>
    </row>
    <row r="4377" spans="5:5" x14ac:dyDescent="0.25">
      <c r="E4377" s="15"/>
    </row>
    <row r="4378" spans="5:5" x14ac:dyDescent="0.25">
      <c r="E4378" s="15"/>
    </row>
    <row r="4379" spans="5:5" x14ac:dyDescent="0.25">
      <c r="E4379" s="15"/>
    </row>
    <row r="4380" spans="5:5" x14ac:dyDescent="0.25">
      <c r="E4380" s="15"/>
    </row>
    <row r="4381" spans="5:5" x14ac:dyDescent="0.25">
      <c r="E4381" s="15"/>
    </row>
    <row r="4382" spans="5:5" x14ac:dyDescent="0.25">
      <c r="E4382" s="15"/>
    </row>
    <row r="4383" spans="5:5" x14ac:dyDescent="0.25">
      <c r="E4383" s="15"/>
    </row>
    <row r="4384" spans="5:5" x14ac:dyDescent="0.25">
      <c r="E4384" s="15"/>
    </row>
    <row r="4385" spans="5:5" x14ac:dyDescent="0.25">
      <c r="E4385" s="15"/>
    </row>
    <row r="4386" spans="5:5" x14ac:dyDescent="0.25">
      <c r="E4386" s="15"/>
    </row>
    <row r="4387" spans="5:5" x14ac:dyDescent="0.25">
      <c r="E4387" s="15"/>
    </row>
    <row r="4388" spans="5:5" x14ac:dyDescent="0.25">
      <c r="E4388" s="15"/>
    </row>
    <row r="4389" spans="5:5" x14ac:dyDescent="0.25">
      <c r="E4389" s="15"/>
    </row>
    <row r="4390" spans="5:5" x14ac:dyDescent="0.25">
      <c r="E4390" s="15"/>
    </row>
    <row r="4391" spans="5:5" x14ac:dyDescent="0.25">
      <c r="E4391" s="15"/>
    </row>
    <row r="4392" spans="5:5" x14ac:dyDescent="0.25">
      <c r="E4392" s="15"/>
    </row>
    <row r="4393" spans="5:5" x14ac:dyDescent="0.25">
      <c r="E4393" s="15"/>
    </row>
    <row r="4394" spans="5:5" x14ac:dyDescent="0.25">
      <c r="E4394" s="15"/>
    </row>
    <row r="4395" spans="5:5" x14ac:dyDescent="0.25">
      <c r="E4395" s="15"/>
    </row>
    <row r="4396" spans="5:5" x14ac:dyDescent="0.25">
      <c r="E4396" s="15"/>
    </row>
    <row r="4397" spans="5:5" x14ac:dyDescent="0.25">
      <c r="E4397" s="15"/>
    </row>
    <row r="4398" spans="5:5" x14ac:dyDescent="0.25">
      <c r="E4398" s="15"/>
    </row>
    <row r="4399" spans="5:5" x14ac:dyDescent="0.25">
      <c r="E4399" s="15"/>
    </row>
    <row r="4400" spans="5:5" x14ac:dyDescent="0.25">
      <c r="E4400" s="15"/>
    </row>
    <row r="4401" spans="5:5" x14ac:dyDescent="0.25">
      <c r="E4401" s="15"/>
    </row>
    <row r="4402" spans="5:5" x14ac:dyDescent="0.25">
      <c r="E4402" s="15"/>
    </row>
    <row r="4403" spans="5:5" x14ac:dyDescent="0.25">
      <c r="E4403" s="15"/>
    </row>
    <row r="4404" spans="5:5" x14ac:dyDescent="0.25">
      <c r="E4404" s="15"/>
    </row>
    <row r="4405" spans="5:5" x14ac:dyDescent="0.25">
      <c r="E4405" s="15"/>
    </row>
    <row r="4406" spans="5:5" x14ac:dyDescent="0.25">
      <c r="E4406" s="15"/>
    </row>
    <row r="4407" spans="5:5" x14ac:dyDescent="0.25">
      <c r="E4407" s="15"/>
    </row>
    <row r="4408" spans="5:5" x14ac:dyDescent="0.25">
      <c r="E4408" s="15"/>
    </row>
    <row r="4409" spans="5:5" x14ac:dyDescent="0.25">
      <c r="E4409" s="15"/>
    </row>
    <row r="4410" spans="5:5" x14ac:dyDescent="0.25">
      <c r="E4410" s="15"/>
    </row>
    <row r="4411" spans="5:5" x14ac:dyDescent="0.25">
      <c r="E4411" s="15"/>
    </row>
    <row r="4412" spans="5:5" x14ac:dyDescent="0.25">
      <c r="E4412" s="15"/>
    </row>
    <row r="4413" spans="5:5" x14ac:dyDescent="0.25">
      <c r="E4413" s="15"/>
    </row>
    <row r="4414" spans="5:5" x14ac:dyDescent="0.25">
      <c r="E4414" s="15"/>
    </row>
    <row r="4415" spans="5:5" x14ac:dyDescent="0.25">
      <c r="E4415" s="15"/>
    </row>
    <row r="4416" spans="5:5" x14ac:dyDescent="0.25">
      <c r="E4416" s="15"/>
    </row>
    <row r="4417" spans="5:5" x14ac:dyDescent="0.25">
      <c r="E4417" s="15"/>
    </row>
    <row r="4418" spans="5:5" x14ac:dyDescent="0.25">
      <c r="E4418" s="15"/>
    </row>
    <row r="4419" spans="5:5" x14ac:dyDescent="0.25">
      <c r="E4419" s="15"/>
    </row>
    <row r="4420" spans="5:5" x14ac:dyDescent="0.25">
      <c r="E4420" s="15"/>
    </row>
    <row r="4421" spans="5:5" x14ac:dyDescent="0.25">
      <c r="E4421" s="15"/>
    </row>
    <row r="4422" spans="5:5" x14ac:dyDescent="0.25">
      <c r="E4422" s="15"/>
    </row>
    <row r="4423" spans="5:5" x14ac:dyDescent="0.25">
      <c r="E4423" s="15"/>
    </row>
    <row r="4424" spans="5:5" x14ac:dyDescent="0.25">
      <c r="E4424" s="15"/>
    </row>
    <row r="4425" spans="5:5" x14ac:dyDescent="0.25">
      <c r="E4425" s="15"/>
    </row>
    <row r="4426" spans="5:5" x14ac:dyDescent="0.25">
      <c r="E4426" s="15"/>
    </row>
    <row r="4427" spans="5:5" x14ac:dyDescent="0.25">
      <c r="E4427" s="15"/>
    </row>
    <row r="4428" spans="5:5" x14ac:dyDescent="0.25">
      <c r="E4428" s="15"/>
    </row>
    <row r="4429" spans="5:5" x14ac:dyDescent="0.25">
      <c r="E4429" s="15"/>
    </row>
    <row r="4430" spans="5:5" x14ac:dyDescent="0.25">
      <c r="E4430" s="15"/>
    </row>
    <row r="4431" spans="5:5" x14ac:dyDescent="0.25">
      <c r="E4431" s="15"/>
    </row>
    <row r="4432" spans="5:5" x14ac:dyDescent="0.25">
      <c r="E4432" s="15"/>
    </row>
    <row r="4433" spans="5:5" x14ac:dyDescent="0.25">
      <c r="E4433" s="15"/>
    </row>
    <row r="4434" spans="5:5" x14ac:dyDescent="0.25">
      <c r="E4434" s="15"/>
    </row>
    <row r="4435" spans="5:5" x14ac:dyDescent="0.25">
      <c r="E4435" s="15"/>
    </row>
    <row r="4436" spans="5:5" x14ac:dyDescent="0.25">
      <c r="E4436" s="15"/>
    </row>
    <row r="4437" spans="5:5" x14ac:dyDescent="0.25">
      <c r="E4437" s="15"/>
    </row>
    <row r="4438" spans="5:5" x14ac:dyDescent="0.25">
      <c r="E4438" s="15"/>
    </row>
    <row r="4439" spans="5:5" x14ac:dyDescent="0.25">
      <c r="E4439" s="15"/>
    </row>
    <row r="4440" spans="5:5" x14ac:dyDescent="0.25">
      <c r="E4440" s="15"/>
    </row>
    <row r="4441" spans="5:5" x14ac:dyDescent="0.25">
      <c r="E4441" s="15"/>
    </row>
    <row r="4442" spans="5:5" x14ac:dyDescent="0.25">
      <c r="E4442" s="15"/>
    </row>
    <row r="4443" spans="5:5" x14ac:dyDescent="0.25">
      <c r="E4443" s="15"/>
    </row>
    <row r="4444" spans="5:5" x14ac:dyDescent="0.25">
      <c r="E4444" s="15"/>
    </row>
    <row r="4445" spans="5:5" x14ac:dyDescent="0.25">
      <c r="E4445" s="15"/>
    </row>
    <row r="4446" spans="5:5" x14ac:dyDescent="0.25">
      <c r="E4446" s="15"/>
    </row>
    <row r="4447" spans="5:5" x14ac:dyDescent="0.25">
      <c r="E4447" s="15"/>
    </row>
    <row r="4448" spans="5:5" x14ac:dyDescent="0.25">
      <c r="E4448" s="15"/>
    </row>
    <row r="4449" spans="5:5" x14ac:dyDescent="0.25">
      <c r="E4449" s="15"/>
    </row>
    <row r="4450" spans="5:5" x14ac:dyDescent="0.25">
      <c r="E4450" s="15"/>
    </row>
    <row r="4451" spans="5:5" x14ac:dyDescent="0.25">
      <c r="E4451" s="15"/>
    </row>
    <row r="4452" spans="5:5" x14ac:dyDescent="0.25">
      <c r="E4452" s="15"/>
    </row>
    <row r="4453" spans="5:5" x14ac:dyDescent="0.25">
      <c r="E4453" s="15"/>
    </row>
    <row r="4454" spans="5:5" x14ac:dyDescent="0.25">
      <c r="E4454" s="15"/>
    </row>
    <row r="4455" spans="5:5" x14ac:dyDescent="0.25">
      <c r="E4455" s="15"/>
    </row>
    <row r="4456" spans="5:5" x14ac:dyDescent="0.25">
      <c r="E4456" s="15"/>
    </row>
    <row r="4457" spans="5:5" x14ac:dyDescent="0.25">
      <c r="E4457" s="15"/>
    </row>
    <row r="4458" spans="5:5" x14ac:dyDescent="0.25">
      <c r="E4458" s="15"/>
    </row>
    <row r="4459" spans="5:5" x14ac:dyDescent="0.25">
      <c r="E4459" s="15"/>
    </row>
    <row r="4460" spans="5:5" x14ac:dyDescent="0.25">
      <c r="E4460" s="15"/>
    </row>
    <row r="4461" spans="5:5" x14ac:dyDescent="0.25">
      <c r="E4461" s="15"/>
    </row>
    <row r="4462" spans="5:5" x14ac:dyDescent="0.25">
      <c r="E4462" s="15"/>
    </row>
    <row r="4463" spans="5:5" x14ac:dyDescent="0.25">
      <c r="E4463" s="15"/>
    </row>
    <row r="4464" spans="5:5" x14ac:dyDescent="0.25">
      <c r="E4464" s="15"/>
    </row>
    <row r="4465" spans="5:5" x14ac:dyDescent="0.25">
      <c r="E4465" s="15"/>
    </row>
    <row r="4466" spans="5:5" x14ac:dyDescent="0.25">
      <c r="E4466" s="15"/>
    </row>
    <row r="4467" spans="5:5" x14ac:dyDescent="0.25">
      <c r="E4467" s="15"/>
    </row>
    <row r="4468" spans="5:5" x14ac:dyDescent="0.25">
      <c r="E4468" s="15"/>
    </row>
    <row r="4469" spans="5:5" x14ac:dyDescent="0.25">
      <c r="E4469" s="15"/>
    </row>
    <row r="4470" spans="5:5" x14ac:dyDescent="0.25">
      <c r="E4470" s="15"/>
    </row>
    <row r="4471" spans="5:5" x14ac:dyDescent="0.25">
      <c r="E4471" s="15"/>
    </row>
    <row r="4472" spans="5:5" x14ac:dyDescent="0.25">
      <c r="E4472" s="15"/>
    </row>
    <row r="4473" spans="5:5" x14ac:dyDescent="0.25">
      <c r="E4473" s="15"/>
    </row>
    <row r="4474" spans="5:5" x14ac:dyDescent="0.25">
      <c r="E4474" s="15"/>
    </row>
    <row r="4475" spans="5:5" x14ac:dyDescent="0.25">
      <c r="E4475" s="15"/>
    </row>
    <row r="4476" spans="5:5" x14ac:dyDescent="0.25">
      <c r="E4476" s="15"/>
    </row>
    <row r="4477" spans="5:5" x14ac:dyDescent="0.25">
      <c r="E4477" s="15"/>
    </row>
    <row r="4478" spans="5:5" x14ac:dyDescent="0.25">
      <c r="E4478" s="15"/>
    </row>
    <row r="4479" spans="5:5" x14ac:dyDescent="0.25">
      <c r="E4479" s="15"/>
    </row>
    <row r="4480" spans="5:5" x14ac:dyDescent="0.25">
      <c r="E4480" s="15"/>
    </row>
    <row r="4481" spans="5:5" x14ac:dyDescent="0.25">
      <c r="E4481" s="15"/>
    </row>
    <row r="4482" spans="5:5" x14ac:dyDescent="0.25">
      <c r="E4482" s="15"/>
    </row>
    <row r="4483" spans="5:5" x14ac:dyDescent="0.25">
      <c r="E4483" s="15"/>
    </row>
    <row r="4484" spans="5:5" x14ac:dyDescent="0.25">
      <c r="E4484" s="15"/>
    </row>
    <row r="4485" spans="5:5" x14ac:dyDescent="0.25">
      <c r="E4485" s="15"/>
    </row>
    <row r="4486" spans="5:5" x14ac:dyDescent="0.25">
      <c r="E4486" s="15"/>
    </row>
    <row r="4487" spans="5:5" x14ac:dyDescent="0.25">
      <c r="E4487" s="15"/>
    </row>
    <row r="4488" spans="5:5" x14ac:dyDescent="0.25">
      <c r="E4488" s="15"/>
    </row>
    <row r="4489" spans="5:5" x14ac:dyDescent="0.25">
      <c r="E4489" s="15"/>
    </row>
    <row r="4490" spans="5:5" x14ac:dyDescent="0.25">
      <c r="E4490" s="15"/>
    </row>
    <row r="4491" spans="5:5" x14ac:dyDescent="0.25">
      <c r="E4491" s="15"/>
    </row>
    <row r="4492" spans="5:5" x14ac:dyDescent="0.25">
      <c r="E4492" s="15"/>
    </row>
    <row r="4493" spans="5:5" x14ac:dyDescent="0.25">
      <c r="E4493" s="15"/>
    </row>
    <row r="4494" spans="5:5" x14ac:dyDescent="0.25">
      <c r="E4494" s="15"/>
    </row>
    <row r="4495" spans="5:5" x14ac:dyDescent="0.25">
      <c r="E4495" s="15"/>
    </row>
    <row r="4496" spans="5:5" x14ac:dyDescent="0.25">
      <c r="E4496" s="15"/>
    </row>
    <row r="4497" spans="5:5" x14ac:dyDescent="0.25">
      <c r="E4497" s="15"/>
    </row>
    <row r="4498" spans="5:5" x14ac:dyDescent="0.25">
      <c r="E4498" s="15"/>
    </row>
    <row r="4499" spans="5:5" x14ac:dyDescent="0.25">
      <c r="E4499" s="15"/>
    </row>
    <row r="4500" spans="5:5" x14ac:dyDescent="0.25">
      <c r="E4500" s="15"/>
    </row>
    <row r="4501" spans="5:5" x14ac:dyDescent="0.25">
      <c r="E4501" s="15"/>
    </row>
    <row r="4502" spans="5:5" x14ac:dyDescent="0.25">
      <c r="E4502" s="15"/>
    </row>
    <row r="4503" spans="5:5" x14ac:dyDescent="0.25">
      <c r="E4503" s="15"/>
    </row>
    <row r="4504" spans="5:5" x14ac:dyDescent="0.25">
      <c r="E4504" s="15"/>
    </row>
    <row r="4505" spans="5:5" x14ac:dyDescent="0.25">
      <c r="E4505" s="15"/>
    </row>
    <row r="4506" spans="5:5" x14ac:dyDescent="0.25">
      <c r="E4506" s="15"/>
    </row>
    <row r="4507" spans="5:5" x14ac:dyDescent="0.25">
      <c r="E4507" s="15"/>
    </row>
    <row r="4508" spans="5:5" x14ac:dyDescent="0.25">
      <c r="E4508" s="15"/>
    </row>
    <row r="4509" spans="5:5" x14ac:dyDescent="0.25">
      <c r="E4509" s="15"/>
    </row>
    <row r="4510" spans="5:5" x14ac:dyDescent="0.25">
      <c r="E4510" s="15"/>
    </row>
    <row r="4511" spans="5:5" x14ac:dyDescent="0.25">
      <c r="E4511" s="15"/>
    </row>
    <row r="4512" spans="5:5" x14ac:dyDescent="0.25">
      <c r="E4512" s="15"/>
    </row>
    <row r="4513" spans="5:5" x14ac:dyDescent="0.25">
      <c r="E4513" s="15"/>
    </row>
    <row r="4514" spans="5:5" x14ac:dyDescent="0.25">
      <c r="E4514" s="15"/>
    </row>
    <row r="4515" spans="5:5" x14ac:dyDescent="0.25">
      <c r="E4515" s="15"/>
    </row>
    <row r="4516" spans="5:5" x14ac:dyDescent="0.25">
      <c r="E4516" s="15"/>
    </row>
    <row r="4517" spans="5:5" x14ac:dyDescent="0.25">
      <c r="E4517" s="15"/>
    </row>
    <row r="4518" spans="5:5" x14ac:dyDescent="0.25">
      <c r="E4518" s="15"/>
    </row>
    <row r="4519" spans="5:5" x14ac:dyDescent="0.25">
      <c r="E4519" s="15"/>
    </row>
    <row r="4520" spans="5:5" x14ac:dyDescent="0.25">
      <c r="E4520" s="15"/>
    </row>
    <row r="4521" spans="5:5" x14ac:dyDescent="0.25">
      <c r="E4521" s="15"/>
    </row>
    <row r="4522" spans="5:5" x14ac:dyDescent="0.25">
      <c r="E4522" s="15"/>
    </row>
    <row r="4523" spans="5:5" x14ac:dyDescent="0.25">
      <c r="E4523" s="15"/>
    </row>
    <row r="4524" spans="5:5" x14ac:dyDescent="0.25">
      <c r="E4524" s="15"/>
    </row>
    <row r="4525" spans="5:5" x14ac:dyDescent="0.25">
      <c r="E4525" s="15"/>
    </row>
    <row r="4526" spans="5:5" x14ac:dyDescent="0.25">
      <c r="E4526" s="15"/>
    </row>
    <row r="4527" spans="5:5" x14ac:dyDescent="0.25">
      <c r="E4527" s="15"/>
    </row>
    <row r="4528" spans="5:5" x14ac:dyDescent="0.25">
      <c r="E4528" s="15"/>
    </row>
    <row r="4529" spans="5:5" x14ac:dyDescent="0.25">
      <c r="E4529" s="15"/>
    </row>
    <row r="4530" spans="5:5" x14ac:dyDescent="0.25">
      <c r="E4530" s="15"/>
    </row>
    <row r="4531" spans="5:5" x14ac:dyDescent="0.25">
      <c r="E4531" s="15"/>
    </row>
    <row r="4532" spans="5:5" x14ac:dyDescent="0.25">
      <c r="E4532" s="15"/>
    </row>
    <row r="4533" spans="5:5" x14ac:dyDescent="0.25">
      <c r="E4533" s="15"/>
    </row>
    <row r="4534" spans="5:5" x14ac:dyDescent="0.25">
      <c r="E4534" s="15"/>
    </row>
    <row r="4535" spans="5:5" x14ac:dyDescent="0.25">
      <c r="E4535" s="15"/>
    </row>
    <row r="4536" spans="5:5" x14ac:dyDescent="0.25">
      <c r="E4536" s="15"/>
    </row>
    <row r="4537" spans="5:5" x14ac:dyDescent="0.25">
      <c r="E4537" s="15"/>
    </row>
    <row r="4538" spans="5:5" x14ac:dyDescent="0.25">
      <c r="E4538" s="15"/>
    </row>
    <row r="4539" spans="5:5" x14ac:dyDescent="0.25">
      <c r="E4539" s="15"/>
    </row>
    <row r="4540" spans="5:5" x14ac:dyDescent="0.25">
      <c r="E4540" s="15"/>
    </row>
    <row r="4541" spans="5:5" x14ac:dyDescent="0.25">
      <c r="E4541" s="15"/>
    </row>
    <row r="4542" spans="5:5" x14ac:dyDescent="0.25">
      <c r="E4542" s="15"/>
    </row>
    <row r="4543" spans="5:5" x14ac:dyDescent="0.25">
      <c r="E4543" s="15"/>
    </row>
    <row r="4544" spans="5:5" x14ac:dyDescent="0.25">
      <c r="E4544" s="15"/>
    </row>
    <row r="4545" spans="5:5" x14ac:dyDescent="0.25">
      <c r="E4545" s="15"/>
    </row>
    <row r="4546" spans="5:5" x14ac:dyDescent="0.25">
      <c r="E4546" s="15"/>
    </row>
    <row r="4547" spans="5:5" x14ac:dyDescent="0.25">
      <c r="E4547" s="15"/>
    </row>
    <row r="4548" spans="5:5" x14ac:dyDescent="0.25">
      <c r="E4548" s="15"/>
    </row>
    <row r="4549" spans="5:5" x14ac:dyDescent="0.25">
      <c r="E4549" s="15"/>
    </row>
    <row r="4550" spans="5:5" x14ac:dyDescent="0.25">
      <c r="E4550" s="15"/>
    </row>
    <row r="4551" spans="5:5" x14ac:dyDescent="0.25">
      <c r="E4551" s="15"/>
    </row>
    <row r="4552" spans="5:5" x14ac:dyDescent="0.25">
      <c r="E4552" s="15"/>
    </row>
    <row r="4553" spans="5:5" x14ac:dyDescent="0.25">
      <c r="E4553" s="15"/>
    </row>
    <row r="4554" spans="5:5" x14ac:dyDescent="0.25">
      <c r="E4554" s="15"/>
    </row>
    <row r="4555" spans="5:5" x14ac:dyDescent="0.25">
      <c r="E4555" s="15"/>
    </row>
    <row r="4556" spans="5:5" x14ac:dyDescent="0.25">
      <c r="E4556" s="15"/>
    </row>
    <row r="4557" spans="5:5" x14ac:dyDescent="0.25">
      <c r="E4557" s="15"/>
    </row>
    <row r="4558" spans="5:5" x14ac:dyDescent="0.25">
      <c r="E4558" s="15"/>
    </row>
    <row r="4559" spans="5:5" x14ac:dyDescent="0.25">
      <c r="E4559" s="15"/>
    </row>
    <row r="4560" spans="5:5" x14ac:dyDescent="0.25">
      <c r="E4560" s="15"/>
    </row>
    <row r="4561" spans="5:5" x14ac:dyDescent="0.25">
      <c r="E4561" s="15"/>
    </row>
    <row r="4562" spans="5:5" x14ac:dyDescent="0.25">
      <c r="E4562" s="15"/>
    </row>
    <row r="4563" spans="5:5" x14ac:dyDescent="0.25">
      <c r="E4563" s="15"/>
    </row>
    <row r="4564" spans="5:5" x14ac:dyDescent="0.25">
      <c r="E4564" s="15"/>
    </row>
    <row r="4565" spans="5:5" x14ac:dyDescent="0.25">
      <c r="E4565" s="15"/>
    </row>
    <row r="4566" spans="5:5" x14ac:dyDescent="0.25">
      <c r="E4566" s="15"/>
    </row>
    <row r="4567" spans="5:5" x14ac:dyDescent="0.25">
      <c r="E4567" s="15"/>
    </row>
    <row r="4568" spans="5:5" x14ac:dyDescent="0.25">
      <c r="E4568" s="15"/>
    </row>
    <row r="4569" spans="5:5" x14ac:dyDescent="0.25">
      <c r="E4569" s="15"/>
    </row>
    <row r="4570" spans="5:5" x14ac:dyDescent="0.25">
      <c r="E4570" s="15"/>
    </row>
    <row r="4571" spans="5:5" x14ac:dyDescent="0.25">
      <c r="E4571" s="15"/>
    </row>
    <row r="4572" spans="5:5" x14ac:dyDescent="0.25">
      <c r="E4572" s="15"/>
    </row>
    <row r="4573" spans="5:5" x14ac:dyDescent="0.25">
      <c r="E4573" s="15"/>
    </row>
    <row r="4574" spans="5:5" x14ac:dyDescent="0.25">
      <c r="E4574" s="15"/>
    </row>
    <row r="4575" spans="5:5" x14ac:dyDescent="0.25">
      <c r="E4575" s="15"/>
    </row>
    <row r="4576" spans="5:5" x14ac:dyDescent="0.25">
      <c r="E4576" s="15"/>
    </row>
    <row r="4577" spans="5:5" x14ac:dyDescent="0.25">
      <c r="E4577" s="15"/>
    </row>
    <row r="4578" spans="5:5" x14ac:dyDescent="0.25">
      <c r="E4578" s="15"/>
    </row>
    <row r="4579" spans="5:5" x14ac:dyDescent="0.25">
      <c r="E4579" s="15"/>
    </row>
    <row r="4580" spans="5:5" x14ac:dyDescent="0.25">
      <c r="E4580" s="15"/>
    </row>
    <row r="4581" spans="5:5" x14ac:dyDescent="0.25">
      <c r="E4581" s="15"/>
    </row>
    <row r="4582" spans="5:5" x14ac:dyDescent="0.25">
      <c r="E4582" s="15"/>
    </row>
    <row r="4583" spans="5:5" x14ac:dyDescent="0.25">
      <c r="E4583" s="15"/>
    </row>
    <row r="4584" spans="5:5" x14ac:dyDescent="0.25">
      <c r="E4584" s="15"/>
    </row>
    <row r="4585" spans="5:5" x14ac:dyDescent="0.25">
      <c r="E4585" s="15"/>
    </row>
    <row r="4586" spans="5:5" x14ac:dyDescent="0.25">
      <c r="E4586" s="15"/>
    </row>
    <row r="4587" spans="5:5" x14ac:dyDescent="0.25">
      <c r="E4587" s="15"/>
    </row>
    <row r="4588" spans="5:5" x14ac:dyDescent="0.25">
      <c r="E4588" s="15"/>
    </row>
    <row r="4589" spans="5:5" x14ac:dyDescent="0.25">
      <c r="E4589" s="15"/>
    </row>
    <row r="4590" spans="5:5" x14ac:dyDescent="0.25">
      <c r="E4590" s="15"/>
    </row>
    <row r="4591" spans="5:5" x14ac:dyDescent="0.25">
      <c r="E4591" s="15"/>
    </row>
    <row r="4592" spans="5:5" x14ac:dyDescent="0.25">
      <c r="E4592" s="15"/>
    </row>
    <row r="4593" spans="5:5" x14ac:dyDescent="0.25">
      <c r="E4593" s="15"/>
    </row>
    <row r="4594" spans="5:5" x14ac:dyDescent="0.25">
      <c r="E4594" s="15"/>
    </row>
    <row r="4595" spans="5:5" x14ac:dyDescent="0.25">
      <c r="E4595" s="15"/>
    </row>
    <row r="4596" spans="5:5" x14ac:dyDescent="0.25">
      <c r="E4596" s="15"/>
    </row>
    <row r="4597" spans="5:5" x14ac:dyDescent="0.25">
      <c r="E4597" s="15"/>
    </row>
    <row r="4598" spans="5:5" x14ac:dyDescent="0.25">
      <c r="E4598" s="15"/>
    </row>
    <row r="4599" spans="5:5" x14ac:dyDescent="0.25">
      <c r="E4599" s="15"/>
    </row>
    <row r="4600" spans="5:5" x14ac:dyDescent="0.25">
      <c r="E4600" s="15"/>
    </row>
    <row r="4601" spans="5:5" x14ac:dyDescent="0.25">
      <c r="E4601" s="15"/>
    </row>
    <row r="4602" spans="5:5" x14ac:dyDescent="0.25">
      <c r="E4602" s="15"/>
    </row>
    <row r="4603" spans="5:5" x14ac:dyDescent="0.25">
      <c r="E4603" s="15"/>
    </row>
    <row r="4604" spans="5:5" x14ac:dyDescent="0.25">
      <c r="E4604" s="15"/>
    </row>
    <row r="4605" spans="5:5" x14ac:dyDescent="0.25">
      <c r="E4605" s="15"/>
    </row>
    <row r="4606" spans="5:5" x14ac:dyDescent="0.25">
      <c r="E4606" s="15"/>
    </row>
    <row r="4607" spans="5:5" x14ac:dyDescent="0.25">
      <c r="E4607" s="15"/>
    </row>
    <row r="4608" spans="5:5" x14ac:dyDescent="0.25">
      <c r="E4608" s="15"/>
    </row>
    <row r="4609" spans="5:5" x14ac:dyDescent="0.25">
      <c r="E4609" s="15"/>
    </row>
    <row r="4610" spans="5:5" x14ac:dyDescent="0.25">
      <c r="E4610" s="15"/>
    </row>
    <row r="4611" spans="5:5" x14ac:dyDescent="0.25">
      <c r="E4611" s="15"/>
    </row>
    <row r="4612" spans="5:5" x14ac:dyDescent="0.25">
      <c r="E4612" s="15"/>
    </row>
    <row r="4613" spans="5:5" x14ac:dyDescent="0.25">
      <c r="E4613" s="15"/>
    </row>
    <row r="4614" spans="5:5" x14ac:dyDescent="0.25">
      <c r="E4614" s="15"/>
    </row>
    <row r="4615" spans="5:5" x14ac:dyDescent="0.25">
      <c r="E4615" s="15"/>
    </row>
    <row r="4616" spans="5:5" x14ac:dyDescent="0.25">
      <c r="E4616" s="15"/>
    </row>
    <row r="4617" spans="5:5" x14ac:dyDescent="0.25">
      <c r="E4617" s="15"/>
    </row>
    <row r="4618" spans="5:5" x14ac:dyDescent="0.25">
      <c r="E4618" s="15"/>
    </row>
    <row r="4619" spans="5:5" x14ac:dyDescent="0.25">
      <c r="E4619" s="15"/>
    </row>
    <row r="4620" spans="5:5" x14ac:dyDescent="0.25">
      <c r="E4620" s="15"/>
    </row>
    <row r="4621" spans="5:5" x14ac:dyDescent="0.25">
      <c r="E4621" s="15"/>
    </row>
    <row r="4622" spans="5:5" x14ac:dyDescent="0.25">
      <c r="E4622" s="15"/>
    </row>
    <row r="4623" spans="5:5" x14ac:dyDescent="0.25">
      <c r="E4623" s="15"/>
    </row>
    <row r="4624" spans="5:5" x14ac:dyDescent="0.25">
      <c r="E4624" s="15"/>
    </row>
    <row r="4625" spans="5:5" x14ac:dyDescent="0.25">
      <c r="E4625" s="15"/>
    </row>
    <row r="4626" spans="5:5" x14ac:dyDescent="0.25">
      <c r="E4626" s="15"/>
    </row>
    <row r="4627" spans="5:5" x14ac:dyDescent="0.25">
      <c r="E4627" s="15"/>
    </row>
    <row r="4628" spans="5:5" x14ac:dyDescent="0.25">
      <c r="E4628" s="15"/>
    </row>
    <row r="4629" spans="5:5" x14ac:dyDescent="0.25">
      <c r="E4629" s="15"/>
    </row>
    <row r="4630" spans="5:5" x14ac:dyDescent="0.25">
      <c r="E4630" s="15"/>
    </row>
    <row r="4631" spans="5:5" x14ac:dyDescent="0.25">
      <c r="E4631" s="15"/>
    </row>
    <row r="4632" spans="5:5" x14ac:dyDescent="0.25">
      <c r="E4632" s="15"/>
    </row>
    <row r="4633" spans="5:5" x14ac:dyDescent="0.25">
      <c r="E4633" s="15"/>
    </row>
    <row r="4634" spans="5:5" x14ac:dyDescent="0.25">
      <c r="E4634" s="15"/>
    </row>
    <row r="4635" spans="5:5" x14ac:dyDescent="0.25">
      <c r="E4635" s="15"/>
    </row>
    <row r="4636" spans="5:5" x14ac:dyDescent="0.25">
      <c r="E4636" s="15"/>
    </row>
    <row r="4637" spans="5:5" x14ac:dyDescent="0.25">
      <c r="E4637" s="15"/>
    </row>
    <row r="4638" spans="5:5" x14ac:dyDescent="0.25">
      <c r="E4638" s="15"/>
    </row>
    <row r="4639" spans="5:5" x14ac:dyDescent="0.25">
      <c r="E4639" s="15"/>
    </row>
    <row r="4640" spans="5:5" x14ac:dyDescent="0.25">
      <c r="E4640" s="15"/>
    </row>
    <row r="4641" spans="5:5" x14ac:dyDescent="0.25">
      <c r="E4641" s="15"/>
    </row>
    <row r="4642" spans="5:5" x14ac:dyDescent="0.25">
      <c r="E4642" s="15"/>
    </row>
    <row r="4643" spans="5:5" x14ac:dyDescent="0.25">
      <c r="E4643" s="15"/>
    </row>
    <row r="4644" spans="5:5" x14ac:dyDescent="0.25">
      <c r="E4644" s="15"/>
    </row>
    <row r="4645" spans="5:5" x14ac:dyDescent="0.25">
      <c r="E4645" s="15"/>
    </row>
    <row r="4646" spans="5:5" x14ac:dyDescent="0.25">
      <c r="E4646" s="15"/>
    </row>
    <row r="4647" spans="5:5" x14ac:dyDescent="0.25">
      <c r="E4647" s="15"/>
    </row>
    <row r="4648" spans="5:5" x14ac:dyDescent="0.25">
      <c r="E4648" s="15"/>
    </row>
    <row r="4649" spans="5:5" x14ac:dyDescent="0.25">
      <c r="E4649" s="15"/>
    </row>
    <row r="4650" spans="5:5" x14ac:dyDescent="0.25">
      <c r="E4650" s="15"/>
    </row>
    <row r="4651" spans="5:5" x14ac:dyDescent="0.25">
      <c r="E4651" s="15"/>
    </row>
    <row r="4652" spans="5:5" x14ac:dyDescent="0.25">
      <c r="E4652" s="15"/>
    </row>
    <row r="4653" spans="5:5" x14ac:dyDescent="0.25">
      <c r="E4653" s="15"/>
    </row>
    <row r="4654" spans="5:5" x14ac:dyDescent="0.25">
      <c r="E4654" s="15"/>
    </row>
    <row r="4655" spans="5:5" x14ac:dyDescent="0.25">
      <c r="E4655" s="15"/>
    </row>
    <row r="4656" spans="5:5" x14ac:dyDescent="0.25">
      <c r="E4656" s="15"/>
    </row>
    <row r="4657" spans="5:5" x14ac:dyDescent="0.25">
      <c r="E4657" s="15"/>
    </row>
    <row r="4658" spans="5:5" x14ac:dyDescent="0.25">
      <c r="E4658" s="15"/>
    </row>
    <row r="4659" spans="5:5" x14ac:dyDescent="0.25">
      <c r="E4659" s="15"/>
    </row>
    <row r="4660" spans="5:5" x14ac:dyDescent="0.25">
      <c r="E4660" s="15"/>
    </row>
    <row r="4661" spans="5:5" x14ac:dyDescent="0.25">
      <c r="E4661" s="15"/>
    </row>
    <row r="4662" spans="5:5" x14ac:dyDescent="0.25">
      <c r="E4662" s="15"/>
    </row>
    <row r="4663" spans="5:5" x14ac:dyDescent="0.25">
      <c r="E4663" s="15"/>
    </row>
    <row r="4664" spans="5:5" x14ac:dyDescent="0.25">
      <c r="E4664" s="15"/>
    </row>
    <row r="4665" spans="5:5" x14ac:dyDescent="0.25">
      <c r="E4665" s="15"/>
    </row>
    <row r="4666" spans="5:5" x14ac:dyDescent="0.25">
      <c r="E4666" s="15"/>
    </row>
    <row r="4667" spans="5:5" x14ac:dyDescent="0.25">
      <c r="E4667" s="15"/>
    </row>
    <row r="4668" spans="5:5" x14ac:dyDescent="0.25">
      <c r="E4668" s="15"/>
    </row>
    <row r="4669" spans="5:5" x14ac:dyDescent="0.25">
      <c r="E4669" s="15"/>
    </row>
    <row r="4670" spans="5:5" x14ac:dyDescent="0.25">
      <c r="E4670" s="15"/>
    </row>
    <row r="4671" spans="5:5" x14ac:dyDescent="0.25">
      <c r="E4671" s="15"/>
    </row>
    <row r="4672" spans="5:5" x14ac:dyDescent="0.25">
      <c r="E4672" s="15"/>
    </row>
    <row r="4673" spans="5:5" x14ac:dyDescent="0.25">
      <c r="E4673" s="15"/>
    </row>
    <row r="4674" spans="5:5" x14ac:dyDescent="0.25">
      <c r="E4674" s="15"/>
    </row>
    <row r="4675" spans="5:5" x14ac:dyDescent="0.25">
      <c r="E4675" s="15"/>
    </row>
    <row r="4676" spans="5:5" x14ac:dyDescent="0.25">
      <c r="E4676" s="15"/>
    </row>
    <row r="4677" spans="5:5" x14ac:dyDescent="0.25">
      <c r="E4677" s="15"/>
    </row>
    <row r="4678" spans="5:5" x14ac:dyDescent="0.25">
      <c r="E4678" s="15"/>
    </row>
    <row r="4679" spans="5:5" x14ac:dyDescent="0.25">
      <c r="E4679" s="15"/>
    </row>
    <row r="4680" spans="5:5" x14ac:dyDescent="0.25">
      <c r="E4680" s="15"/>
    </row>
    <row r="4681" spans="5:5" x14ac:dyDescent="0.25">
      <c r="E4681" s="15"/>
    </row>
    <row r="4682" spans="5:5" x14ac:dyDescent="0.25">
      <c r="E4682" s="15"/>
    </row>
    <row r="4683" spans="5:5" x14ac:dyDescent="0.25">
      <c r="E4683" s="15"/>
    </row>
    <row r="4684" spans="5:5" x14ac:dyDescent="0.25">
      <c r="E4684" s="15"/>
    </row>
    <row r="4685" spans="5:5" x14ac:dyDescent="0.25">
      <c r="E4685" s="15"/>
    </row>
    <row r="4686" spans="5:5" x14ac:dyDescent="0.25">
      <c r="E4686" s="15"/>
    </row>
    <row r="4687" spans="5:5" x14ac:dyDescent="0.25">
      <c r="E4687" s="15"/>
    </row>
    <row r="4688" spans="5:5" x14ac:dyDescent="0.25">
      <c r="E4688" s="15"/>
    </row>
    <row r="4689" spans="5:5" x14ac:dyDescent="0.25">
      <c r="E4689" s="15"/>
    </row>
    <row r="4690" spans="5:5" x14ac:dyDescent="0.25">
      <c r="E4690" s="15"/>
    </row>
    <row r="4691" spans="5:5" x14ac:dyDescent="0.25">
      <c r="E4691" s="15"/>
    </row>
    <row r="4692" spans="5:5" x14ac:dyDescent="0.25">
      <c r="E4692" s="15"/>
    </row>
    <row r="4693" spans="5:5" x14ac:dyDescent="0.25">
      <c r="E4693" s="15"/>
    </row>
    <row r="4694" spans="5:5" x14ac:dyDescent="0.25">
      <c r="E4694" s="15"/>
    </row>
    <row r="4695" spans="5:5" x14ac:dyDescent="0.25">
      <c r="E4695" s="15"/>
    </row>
    <row r="4696" spans="5:5" x14ac:dyDescent="0.25">
      <c r="E4696" s="15"/>
    </row>
    <row r="4697" spans="5:5" x14ac:dyDescent="0.25">
      <c r="E4697" s="15"/>
    </row>
    <row r="4698" spans="5:5" x14ac:dyDescent="0.25">
      <c r="E4698" s="15"/>
    </row>
    <row r="4699" spans="5:5" x14ac:dyDescent="0.25">
      <c r="E4699" s="15"/>
    </row>
    <row r="4700" spans="5:5" x14ac:dyDescent="0.25">
      <c r="E4700" s="15"/>
    </row>
    <row r="4701" spans="5:5" x14ac:dyDescent="0.25">
      <c r="E4701" s="15"/>
    </row>
    <row r="4702" spans="5:5" x14ac:dyDescent="0.25">
      <c r="E4702" s="15"/>
    </row>
    <row r="4703" spans="5:5" x14ac:dyDescent="0.25">
      <c r="E4703" s="15"/>
    </row>
    <row r="4704" spans="5:5" x14ac:dyDescent="0.25">
      <c r="E4704" s="15"/>
    </row>
    <row r="4705" spans="5:5" x14ac:dyDescent="0.25">
      <c r="E4705" s="15"/>
    </row>
    <row r="4706" spans="5:5" x14ac:dyDescent="0.25">
      <c r="E4706" s="15"/>
    </row>
    <row r="4707" spans="5:5" x14ac:dyDescent="0.25">
      <c r="E4707" s="15"/>
    </row>
    <row r="4708" spans="5:5" x14ac:dyDescent="0.25">
      <c r="E4708" s="15"/>
    </row>
    <row r="4709" spans="5:5" x14ac:dyDescent="0.25">
      <c r="E4709" s="15"/>
    </row>
    <row r="4710" spans="5:5" x14ac:dyDescent="0.25">
      <c r="E4710" s="15"/>
    </row>
    <row r="4711" spans="5:5" x14ac:dyDescent="0.25">
      <c r="E4711" s="15"/>
    </row>
    <row r="4712" spans="5:5" x14ac:dyDescent="0.25">
      <c r="E4712" s="15"/>
    </row>
    <row r="4713" spans="5:5" x14ac:dyDescent="0.25">
      <c r="E4713" s="15"/>
    </row>
    <row r="4714" spans="5:5" x14ac:dyDescent="0.25">
      <c r="E4714" s="15"/>
    </row>
    <row r="4715" spans="5:5" x14ac:dyDescent="0.25">
      <c r="E4715" s="15"/>
    </row>
    <row r="4716" spans="5:5" x14ac:dyDescent="0.25">
      <c r="E4716" s="15"/>
    </row>
    <row r="4717" spans="5:5" x14ac:dyDescent="0.25">
      <c r="E4717" s="15"/>
    </row>
    <row r="4718" spans="5:5" x14ac:dyDescent="0.25">
      <c r="E4718" s="15"/>
    </row>
    <row r="4719" spans="5:5" x14ac:dyDescent="0.25">
      <c r="E4719" s="15"/>
    </row>
    <row r="4720" spans="5:5" x14ac:dyDescent="0.25">
      <c r="E4720" s="15"/>
    </row>
    <row r="4721" spans="5:5" x14ac:dyDescent="0.25">
      <c r="E4721" s="15"/>
    </row>
    <row r="4722" spans="5:5" x14ac:dyDescent="0.25">
      <c r="E4722" s="15"/>
    </row>
    <row r="4723" spans="5:5" x14ac:dyDescent="0.25">
      <c r="E4723" s="15"/>
    </row>
    <row r="4724" spans="5:5" x14ac:dyDescent="0.25">
      <c r="E4724" s="15"/>
    </row>
    <row r="4725" spans="5:5" x14ac:dyDescent="0.25">
      <c r="E4725" s="15"/>
    </row>
    <row r="4726" spans="5:5" x14ac:dyDescent="0.25">
      <c r="E4726" s="15"/>
    </row>
    <row r="4727" spans="5:5" x14ac:dyDescent="0.25">
      <c r="E4727" s="15"/>
    </row>
    <row r="4728" spans="5:5" x14ac:dyDescent="0.25">
      <c r="E4728" s="15"/>
    </row>
    <row r="4729" spans="5:5" x14ac:dyDescent="0.25">
      <c r="E4729" s="15"/>
    </row>
    <row r="4730" spans="5:5" x14ac:dyDescent="0.25">
      <c r="E4730" s="15"/>
    </row>
    <row r="4731" spans="5:5" x14ac:dyDescent="0.25">
      <c r="E4731" s="15"/>
    </row>
    <row r="4732" spans="5:5" x14ac:dyDescent="0.25">
      <c r="E4732" s="15"/>
    </row>
    <row r="4733" spans="5:5" x14ac:dyDescent="0.25">
      <c r="E4733" s="15"/>
    </row>
    <row r="4734" spans="5:5" x14ac:dyDescent="0.25">
      <c r="E4734" s="15"/>
    </row>
    <row r="4735" spans="5:5" x14ac:dyDescent="0.25">
      <c r="E4735" s="15"/>
    </row>
    <row r="4736" spans="5:5" x14ac:dyDescent="0.25">
      <c r="E4736" s="15"/>
    </row>
    <row r="4737" spans="5:5" x14ac:dyDescent="0.25">
      <c r="E4737" s="15"/>
    </row>
    <row r="4738" spans="5:5" x14ac:dyDescent="0.25">
      <c r="E4738" s="15"/>
    </row>
    <row r="4739" spans="5:5" x14ac:dyDescent="0.25">
      <c r="E4739" s="15"/>
    </row>
    <row r="4740" spans="5:5" x14ac:dyDescent="0.25">
      <c r="E4740" s="15"/>
    </row>
    <row r="4741" spans="5:5" x14ac:dyDescent="0.25">
      <c r="E4741" s="15"/>
    </row>
    <row r="4742" spans="5:5" x14ac:dyDescent="0.25">
      <c r="E4742" s="15"/>
    </row>
    <row r="4743" spans="5:5" x14ac:dyDescent="0.25">
      <c r="E4743" s="15"/>
    </row>
    <row r="4744" spans="5:5" x14ac:dyDescent="0.25">
      <c r="E4744" s="15"/>
    </row>
    <row r="4745" spans="5:5" x14ac:dyDescent="0.25">
      <c r="E4745" s="15"/>
    </row>
    <row r="4746" spans="5:5" x14ac:dyDescent="0.25">
      <c r="E4746" s="15"/>
    </row>
    <row r="4747" spans="5:5" x14ac:dyDescent="0.25">
      <c r="E4747" s="15"/>
    </row>
    <row r="4748" spans="5:5" x14ac:dyDescent="0.25">
      <c r="E4748" s="15"/>
    </row>
    <row r="4749" spans="5:5" x14ac:dyDescent="0.25">
      <c r="E4749" s="15"/>
    </row>
    <row r="4750" spans="5:5" x14ac:dyDescent="0.25">
      <c r="E4750" s="15"/>
    </row>
    <row r="4751" spans="5:5" x14ac:dyDescent="0.25">
      <c r="E4751" s="15"/>
    </row>
    <row r="4752" spans="5:5" x14ac:dyDescent="0.25">
      <c r="E4752" s="15"/>
    </row>
    <row r="4753" spans="5:5" x14ac:dyDescent="0.25">
      <c r="E4753" s="15"/>
    </row>
    <row r="4754" spans="5:5" x14ac:dyDescent="0.25">
      <c r="E4754" s="15"/>
    </row>
    <row r="4755" spans="5:5" x14ac:dyDescent="0.25">
      <c r="E4755" s="15"/>
    </row>
    <row r="4756" spans="5:5" x14ac:dyDescent="0.25">
      <c r="E4756" s="15"/>
    </row>
    <row r="4757" spans="5:5" x14ac:dyDescent="0.25">
      <c r="E4757" s="15"/>
    </row>
    <row r="4758" spans="5:5" x14ac:dyDescent="0.25">
      <c r="E4758" s="15"/>
    </row>
    <row r="4759" spans="5:5" x14ac:dyDescent="0.25">
      <c r="E4759" s="15"/>
    </row>
    <row r="4760" spans="5:5" x14ac:dyDescent="0.25">
      <c r="E4760" s="15"/>
    </row>
    <row r="4761" spans="5:5" x14ac:dyDescent="0.25">
      <c r="E4761" s="15"/>
    </row>
    <row r="4762" spans="5:5" x14ac:dyDescent="0.25">
      <c r="E4762" s="15"/>
    </row>
    <row r="4763" spans="5:5" x14ac:dyDescent="0.25">
      <c r="E4763" s="15"/>
    </row>
    <row r="4764" spans="5:5" x14ac:dyDescent="0.25">
      <c r="E4764" s="15"/>
    </row>
    <row r="4765" spans="5:5" x14ac:dyDescent="0.25">
      <c r="E4765" s="15"/>
    </row>
    <row r="4766" spans="5:5" x14ac:dyDescent="0.25">
      <c r="E4766" s="15"/>
    </row>
    <row r="4767" spans="5:5" x14ac:dyDescent="0.25">
      <c r="E4767" s="15"/>
    </row>
    <row r="4768" spans="5:5" x14ac:dyDescent="0.25">
      <c r="E4768" s="15"/>
    </row>
    <row r="4769" spans="5:5" x14ac:dyDescent="0.25">
      <c r="E4769" s="15"/>
    </row>
    <row r="4770" spans="5:5" x14ac:dyDescent="0.25">
      <c r="E4770" s="15"/>
    </row>
    <row r="4771" spans="5:5" x14ac:dyDescent="0.25">
      <c r="E4771" s="15"/>
    </row>
    <row r="4772" spans="5:5" x14ac:dyDescent="0.25">
      <c r="E4772" s="15"/>
    </row>
    <row r="4773" spans="5:5" x14ac:dyDescent="0.25">
      <c r="E4773" s="15"/>
    </row>
    <row r="4774" spans="5:5" x14ac:dyDescent="0.25">
      <c r="E4774" s="15"/>
    </row>
    <row r="4775" spans="5:5" x14ac:dyDescent="0.25">
      <c r="E4775" s="15"/>
    </row>
    <row r="4776" spans="5:5" x14ac:dyDescent="0.25">
      <c r="E4776" s="15"/>
    </row>
    <row r="4777" spans="5:5" x14ac:dyDescent="0.25">
      <c r="E4777" s="15"/>
    </row>
    <row r="4778" spans="5:5" x14ac:dyDescent="0.25">
      <c r="E4778" s="15"/>
    </row>
    <row r="4779" spans="5:5" x14ac:dyDescent="0.25">
      <c r="E4779" s="15"/>
    </row>
    <row r="4780" spans="5:5" x14ac:dyDescent="0.25">
      <c r="E4780" s="15"/>
    </row>
    <row r="4781" spans="5:5" x14ac:dyDescent="0.25">
      <c r="E4781" s="15"/>
    </row>
    <row r="4782" spans="5:5" x14ac:dyDescent="0.25">
      <c r="E4782" s="15"/>
    </row>
    <row r="4783" spans="5:5" x14ac:dyDescent="0.25">
      <c r="E4783" s="15"/>
    </row>
    <row r="4784" spans="5:5" x14ac:dyDescent="0.25">
      <c r="E4784" s="15"/>
    </row>
    <row r="4785" spans="5:5" x14ac:dyDescent="0.25">
      <c r="E4785" s="15"/>
    </row>
    <row r="4786" spans="5:5" x14ac:dyDescent="0.25">
      <c r="E4786" s="15"/>
    </row>
    <row r="4787" spans="5:5" x14ac:dyDescent="0.25">
      <c r="E4787" s="15"/>
    </row>
    <row r="4788" spans="5:5" x14ac:dyDescent="0.25">
      <c r="E4788" s="15"/>
    </row>
    <row r="4789" spans="5:5" x14ac:dyDescent="0.25">
      <c r="E4789" s="15"/>
    </row>
    <row r="4790" spans="5:5" x14ac:dyDescent="0.25">
      <c r="E4790" s="15"/>
    </row>
    <row r="4791" spans="5:5" x14ac:dyDescent="0.25">
      <c r="E4791" s="15"/>
    </row>
    <row r="4792" spans="5:5" x14ac:dyDescent="0.25">
      <c r="E4792" s="15"/>
    </row>
    <row r="4793" spans="5:5" x14ac:dyDescent="0.25">
      <c r="E4793" s="15"/>
    </row>
    <row r="4794" spans="5:5" x14ac:dyDescent="0.25">
      <c r="E4794" s="15"/>
    </row>
    <row r="4795" spans="5:5" x14ac:dyDescent="0.25">
      <c r="E4795" s="15"/>
    </row>
    <row r="4796" spans="5:5" x14ac:dyDescent="0.25">
      <c r="E4796" s="15"/>
    </row>
    <row r="4797" spans="5:5" x14ac:dyDescent="0.25">
      <c r="E4797" s="15"/>
    </row>
    <row r="4798" spans="5:5" x14ac:dyDescent="0.25">
      <c r="E4798" s="15"/>
    </row>
    <row r="4799" spans="5:5" x14ac:dyDescent="0.25">
      <c r="E4799" s="15"/>
    </row>
    <row r="4800" spans="5:5" x14ac:dyDescent="0.25">
      <c r="E4800" s="15"/>
    </row>
    <row r="4801" spans="5:5" x14ac:dyDescent="0.25">
      <c r="E4801" s="15"/>
    </row>
    <row r="4802" spans="5:5" x14ac:dyDescent="0.25">
      <c r="E4802" s="15"/>
    </row>
    <row r="4803" spans="5:5" x14ac:dyDescent="0.25">
      <c r="E4803" s="15"/>
    </row>
    <row r="4804" spans="5:5" x14ac:dyDescent="0.25">
      <c r="E4804" s="15"/>
    </row>
    <row r="4805" spans="5:5" x14ac:dyDescent="0.25">
      <c r="E4805" s="15"/>
    </row>
    <row r="4806" spans="5:5" x14ac:dyDescent="0.25">
      <c r="E4806" s="15"/>
    </row>
    <row r="4807" spans="5:5" x14ac:dyDescent="0.25">
      <c r="E4807" s="15"/>
    </row>
    <row r="4808" spans="5:5" x14ac:dyDescent="0.25">
      <c r="E4808" s="15"/>
    </row>
    <row r="4809" spans="5:5" x14ac:dyDescent="0.25">
      <c r="E4809" s="15"/>
    </row>
    <row r="4810" spans="5:5" x14ac:dyDescent="0.25">
      <c r="E4810" s="15"/>
    </row>
    <row r="4811" spans="5:5" x14ac:dyDescent="0.25">
      <c r="E4811" s="15"/>
    </row>
    <row r="4812" spans="5:5" x14ac:dyDescent="0.25">
      <c r="E4812" s="15"/>
    </row>
    <row r="4813" spans="5:5" x14ac:dyDescent="0.25">
      <c r="E4813" s="15"/>
    </row>
    <row r="4814" spans="5:5" x14ac:dyDescent="0.25">
      <c r="E4814" s="15"/>
    </row>
    <row r="4815" spans="5:5" x14ac:dyDescent="0.25">
      <c r="E4815" s="15"/>
    </row>
    <row r="4816" spans="5:5" x14ac:dyDescent="0.25">
      <c r="E4816" s="15"/>
    </row>
    <row r="4817" spans="5:5" x14ac:dyDescent="0.25">
      <c r="E4817" s="15"/>
    </row>
    <row r="4818" spans="5:5" x14ac:dyDescent="0.25">
      <c r="E4818" s="15"/>
    </row>
    <row r="4819" spans="5:5" x14ac:dyDescent="0.25">
      <c r="E4819" s="15"/>
    </row>
    <row r="4820" spans="5:5" x14ac:dyDescent="0.25">
      <c r="E4820" s="15"/>
    </row>
    <row r="4821" spans="5:5" x14ac:dyDescent="0.25">
      <c r="E4821" s="15"/>
    </row>
    <row r="4822" spans="5:5" x14ac:dyDescent="0.25">
      <c r="E4822" s="15"/>
    </row>
    <row r="4823" spans="5:5" x14ac:dyDescent="0.25">
      <c r="E4823" s="15"/>
    </row>
    <row r="4824" spans="5:5" x14ac:dyDescent="0.25">
      <c r="E4824" s="15"/>
    </row>
    <row r="4825" spans="5:5" x14ac:dyDescent="0.25">
      <c r="E4825" s="15"/>
    </row>
    <row r="4826" spans="5:5" x14ac:dyDescent="0.25">
      <c r="E4826" s="15"/>
    </row>
    <row r="4827" spans="5:5" x14ac:dyDescent="0.25">
      <c r="E4827" s="15"/>
    </row>
    <row r="4828" spans="5:5" x14ac:dyDescent="0.25">
      <c r="E4828" s="15"/>
    </row>
    <row r="4829" spans="5:5" x14ac:dyDescent="0.25">
      <c r="E4829" s="15"/>
    </row>
    <row r="4830" spans="5:5" x14ac:dyDescent="0.25">
      <c r="E4830" s="15"/>
    </row>
    <row r="4831" spans="5:5" x14ac:dyDescent="0.25">
      <c r="E4831" s="15"/>
    </row>
    <row r="4832" spans="5:5" x14ac:dyDescent="0.25">
      <c r="E4832" s="15"/>
    </row>
    <row r="4833" spans="5:5" x14ac:dyDescent="0.25">
      <c r="E4833" s="15"/>
    </row>
    <row r="4834" spans="5:5" x14ac:dyDescent="0.25">
      <c r="E4834" s="15"/>
    </row>
    <row r="4835" spans="5:5" x14ac:dyDescent="0.25">
      <c r="E4835" s="15"/>
    </row>
    <row r="4836" spans="5:5" x14ac:dyDescent="0.25">
      <c r="E4836" s="15"/>
    </row>
    <row r="4837" spans="5:5" x14ac:dyDescent="0.25">
      <c r="E4837" s="15"/>
    </row>
    <row r="4838" spans="5:5" x14ac:dyDescent="0.25">
      <c r="E4838" s="15"/>
    </row>
    <row r="4839" spans="5:5" x14ac:dyDescent="0.25">
      <c r="E4839" s="15"/>
    </row>
    <row r="4840" spans="5:5" x14ac:dyDescent="0.25">
      <c r="E4840" s="15"/>
    </row>
    <row r="4841" spans="5:5" x14ac:dyDescent="0.25">
      <c r="E4841" s="15"/>
    </row>
    <row r="4842" spans="5:5" x14ac:dyDescent="0.25">
      <c r="E4842" s="15"/>
    </row>
    <row r="4843" spans="5:5" x14ac:dyDescent="0.25">
      <c r="E4843" s="15"/>
    </row>
    <row r="4844" spans="5:5" x14ac:dyDescent="0.25">
      <c r="E4844" s="15"/>
    </row>
    <row r="4845" spans="5:5" x14ac:dyDescent="0.25">
      <c r="E4845" s="15"/>
    </row>
    <row r="4846" spans="5:5" x14ac:dyDescent="0.25">
      <c r="E4846" s="15"/>
    </row>
    <row r="4847" spans="5:5" x14ac:dyDescent="0.25">
      <c r="E4847" s="15"/>
    </row>
    <row r="4848" spans="5:5" x14ac:dyDescent="0.25">
      <c r="E4848" s="15"/>
    </row>
    <row r="4849" spans="5:5" x14ac:dyDescent="0.25">
      <c r="E4849" s="15"/>
    </row>
    <row r="4850" spans="5:5" x14ac:dyDescent="0.25">
      <c r="E4850" s="15"/>
    </row>
    <row r="4851" spans="5:5" x14ac:dyDescent="0.25">
      <c r="E4851" s="15"/>
    </row>
    <row r="4852" spans="5:5" x14ac:dyDescent="0.25">
      <c r="E4852" s="15"/>
    </row>
    <row r="4853" spans="5:5" x14ac:dyDescent="0.25">
      <c r="E4853" s="15"/>
    </row>
    <row r="4854" spans="5:5" x14ac:dyDescent="0.25">
      <c r="E4854" s="15"/>
    </row>
    <row r="4855" spans="5:5" x14ac:dyDescent="0.25">
      <c r="E4855" s="15"/>
    </row>
    <row r="4856" spans="5:5" x14ac:dyDescent="0.25">
      <c r="E4856" s="15"/>
    </row>
    <row r="4857" spans="5:5" x14ac:dyDescent="0.25">
      <c r="E4857" s="15"/>
    </row>
    <row r="4858" spans="5:5" x14ac:dyDescent="0.25">
      <c r="E4858" s="15"/>
    </row>
    <row r="4859" spans="5:5" x14ac:dyDescent="0.25">
      <c r="E4859" s="15"/>
    </row>
    <row r="4860" spans="5:5" x14ac:dyDescent="0.25">
      <c r="E4860" s="15"/>
    </row>
    <row r="4861" spans="5:5" x14ac:dyDescent="0.25">
      <c r="E4861" s="15"/>
    </row>
    <row r="4862" spans="5:5" x14ac:dyDescent="0.25">
      <c r="E4862" s="15"/>
    </row>
    <row r="4863" spans="5:5" x14ac:dyDescent="0.25">
      <c r="E4863" s="15"/>
    </row>
    <row r="4864" spans="5:5" x14ac:dyDescent="0.25">
      <c r="E4864" s="15"/>
    </row>
    <row r="4865" spans="5:5" x14ac:dyDescent="0.25">
      <c r="E4865" s="15"/>
    </row>
    <row r="4866" spans="5:5" x14ac:dyDescent="0.25">
      <c r="E4866" s="15"/>
    </row>
    <row r="4867" spans="5:5" x14ac:dyDescent="0.25">
      <c r="E4867" s="15"/>
    </row>
    <row r="4868" spans="5:5" x14ac:dyDescent="0.25">
      <c r="E4868" s="15"/>
    </row>
    <row r="4869" spans="5:5" x14ac:dyDescent="0.25">
      <c r="E4869" s="15"/>
    </row>
    <row r="4870" spans="5:5" x14ac:dyDescent="0.25">
      <c r="E4870" s="15"/>
    </row>
    <row r="4871" spans="5:5" x14ac:dyDescent="0.25">
      <c r="E4871" s="15"/>
    </row>
    <row r="4872" spans="5:5" x14ac:dyDescent="0.25">
      <c r="E4872" s="15"/>
    </row>
    <row r="4873" spans="5:5" x14ac:dyDescent="0.25">
      <c r="E4873" s="15"/>
    </row>
    <row r="4874" spans="5:5" x14ac:dyDescent="0.25">
      <c r="E4874" s="15"/>
    </row>
    <row r="4875" spans="5:5" x14ac:dyDescent="0.25">
      <c r="E4875" s="15"/>
    </row>
    <row r="4876" spans="5:5" x14ac:dyDescent="0.25">
      <c r="E4876" s="15"/>
    </row>
    <row r="4877" spans="5:5" x14ac:dyDescent="0.25">
      <c r="E4877" s="15"/>
    </row>
    <row r="4878" spans="5:5" x14ac:dyDescent="0.25">
      <c r="E4878" s="15"/>
    </row>
    <row r="4879" spans="5:5" x14ac:dyDescent="0.25">
      <c r="E4879" s="15"/>
    </row>
    <row r="4880" spans="5:5" x14ac:dyDescent="0.25">
      <c r="E4880" s="15"/>
    </row>
    <row r="4881" spans="5:5" x14ac:dyDescent="0.25">
      <c r="E4881" s="15"/>
    </row>
    <row r="4882" spans="5:5" x14ac:dyDescent="0.25">
      <c r="E4882" s="15"/>
    </row>
    <row r="4883" spans="5:5" x14ac:dyDescent="0.25">
      <c r="E4883" s="15"/>
    </row>
    <row r="4884" spans="5:5" x14ac:dyDescent="0.25">
      <c r="E4884" s="15"/>
    </row>
    <row r="4885" spans="5:5" x14ac:dyDescent="0.25">
      <c r="E4885" s="15"/>
    </row>
    <row r="4886" spans="5:5" x14ac:dyDescent="0.25">
      <c r="E4886" s="15"/>
    </row>
    <row r="4887" spans="5:5" x14ac:dyDescent="0.25">
      <c r="E4887" s="15"/>
    </row>
    <row r="4888" spans="5:5" x14ac:dyDescent="0.25">
      <c r="E4888" s="15"/>
    </row>
    <row r="4889" spans="5:5" x14ac:dyDescent="0.25">
      <c r="E4889" s="15"/>
    </row>
    <row r="4890" spans="5:5" x14ac:dyDescent="0.25">
      <c r="E4890" s="15"/>
    </row>
    <row r="4891" spans="5:5" x14ac:dyDescent="0.25">
      <c r="E4891" s="15"/>
    </row>
    <row r="4892" spans="5:5" x14ac:dyDescent="0.25">
      <c r="E4892" s="15"/>
    </row>
    <row r="4893" spans="5:5" x14ac:dyDescent="0.25">
      <c r="E4893" s="15"/>
    </row>
    <row r="4894" spans="5:5" x14ac:dyDescent="0.25">
      <c r="E4894" s="15"/>
    </row>
    <row r="4895" spans="5:5" x14ac:dyDescent="0.25">
      <c r="E4895" s="15"/>
    </row>
    <row r="4896" spans="5:5" x14ac:dyDescent="0.25">
      <c r="E4896" s="15"/>
    </row>
    <row r="4897" spans="5:5" x14ac:dyDescent="0.25">
      <c r="E4897" s="15"/>
    </row>
    <row r="4898" spans="5:5" x14ac:dyDescent="0.25">
      <c r="E4898" s="15"/>
    </row>
    <row r="4899" spans="5:5" x14ac:dyDescent="0.25">
      <c r="E4899" s="15"/>
    </row>
    <row r="4900" spans="5:5" x14ac:dyDescent="0.25">
      <c r="E4900" s="15"/>
    </row>
    <row r="4901" spans="5:5" x14ac:dyDescent="0.25">
      <c r="E4901" s="15"/>
    </row>
    <row r="4902" spans="5:5" x14ac:dyDescent="0.25">
      <c r="E4902" s="15"/>
    </row>
    <row r="4903" spans="5:5" x14ac:dyDescent="0.25">
      <c r="E4903" s="15"/>
    </row>
    <row r="4904" spans="5:5" x14ac:dyDescent="0.25">
      <c r="E4904" s="15"/>
    </row>
    <row r="4905" spans="5:5" x14ac:dyDescent="0.25">
      <c r="E4905" s="15"/>
    </row>
    <row r="4906" spans="5:5" x14ac:dyDescent="0.25">
      <c r="E4906" s="15"/>
    </row>
    <row r="4907" spans="5:5" x14ac:dyDescent="0.25">
      <c r="E4907" s="15"/>
    </row>
    <row r="4908" spans="5:5" x14ac:dyDescent="0.25">
      <c r="E4908" s="15"/>
    </row>
    <row r="4909" spans="5:5" x14ac:dyDescent="0.25">
      <c r="E4909" s="15"/>
    </row>
    <row r="4910" spans="5:5" x14ac:dyDescent="0.25">
      <c r="E4910" s="15"/>
    </row>
    <row r="4911" spans="5:5" x14ac:dyDescent="0.25">
      <c r="E4911" s="15"/>
    </row>
    <row r="4912" spans="5:5" x14ac:dyDescent="0.25">
      <c r="E4912" s="15"/>
    </row>
    <row r="4913" spans="5:5" x14ac:dyDescent="0.25">
      <c r="E4913" s="15"/>
    </row>
    <row r="4914" spans="5:5" x14ac:dyDescent="0.25">
      <c r="E4914" s="15"/>
    </row>
    <row r="4915" spans="5:5" x14ac:dyDescent="0.25">
      <c r="E4915" s="15"/>
    </row>
    <row r="4916" spans="5:5" x14ac:dyDescent="0.25">
      <c r="E4916" s="15"/>
    </row>
    <row r="4917" spans="5:5" x14ac:dyDescent="0.25">
      <c r="E4917" s="15"/>
    </row>
    <row r="4918" spans="5:5" x14ac:dyDescent="0.25">
      <c r="E4918" s="15"/>
    </row>
    <row r="4919" spans="5:5" x14ac:dyDescent="0.25">
      <c r="E4919" s="15"/>
    </row>
    <row r="4920" spans="5:5" x14ac:dyDescent="0.25">
      <c r="E4920" s="15"/>
    </row>
    <row r="4921" spans="5:5" x14ac:dyDescent="0.25">
      <c r="E4921" s="15"/>
    </row>
    <row r="4922" spans="5:5" x14ac:dyDescent="0.25">
      <c r="E4922" s="15"/>
    </row>
    <row r="4923" spans="5:5" x14ac:dyDescent="0.25">
      <c r="E4923" s="15"/>
    </row>
    <row r="4924" spans="5:5" x14ac:dyDescent="0.25">
      <c r="E4924" s="15"/>
    </row>
    <row r="4925" spans="5:5" x14ac:dyDescent="0.25">
      <c r="E4925" s="15"/>
    </row>
    <row r="4926" spans="5:5" x14ac:dyDescent="0.25">
      <c r="E4926" s="15"/>
    </row>
    <row r="4927" spans="5:5" x14ac:dyDescent="0.25">
      <c r="E4927" s="15"/>
    </row>
    <row r="4928" spans="5:5" x14ac:dyDescent="0.25">
      <c r="E4928" s="15"/>
    </row>
    <row r="4929" spans="5:5" x14ac:dyDescent="0.25">
      <c r="E4929" s="15"/>
    </row>
    <row r="4930" spans="5:5" x14ac:dyDescent="0.25">
      <c r="E4930" s="15"/>
    </row>
    <row r="4931" spans="5:5" x14ac:dyDescent="0.25">
      <c r="E4931" s="15"/>
    </row>
    <row r="4932" spans="5:5" x14ac:dyDescent="0.25">
      <c r="E4932" s="15"/>
    </row>
    <row r="4933" spans="5:5" x14ac:dyDescent="0.25">
      <c r="E4933" s="15"/>
    </row>
    <row r="4934" spans="5:5" x14ac:dyDescent="0.25">
      <c r="E4934" s="15"/>
    </row>
    <row r="4935" spans="5:5" x14ac:dyDescent="0.25">
      <c r="E4935" s="15"/>
    </row>
    <row r="4936" spans="5:5" x14ac:dyDescent="0.25">
      <c r="E4936" s="15"/>
    </row>
    <row r="4937" spans="5:5" x14ac:dyDescent="0.25">
      <c r="E4937" s="15"/>
    </row>
    <row r="4938" spans="5:5" x14ac:dyDescent="0.25">
      <c r="E4938" s="15"/>
    </row>
    <row r="4939" spans="5:5" x14ac:dyDescent="0.25">
      <c r="E4939" s="15"/>
    </row>
    <row r="4940" spans="5:5" x14ac:dyDescent="0.25">
      <c r="E4940" s="15"/>
    </row>
    <row r="4941" spans="5:5" x14ac:dyDescent="0.25">
      <c r="E4941" s="15"/>
    </row>
    <row r="4942" spans="5:5" x14ac:dyDescent="0.25">
      <c r="E4942" s="15"/>
    </row>
    <row r="4943" spans="5:5" x14ac:dyDescent="0.25">
      <c r="E4943" s="15"/>
    </row>
    <row r="4944" spans="5:5" x14ac:dyDescent="0.25">
      <c r="E4944" s="15"/>
    </row>
    <row r="4945" spans="5:5" x14ac:dyDescent="0.25">
      <c r="E4945" s="15"/>
    </row>
    <row r="4946" spans="5:5" x14ac:dyDescent="0.25">
      <c r="E4946" s="15"/>
    </row>
    <row r="4947" spans="5:5" x14ac:dyDescent="0.25">
      <c r="E4947" s="15"/>
    </row>
    <row r="4948" spans="5:5" x14ac:dyDescent="0.25">
      <c r="E4948" s="15"/>
    </row>
    <row r="4949" spans="5:5" x14ac:dyDescent="0.25">
      <c r="E4949" s="15"/>
    </row>
    <row r="4950" spans="5:5" x14ac:dyDescent="0.25">
      <c r="E4950" s="15"/>
    </row>
    <row r="4951" spans="5:5" x14ac:dyDescent="0.25">
      <c r="E4951" s="15"/>
    </row>
    <row r="4952" spans="5:5" x14ac:dyDescent="0.25">
      <c r="E4952" s="15"/>
    </row>
    <row r="4953" spans="5:5" x14ac:dyDescent="0.25">
      <c r="E4953" s="15"/>
    </row>
    <row r="4954" spans="5:5" x14ac:dyDescent="0.25">
      <c r="E4954" s="15"/>
    </row>
    <row r="4955" spans="5:5" x14ac:dyDescent="0.25">
      <c r="E4955" s="15"/>
    </row>
    <row r="4956" spans="5:5" x14ac:dyDescent="0.25">
      <c r="E4956" s="15"/>
    </row>
    <row r="4957" spans="5:5" x14ac:dyDescent="0.25">
      <c r="E4957" s="15"/>
    </row>
    <row r="4958" spans="5:5" x14ac:dyDescent="0.25">
      <c r="E4958" s="15"/>
    </row>
    <row r="4959" spans="5:5" x14ac:dyDescent="0.25">
      <c r="E4959" s="15"/>
    </row>
    <row r="4960" spans="5:5" x14ac:dyDescent="0.25">
      <c r="E4960" s="15"/>
    </row>
    <row r="4961" spans="5:5" x14ac:dyDescent="0.25">
      <c r="E4961" s="15"/>
    </row>
    <row r="4962" spans="5:5" x14ac:dyDescent="0.25">
      <c r="E4962" s="15"/>
    </row>
    <row r="4963" spans="5:5" x14ac:dyDescent="0.25">
      <c r="E4963" s="15"/>
    </row>
    <row r="4964" spans="5:5" x14ac:dyDescent="0.25">
      <c r="E4964" s="15"/>
    </row>
    <row r="4965" spans="5:5" x14ac:dyDescent="0.25">
      <c r="E4965" s="15"/>
    </row>
    <row r="4966" spans="5:5" x14ac:dyDescent="0.25">
      <c r="E4966" s="15"/>
    </row>
    <row r="4967" spans="5:5" x14ac:dyDescent="0.25">
      <c r="E4967" s="15"/>
    </row>
    <row r="4968" spans="5:5" x14ac:dyDescent="0.25">
      <c r="E4968" s="15"/>
    </row>
    <row r="4969" spans="5:5" x14ac:dyDescent="0.25">
      <c r="E4969" s="15"/>
    </row>
    <row r="4970" spans="5:5" x14ac:dyDescent="0.25">
      <c r="E4970" s="15"/>
    </row>
    <row r="4971" spans="5:5" x14ac:dyDescent="0.25">
      <c r="E4971" s="15"/>
    </row>
    <row r="4972" spans="5:5" x14ac:dyDescent="0.25">
      <c r="E4972" s="15"/>
    </row>
    <row r="4973" spans="5:5" x14ac:dyDescent="0.25">
      <c r="E4973" s="15"/>
    </row>
    <row r="4974" spans="5:5" x14ac:dyDescent="0.25">
      <c r="E4974" s="15"/>
    </row>
    <row r="4975" spans="5:5" x14ac:dyDescent="0.25">
      <c r="E4975" s="15"/>
    </row>
    <row r="4976" spans="5:5" x14ac:dyDescent="0.25">
      <c r="E4976" s="15"/>
    </row>
    <row r="4977" spans="5:5" x14ac:dyDescent="0.25">
      <c r="E4977" s="15"/>
    </row>
    <row r="4978" spans="5:5" x14ac:dyDescent="0.25">
      <c r="E4978" s="15"/>
    </row>
    <row r="4979" spans="5:5" x14ac:dyDescent="0.25">
      <c r="E4979" s="15"/>
    </row>
    <row r="4980" spans="5:5" x14ac:dyDescent="0.25">
      <c r="E4980" s="15"/>
    </row>
    <row r="4981" spans="5:5" x14ac:dyDescent="0.25">
      <c r="E4981" s="15"/>
    </row>
    <row r="4982" spans="5:5" x14ac:dyDescent="0.25">
      <c r="E4982" s="15"/>
    </row>
    <row r="4983" spans="5:5" x14ac:dyDescent="0.25">
      <c r="E4983" s="15"/>
    </row>
    <row r="4984" spans="5:5" x14ac:dyDescent="0.25">
      <c r="E4984" s="15"/>
    </row>
    <row r="4985" spans="5:5" x14ac:dyDescent="0.25">
      <c r="E4985" s="15"/>
    </row>
    <row r="4986" spans="5:5" x14ac:dyDescent="0.25">
      <c r="E4986" s="15"/>
    </row>
    <row r="4987" spans="5:5" x14ac:dyDescent="0.25">
      <c r="E4987" s="15"/>
    </row>
    <row r="4988" spans="5:5" x14ac:dyDescent="0.25">
      <c r="E4988" s="15"/>
    </row>
    <row r="4989" spans="5:5" x14ac:dyDescent="0.25">
      <c r="E4989" s="15"/>
    </row>
    <row r="4990" spans="5:5" x14ac:dyDescent="0.25">
      <c r="E4990" s="15"/>
    </row>
    <row r="4991" spans="5:5" x14ac:dyDescent="0.25">
      <c r="E4991" s="15"/>
    </row>
    <row r="4992" spans="5:5" x14ac:dyDescent="0.25">
      <c r="E4992" s="15"/>
    </row>
    <row r="4993" spans="5:5" x14ac:dyDescent="0.25">
      <c r="E4993" s="15"/>
    </row>
    <row r="4994" spans="5:5" x14ac:dyDescent="0.25">
      <c r="E4994" s="15"/>
    </row>
    <row r="4995" spans="5:5" x14ac:dyDescent="0.25">
      <c r="E4995" s="15"/>
    </row>
    <row r="4996" spans="5:5" x14ac:dyDescent="0.25">
      <c r="E4996" s="15"/>
    </row>
    <row r="4997" spans="5:5" x14ac:dyDescent="0.25">
      <c r="E4997" s="15"/>
    </row>
    <row r="4998" spans="5:5" x14ac:dyDescent="0.25">
      <c r="E4998" s="15"/>
    </row>
    <row r="4999" spans="5:5" x14ac:dyDescent="0.25">
      <c r="E4999" s="15"/>
    </row>
    <row r="5000" spans="5:5" x14ac:dyDescent="0.25">
      <c r="E5000" s="15"/>
    </row>
    <row r="5001" spans="5:5" x14ac:dyDescent="0.25">
      <c r="E5001" s="15"/>
    </row>
    <row r="5002" spans="5:5" x14ac:dyDescent="0.25">
      <c r="E5002" s="15"/>
    </row>
    <row r="5003" spans="5:5" x14ac:dyDescent="0.25">
      <c r="E5003" s="15"/>
    </row>
    <row r="5004" spans="5:5" x14ac:dyDescent="0.25">
      <c r="E5004" s="15"/>
    </row>
    <row r="5005" spans="5:5" x14ac:dyDescent="0.25">
      <c r="E5005" s="15"/>
    </row>
    <row r="5006" spans="5:5" x14ac:dyDescent="0.25">
      <c r="E5006" s="15"/>
    </row>
    <row r="5007" spans="5:5" x14ac:dyDescent="0.25">
      <c r="E5007" s="15"/>
    </row>
    <row r="5008" spans="5:5" x14ac:dyDescent="0.25">
      <c r="E5008" s="15"/>
    </row>
    <row r="5009" spans="5:5" x14ac:dyDescent="0.25">
      <c r="E5009" s="15"/>
    </row>
    <row r="5010" spans="5:5" x14ac:dyDescent="0.25">
      <c r="E5010" s="15"/>
    </row>
    <row r="5011" spans="5:5" x14ac:dyDescent="0.25">
      <c r="E5011" s="15"/>
    </row>
    <row r="5012" spans="5:5" x14ac:dyDescent="0.25">
      <c r="E5012" s="15"/>
    </row>
    <row r="5013" spans="5:5" x14ac:dyDescent="0.25">
      <c r="E5013" s="15"/>
    </row>
    <row r="5014" spans="5:5" x14ac:dyDescent="0.25">
      <c r="E5014" s="15"/>
    </row>
    <row r="5015" spans="5:5" x14ac:dyDescent="0.25">
      <c r="E5015" s="15"/>
    </row>
    <row r="5016" spans="5:5" x14ac:dyDescent="0.25">
      <c r="E5016" s="15"/>
    </row>
    <row r="5017" spans="5:5" x14ac:dyDescent="0.25">
      <c r="E5017" s="15"/>
    </row>
    <row r="5018" spans="5:5" x14ac:dyDescent="0.25">
      <c r="E5018" s="15"/>
    </row>
    <row r="5019" spans="5:5" x14ac:dyDescent="0.25">
      <c r="E5019" s="15"/>
    </row>
    <row r="5020" spans="5:5" x14ac:dyDescent="0.25">
      <c r="E5020" s="15"/>
    </row>
    <row r="5021" spans="5:5" x14ac:dyDescent="0.25">
      <c r="E5021" s="15"/>
    </row>
    <row r="5022" spans="5:5" x14ac:dyDescent="0.25">
      <c r="E5022" s="15"/>
    </row>
    <row r="5023" spans="5:5" x14ac:dyDescent="0.25">
      <c r="E5023" s="15"/>
    </row>
    <row r="5024" spans="5:5" x14ac:dyDescent="0.25">
      <c r="E5024" s="15"/>
    </row>
    <row r="5025" spans="5:5" x14ac:dyDescent="0.25">
      <c r="E5025" s="15"/>
    </row>
    <row r="5026" spans="5:5" x14ac:dyDescent="0.25">
      <c r="E5026" s="15"/>
    </row>
    <row r="5027" spans="5:5" x14ac:dyDescent="0.25">
      <c r="E5027" s="15"/>
    </row>
    <row r="5028" spans="5:5" x14ac:dyDescent="0.25">
      <c r="E5028" s="15"/>
    </row>
    <row r="5029" spans="5:5" x14ac:dyDescent="0.25">
      <c r="E5029" s="15"/>
    </row>
    <row r="5030" spans="5:5" x14ac:dyDescent="0.25">
      <c r="E5030" s="15"/>
    </row>
    <row r="5031" spans="5:5" x14ac:dyDescent="0.25">
      <c r="E5031" s="15"/>
    </row>
    <row r="5032" spans="5:5" x14ac:dyDescent="0.25">
      <c r="E5032" s="15"/>
    </row>
    <row r="5033" spans="5:5" x14ac:dyDescent="0.25">
      <c r="E5033" s="15"/>
    </row>
    <row r="5034" spans="5:5" x14ac:dyDescent="0.25">
      <c r="E5034" s="15"/>
    </row>
    <row r="5035" spans="5:5" x14ac:dyDescent="0.25">
      <c r="E5035" s="15"/>
    </row>
    <row r="5036" spans="5:5" x14ac:dyDescent="0.25">
      <c r="E5036" s="15"/>
    </row>
    <row r="5037" spans="5:5" x14ac:dyDescent="0.25">
      <c r="E5037" s="15"/>
    </row>
    <row r="5038" spans="5:5" x14ac:dyDescent="0.25">
      <c r="E5038" s="15"/>
    </row>
    <row r="5039" spans="5:5" x14ac:dyDescent="0.25">
      <c r="E5039" s="15"/>
    </row>
    <row r="5040" spans="5:5" x14ac:dyDescent="0.25">
      <c r="E5040" s="15"/>
    </row>
    <row r="5041" spans="5:5" x14ac:dyDescent="0.25">
      <c r="E5041" s="15"/>
    </row>
    <row r="5042" spans="5:5" x14ac:dyDescent="0.25">
      <c r="E5042" s="15"/>
    </row>
    <row r="5043" spans="5:5" x14ac:dyDescent="0.25">
      <c r="E5043" s="15"/>
    </row>
    <row r="5044" spans="5:5" x14ac:dyDescent="0.25">
      <c r="E5044" s="15"/>
    </row>
    <row r="5045" spans="5:5" x14ac:dyDescent="0.25">
      <c r="E5045" s="15"/>
    </row>
    <row r="5046" spans="5:5" x14ac:dyDescent="0.25">
      <c r="E5046" s="15"/>
    </row>
    <row r="5047" spans="5:5" x14ac:dyDescent="0.25">
      <c r="E5047" s="15"/>
    </row>
    <row r="5048" spans="5:5" x14ac:dyDescent="0.25">
      <c r="E5048" s="15"/>
    </row>
    <row r="5049" spans="5:5" x14ac:dyDescent="0.25">
      <c r="E5049" s="15"/>
    </row>
    <row r="5050" spans="5:5" x14ac:dyDescent="0.25">
      <c r="E5050" s="15"/>
    </row>
    <row r="5051" spans="5:5" x14ac:dyDescent="0.25">
      <c r="E5051" s="15"/>
    </row>
    <row r="5052" spans="5:5" x14ac:dyDescent="0.25">
      <c r="E5052" s="15"/>
    </row>
    <row r="5053" spans="5:5" x14ac:dyDescent="0.25">
      <c r="E5053" s="15"/>
    </row>
    <row r="5054" spans="5:5" x14ac:dyDescent="0.25">
      <c r="E5054" s="15"/>
    </row>
    <row r="5055" spans="5:5" x14ac:dyDescent="0.25">
      <c r="E5055" s="15"/>
    </row>
    <row r="5056" spans="5:5" x14ac:dyDescent="0.25">
      <c r="E5056" s="15"/>
    </row>
    <row r="5057" spans="5:5" x14ac:dyDescent="0.25">
      <c r="E5057" s="15"/>
    </row>
    <row r="5058" spans="5:5" x14ac:dyDescent="0.25">
      <c r="E5058" s="15"/>
    </row>
    <row r="5059" spans="5:5" x14ac:dyDescent="0.25">
      <c r="E5059" s="15"/>
    </row>
    <row r="5060" spans="5:5" x14ac:dyDescent="0.25">
      <c r="E5060" s="15"/>
    </row>
    <row r="5061" spans="5:5" x14ac:dyDescent="0.25">
      <c r="E5061" s="15"/>
    </row>
    <row r="5062" spans="5:5" x14ac:dyDescent="0.25">
      <c r="E5062" s="15"/>
    </row>
    <row r="5063" spans="5:5" x14ac:dyDescent="0.25">
      <c r="E5063" s="15"/>
    </row>
    <row r="5064" spans="5:5" x14ac:dyDescent="0.25">
      <c r="E5064" s="15"/>
    </row>
    <row r="5065" spans="5:5" x14ac:dyDescent="0.25">
      <c r="E5065" s="15"/>
    </row>
    <row r="5066" spans="5:5" x14ac:dyDescent="0.25">
      <c r="E5066" s="15"/>
    </row>
    <row r="5067" spans="5:5" x14ac:dyDescent="0.25">
      <c r="E5067" s="15"/>
    </row>
    <row r="5068" spans="5:5" x14ac:dyDescent="0.25">
      <c r="E5068" s="15"/>
    </row>
    <row r="5069" spans="5:5" x14ac:dyDescent="0.25">
      <c r="E5069" s="15"/>
    </row>
    <row r="5070" spans="5:5" x14ac:dyDescent="0.25">
      <c r="E5070" s="15"/>
    </row>
    <row r="5071" spans="5:5" x14ac:dyDescent="0.25">
      <c r="E5071" s="15"/>
    </row>
    <row r="5072" spans="5:5" x14ac:dyDescent="0.25">
      <c r="E5072" s="15"/>
    </row>
    <row r="5073" spans="5:5" x14ac:dyDescent="0.25">
      <c r="E5073" s="15"/>
    </row>
    <row r="5074" spans="5:5" x14ac:dyDescent="0.25">
      <c r="E5074" s="15"/>
    </row>
    <row r="5075" spans="5:5" x14ac:dyDescent="0.25">
      <c r="E5075" s="15"/>
    </row>
    <row r="5076" spans="5:5" x14ac:dyDescent="0.25">
      <c r="E5076" s="15"/>
    </row>
    <row r="5077" spans="5:5" x14ac:dyDescent="0.25">
      <c r="E5077" s="15"/>
    </row>
    <row r="5078" spans="5:5" x14ac:dyDescent="0.25">
      <c r="E5078" s="15"/>
    </row>
    <row r="5079" spans="5:5" x14ac:dyDescent="0.25">
      <c r="E5079" s="15"/>
    </row>
    <row r="5080" spans="5:5" x14ac:dyDescent="0.25">
      <c r="E5080" s="15"/>
    </row>
    <row r="5081" spans="5:5" x14ac:dyDescent="0.25">
      <c r="E5081" s="15"/>
    </row>
    <row r="5082" spans="5:5" x14ac:dyDescent="0.25">
      <c r="E5082" s="15"/>
    </row>
    <row r="5083" spans="5:5" x14ac:dyDescent="0.25">
      <c r="E5083" s="15"/>
    </row>
    <row r="5084" spans="5:5" x14ac:dyDescent="0.25">
      <c r="E5084" s="15"/>
    </row>
    <row r="5085" spans="5:5" x14ac:dyDescent="0.25">
      <c r="E5085" s="15"/>
    </row>
    <row r="5086" spans="5:5" x14ac:dyDescent="0.25">
      <c r="E5086" s="15"/>
    </row>
    <row r="5087" spans="5:5" x14ac:dyDescent="0.25">
      <c r="E5087" s="15"/>
    </row>
    <row r="5088" spans="5:5" x14ac:dyDescent="0.25">
      <c r="E5088" s="15"/>
    </row>
    <row r="5089" spans="5:5" x14ac:dyDescent="0.25">
      <c r="E5089" s="15"/>
    </row>
    <row r="5090" spans="5:5" x14ac:dyDescent="0.25">
      <c r="E5090" s="15"/>
    </row>
    <row r="5091" spans="5:5" x14ac:dyDescent="0.25">
      <c r="E5091" s="15"/>
    </row>
    <row r="5092" spans="5:5" x14ac:dyDescent="0.25">
      <c r="E5092" s="15"/>
    </row>
    <row r="5093" spans="5:5" x14ac:dyDescent="0.25">
      <c r="E5093" s="15"/>
    </row>
    <row r="5094" spans="5:5" x14ac:dyDescent="0.25">
      <c r="E5094" s="15"/>
    </row>
    <row r="5095" spans="5:5" x14ac:dyDescent="0.25">
      <c r="E5095" s="15"/>
    </row>
    <row r="5096" spans="5:5" x14ac:dyDescent="0.25">
      <c r="E5096" s="15"/>
    </row>
    <row r="5097" spans="5:5" x14ac:dyDescent="0.25">
      <c r="E5097" s="15"/>
    </row>
    <row r="5098" spans="5:5" x14ac:dyDescent="0.25">
      <c r="E5098" s="15"/>
    </row>
    <row r="5099" spans="5:5" x14ac:dyDescent="0.25">
      <c r="E5099" s="15"/>
    </row>
    <row r="5100" spans="5:5" x14ac:dyDescent="0.25">
      <c r="E5100" s="15"/>
    </row>
    <row r="5101" spans="5:5" x14ac:dyDescent="0.25">
      <c r="E5101" s="15"/>
    </row>
    <row r="5102" spans="5:5" x14ac:dyDescent="0.25">
      <c r="E5102" s="15"/>
    </row>
    <row r="5103" spans="5:5" x14ac:dyDescent="0.25">
      <c r="E5103" s="15"/>
    </row>
    <row r="5104" spans="5:5" x14ac:dyDescent="0.25">
      <c r="E5104" s="15"/>
    </row>
    <row r="5105" spans="5:5" x14ac:dyDescent="0.25">
      <c r="E5105" s="15"/>
    </row>
    <row r="5106" spans="5:5" x14ac:dyDescent="0.25">
      <c r="E5106" s="15"/>
    </row>
    <row r="5107" spans="5:5" x14ac:dyDescent="0.25">
      <c r="E5107" s="15"/>
    </row>
    <row r="5108" spans="5:5" x14ac:dyDescent="0.25">
      <c r="E5108" s="15"/>
    </row>
    <row r="5109" spans="5:5" x14ac:dyDescent="0.25">
      <c r="E5109" s="15"/>
    </row>
    <row r="5110" spans="5:5" x14ac:dyDescent="0.25">
      <c r="E5110" s="15"/>
    </row>
    <row r="5111" spans="5:5" x14ac:dyDescent="0.25">
      <c r="E5111" s="15"/>
    </row>
    <row r="5112" spans="5:5" x14ac:dyDescent="0.25">
      <c r="E5112" s="15"/>
    </row>
    <row r="5113" spans="5:5" x14ac:dyDescent="0.25">
      <c r="E5113" s="15"/>
    </row>
    <row r="5114" spans="5:5" x14ac:dyDescent="0.25">
      <c r="E5114" s="15"/>
    </row>
    <row r="5115" spans="5:5" x14ac:dyDescent="0.25">
      <c r="E5115" s="15"/>
    </row>
    <row r="5116" spans="5:5" x14ac:dyDescent="0.25">
      <c r="E5116" s="15"/>
    </row>
    <row r="5117" spans="5:5" x14ac:dyDescent="0.25">
      <c r="E5117" s="15"/>
    </row>
    <row r="5118" spans="5:5" x14ac:dyDescent="0.25">
      <c r="E5118" s="15"/>
    </row>
    <row r="5119" spans="5:5" x14ac:dyDescent="0.25">
      <c r="E5119" s="15"/>
    </row>
    <row r="5120" spans="5:5" x14ac:dyDescent="0.25">
      <c r="E5120" s="15"/>
    </row>
    <row r="5121" spans="5:5" x14ac:dyDescent="0.25">
      <c r="E5121" s="15"/>
    </row>
    <row r="5122" spans="5:5" x14ac:dyDescent="0.25">
      <c r="E5122" s="15"/>
    </row>
    <row r="5123" spans="5:5" x14ac:dyDescent="0.25">
      <c r="E5123" s="15"/>
    </row>
    <row r="5124" spans="5:5" x14ac:dyDescent="0.25">
      <c r="E5124" s="15"/>
    </row>
    <row r="5125" spans="5:5" x14ac:dyDescent="0.25">
      <c r="E5125" s="15"/>
    </row>
    <row r="5126" spans="5:5" x14ac:dyDescent="0.25">
      <c r="E5126" s="15"/>
    </row>
    <row r="5127" spans="5:5" x14ac:dyDescent="0.25">
      <c r="E5127" s="15"/>
    </row>
    <row r="5128" spans="5:5" x14ac:dyDescent="0.25">
      <c r="E5128" s="15"/>
    </row>
    <row r="5129" spans="5:5" x14ac:dyDescent="0.25">
      <c r="E5129" s="15"/>
    </row>
    <row r="5130" spans="5:5" x14ac:dyDescent="0.25">
      <c r="E5130" s="15"/>
    </row>
    <row r="5131" spans="5:5" x14ac:dyDescent="0.25">
      <c r="E5131" s="15"/>
    </row>
    <row r="5132" spans="5:5" x14ac:dyDescent="0.25">
      <c r="E5132" s="15"/>
    </row>
    <row r="5133" spans="5:5" x14ac:dyDescent="0.25">
      <c r="E5133" s="15"/>
    </row>
    <row r="5134" spans="5:5" x14ac:dyDescent="0.25">
      <c r="E5134" s="15"/>
    </row>
    <row r="5135" spans="5:5" x14ac:dyDescent="0.25">
      <c r="E5135" s="15"/>
    </row>
    <row r="5136" spans="5:5" x14ac:dyDescent="0.25">
      <c r="E5136" s="15"/>
    </row>
    <row r="5137" spans="5:5" x14ac:dyDescent="0.25">
      <c r="E5137" s="15"/>
    </row>
    <row r="5138" spans="5:5" x14ac:dyDescent="0.25">
      <c r="E5138" s="15"/>
    </row>
    <row r="5139" spans="5:5" x14ac:dyDescent="0.25">
      <c r="E5139" s="15"/>
    </row>
    <row r="5140" spans="5:5" x14ac:dyDescent="0.25">
      <c r="E5140" s="15"/>
    </row>
    <row r="5141" spans="5:5" x14ac:dyDescent="0.25">
      <c r="E5141" s="15"/>
    </row>
    <row r="5142" spans="5:5" x14ac:dyDescent="0.25">
      <c r="E5142" s="15"/>
    </row>
    <row r="5143" spans="5:5" x14ac:dyDescent="0.25">
      <c r="E5143" s="15"/>
    </row>
    <row r="5144" spans="5:5" x14ac:dyDescent="0.25">
      <c r="E5144" s="15"/>
    </row>
    <row r="5145" spans="5:5" x14ac:dyDescent="0.25">
      <c r="E5145" s="15"/>
    </row>
    <row r="5146" spans="5:5" x14ac:dyDescent="0.25">
      <c r="E5146" s="15"/>
    </row>
    <row r="5147" spans="5:5" x14ac:dyDescent="0.25">
      <c r="E5147" s="15"/>
    </row>
    <row r="5148" spans="5:5" x14ac:dyDescent="0.25">
      <c r="E5148" s="15"/>
    </row>
    <row r="5149" spans="5:5" x14ac:dyDescent="0.25">
      <c r="E5149" s="15"/>
    </row>
    <row r="5150" spans="5:5" x14ac:dyDescent="0.25">
      <c r="E5150" s="15"/>
    </row>
    <row r="5151" spans="5:5" x14ac:dyDescent="0.25">
      <c r="E5151" s="15"/>
    </row>
    <row r="5152" spans="5:5" x14ac:dyDescent="0.25">
      <c r="E5152" s="15"/>
    </row>
    <row r="5153" spans="5:5" x14ac:dyDescent="0.25">
      <c r="E5153" s="15"/>
    </row>
    <row r="5154" spans="5:5" x14ac:dyDescent="0.25">
      <c r="E5154" s="15"/>
    </row>
    <row r="5155" spans="5:5" x14ac:dyDescent="0.25">
      <c r="E5155" s="15"/>
    </row>
    <row r="5156" spans="5:5" x14ac:dyDescent="0.25">
      <c r="E5156" s="15"/>
    </row>
    <row r="5157" spans="5:5" x14ac:dyDescent="0.25">
      <c r="E5157" s="15"/>
    </row>
    <row r="5158" spans="5:5" x14ac:dyDescent="0.25">
      <c r="E5158" s="15"/>
    </row>
    <row r="5159" spans="5:5" x14ac:dyDescent="0.25">
      <c r="E5159" s="15"/>
    </row>
    <row r="5160" spans="5:5" x14ac:dyDescent="0.25">
      <c r="E5160" s="15"/>
    </row>
    <row r="5161" spans="5:5" x14ac:dyDescent="0.25">
      <c r="E5161" s="15"/>
    </row>
    <row r="5162" spans="5:5" x14ac:dyDescent="0.25">
      <c r="E5162" s="15"/>
    </row>
    <row r="5163" spans="5:5" x14ac:dyDescent="0.25">
      <c r="E5163" s="15"/>
    </row>
    <row r="5164" spans="5:5" x14ac:dyDescent="0.25">
      <c r="E5164" s="15"/>
    </row>
    <row r="5165" spans="5:5" x14ac:dyDescent="0.25">
      <c r="E5165" s="15"/>
    </row>
    <row r="5166" spans="5:5" x14ac:dyDescent="0.25">
      <c r="E5166" s="15"/>
    </row>
    <row r="5167" spans="5:5" x14ac:dyDescent="0.25">
      <c r="E5167" s="15"/>
    </row>
    <row r="5168" spans="5:5" x14ac:dyDescent="0.25">
      <c r="E5168" s="15"/>
    </row>
    <row r="5169" spans="5:5" x14ac:dyDescent="0.25">
      <c r="E5169" s="15"/>
    </row>
    <row r="5170" spans="5:5" x14ac:dyDescent="0.25">
      <c r="E5170" s="15"/>
    </row>
    <row r="5171" spans="5:5" x14ac:dyDescent="0.25">
      <c r="E5171" s="15"/>
    </row>
    <row r="5172" spans="5:5" x14ac:dyDescent="0.25">
      <c r="E5172" s="15"/>
    </row>
    <row r="5173" spans="5:5" x14ac:dyDescent="0.25">
      <c r="E5173" s="15"/>
    </row>
    <row r="5174" spans="5:5" x14ac:dyDescent="0.25">
      <c r="E5174" s="15"/>
    </row>
    <row r="5175" spans="5:5" x14ac:dyDescent="0.25">
      <c r="E5175" s="15"/>
    </row>
    <row r="5176" spans="5:5" x14ac:dyDescent="0.25">
      <c r="E5176" s="15"/>
    </row>
    <row r="5177" spans="5:5" x14ac:dyDescent="0.25">
      <c r="E5177" s="15"/>
    </row>
    <row r="5178" spans="5:5" x14ac:dyDescent="0.25">
      <c r="E5178" s="15"/>
    </row>
    <row r="5179" spans="5:5" x14ac:dyDescent="0.25">
      <c r="E5179" s="15"/>
    </row>
    <row r="5180" spans="5:5" x14ac:dyDescent="0.25">
      <c r="E5180" s="15"/>
    </row>
    <row r="5181" spans="5:5" x14ac:dyDescent="0.25">
      <c r="E5181" s="15"/>
    </row>
    <row r="5182" spans="5:5" x14ac:dyDescent="0.25">
      <c r="E5182" s="15"/>
    </row>
    <row r="5183" spans="5:5" x14ac:dyDescent="0.25">
      <c r="E5183" s="15"/>
    </row>
    <row r="5184" spans="5:5" x14ac:dyDescent="0.25">
      <c r="E5184" s="15"/>
    </row>
    <row r="5185" spans="5:5" x14ac:dyDescent="0.25">
      <c r="E5185" s="15"/>
    </row>
    <row r="5186" spans="5:5" x14ac:dyDescent="0.25">
      <c r="E5186" s="15"/>
    </row>
    <row r="5187" spans="5:5" x14ac:dyDescent="0.25">
      <c r="E5187" s="15"/>
    </row>
    <row r="5188" spans="5:5" x14ac:dyDescent="0.25">
      <c r="E5188" s="15"/>
    </row>
    <row r="5189" spans="5:5" x14ac:dyDescent="0.25">
      <c r="E5189" s="15"/>
    </row>
    <row r="5190" spans="5:5" x14ac:dyDescent="0.25">
      <c r="E5190" s="15"/>
    </row>
    <row r="5191" spans="5:5" x14ac:dyDescent="0.25">
      <c r="E5191" s="15"/>
    </row>
    <row r="5192" spans="5:5" x14ac:dyDescent="0.25">
      <c r="E5192" s="15"/>
    </row>
    <row r="5193" spans="5:5" x14ac:dyDescent="0.25">
      <c r="E5193" s="15"/>
    </row>
    <row r="5194" spans="5:5" x14ac:dyDescent="0.25">
      <c r="E5194" s="15"/>
    </row>
    <row r="5195" spans="5:5" x14ac:dyDescent="0.25">
      <c r="E5195" s="15"/>
    </row>
    <row r="5196" spans="5:5" x14ac:dyDescent="0.25">
      <c r="E5196" s="15"/>
    </row>
    <row r="5197" spans="5:5" x14ac:dyDescent="0.25">
      <c r="E5197" s="15"/>
    </row>
    <row r="5198" spans="5:5" x14ac:dyDescent="0.25">
      <c r="E5198" s="15"/>
    </row>
    <row r="5199" spans="5:5" x14ac:dyDescent="0.25">
      <c r="E5199" s="15"/>
    </row>
    <row r="5200" spans="5:5" x14ac:dyDescent="0.25">
      <c r="E5200" s="15"/>
    </row>
    <row r="5201" spans="5:5" x14ac:dyDescent="0.25">
      <c r="E5201" s="15"/>
    </row>
    <row r="5202" spans="5:5" x14ac:dyDescent="0.25">
      <c r="E5202" s="15"/>
    </row>
    <row r="5203" spans="5:5" x14ac:dyDescent="0.25">
      <c r="E5203" s="15"/>
    </row>
    <row r="5204" spans="5:5" x14ac:dyDescent="0.25">
      <c r="E5204" s="15"/>
    </row>
    <row r="5205" spans="5:5" x14ac:dyDescent="0.25">
      <c r="E5205" s="15"/>
    </row>
    <row r="5206" spans="5:5" x14ac:dyDescent="0.25">
      <c r="E5206" s="15"/>
    </row>
    <row r="5207" spans="5:5" x14ac:dyDescent="0.25">
      <c r="E5207" s="15"/>
    </row>
    <row r="5208" spans="5:5" x14ac:dyDescent="0.25">
      <c r="E5208" s="15"/>
    </row>
    <row r="5209" spans="5:5" x14ac:dyDescent="0.25">
      <c r="E5209" s="15"/>
    </row>
    <row r="5210" spans="5:5" x14ac:dyDescent="0.25">
      <c r="E5210" s="15"/>
    </row>
    <row r="5211" spans="5:5" x14ac:dyDescent="0.25">
      <c r="E5211" s="15"/>
    </row>
    <row r="5212" spans="5:5" x14ac:dyDescent="0.25">
      <c r="E5212" s="15"/>
    </row>
    <row r="5213" spans="5:5" x14ac:dyDescent="0.25">
      <c r="E5213" s="15"/>
    </row>
    <row r="5214" spans="5:5" x14ac:dyDescent="0.25">
      <c r="E5214" s="15"/>
    </row>
    <row r="5215" spans="5:5" x14ac:dyDescent="0.25">
      <c r="E5215" s="15"/>
    </row>
    <row r="5216" spans="5:5" x14ac:dyDescent="0.25">
      <c r="E5216" s="15"/>
    </row>
    <row r="5217" spans="5:5" x14ac:dyDescent="0.25">
      <c r="E5217" s="15"/>
    </row>
    <row r="5218" spans="5:5" x14ac:dyDescent="0.25">
      <c r="E5218" s="15"/>
    </row>
    <row r="5219" spans="5:5" x14ac:dyDescent="0.25">
      <c r="E5219" s="15"/>
    </row>
    <row r="5220" spans="5:5" x14ac:dyDescent="0.25">
      <c r="E5220" s="15"/>
    </row>
    <row r="5221" spans="5:5" x14ac:dyDescent="0.25">
      <c r="E5221" s="15"/>
    </row>
    <row r="5222" spans="5:5" x14ac:dyDescent="0.25">
      <c r="E5222" s="15"/>
    </row>
    <row r="5223" spans="5:5" x14ac:dyDescent="0.25">
      <c r="E5223" s="15"/>
    </row>
    <row r="5224" spans="5:5" x14ac:dyDescent="0.25">
      <c r="E5224" s="15"/>
    </row>
    <row r="5225" spans="5:5" x14ac:dyDescent="0.25">
      <c r="E5225" s="15"/>
    </row>
    <row r="5226" spans="5:5" x14ac:dyDescent="0.25">
      <c r="E5226" s="15"/>
    </row>
    <row r="5227" spans="5:5" x14ac:dyDescent="0.25">
      <c r="E5227" s="15"/>
    </row>
    <row r="5228" spans="5:5" x14ac:dyDescent="0.25">
      <c r="E5228" s="15"/>
    </row>
    <row r="5229" spans="5:5" x14ac:dyDescent="0.25">
      <c r="E5229" s="15"/>
    </row>
    <row r="5230" spans="5:5" x14ac:dyDescent="0.25">
      <c r="E5230" s="15"/>
    </row>
    <row r="5231" spans="5:5" x14ac:dyDescent="0.25">
      <c r="E5231" s="15"/>
    </row>
    <row r="5232" spans="5:5" x14ac:dyDescent="0.25">
      <c r="E5232" s="15"/>
    </row>
    <row r="5233" spans="5:5" x14ac:dyDescent="0.25">
      <c r="E5233" s="15"/>
    </row>
    <row r="5234" spans="5:5" x14ac:dyDescent="0.25">
      <c r="E5234" s="15"/>
    </row>
    <row r="5235" spans="5:5" x14ac:dyDescent="0.25">
      <c r="E5235" s="15"/>
    </row>
    <row r="5236" spans="5:5" x14ac:dyDescent="0.25">
      <c r="E5236" s="15"/>
    </row>
    <row r="5237" spans="5:5" x14ac:dyDescent="0.25">
      <c r="E5237" s="15"/>
    </row>
    <row r="5238" spans="5:5" x14ac:dyDescent="0.25">
      <c r="E5238" s="15"/>
    </row>
    <row r="5239" spans="5:5" x14ac:dyDescent="0.25">
      <c r="E5239" s="15"/>
    </row>
    <row r="5240" spans="5:5" x14ac:dyDescent="0.25">
      <c r="E5240" s="15"/>
    </row>
    <row r="5241" spans="5:5" x14ac:dyDescent="0.25">
      <c r="E5241" s="15"/>
    </row>
    <row r="5242" spans="5:5" x14ac:dyDescent="0.25">
      <c r="E5242" s="15"/>
    </row>
    <row r="5243" spans="5:5" x14ac:dyDescent="0.25">
      <c r="E5243" s="15"/>
    </row>
    <row r="5244" spans="5:5" x14ac:dyDescent="0.25">
      <c r="E5244" s="15"/>
    </row>
    <row r="5245" spans="5:5" x14ac:dyDescent="0.25">
      <c r="E5245" s="15"/>
    </row>
    <row r="5246" spans="5:5" x14ac:dyDescent="0.25">
      <c r="E5246" s="15"/>
    </row>
    <row r="5247" spans="5:5" x14ac:dyDescent="0.25">
      <c r="E5247" s="15"/>
    </row>
    <row r="5248" spans="5:5" x14ac:dyDescent="0.25">
      <c r="E5248" s="15"/>
    </row>
    <row r="5249" spans="5:5" x14ac:dyDescent="0.25">
      <c r="E5249" s="15"/>
    </row>
    <row r="5250" spans="5:5" x14ac:dyDescent="0.25">
      <c r="E5250" s="15"/>
    </row>
    <row r="5251" spans="5:5" x14ac:dyDescent="0.25">
      <c r="E5251" s="15"/>
    </row>
    <row r="5252" spans="5:5" x14ac:dyDescent="0.25">
      <c r="E5252" s="15"/>
    </row>
    <row r="5253" spans="5:5" x14ac:dyDescent="0.25">
      <c r="E5253" s="15"/>
    </row>
    <row r="5254" spans="5:5" x14ac:dyDescent="0.25">
      <c r="E5254" s="15"/>
    </row>
    <row r="5255" spans="5:5" x14ac:dyDescent="0.25">
      <c r="E5255" s="15"/>
    </row>
    <row r="5256" spans="5:5" x14ac:dyDescent="0.25">
      <c r="E5256" s="15"/>
    </row>
    <row r="5257" spans="5:5" x14ac:dyDescent="0.25">
      <c r="E5257" s="15"/>
    </row>
    <row r="5258" spans="5:5" x14ac:dyDescent="0.25">
      <c r="E5258" s="15"/>
    </row>
    <row r="5259" spans="5:5" x14ac:dyDescent="0.25">
      <c r="E5259" s="15"/>
    </row>
    <row r="5260" spans="5:5" x14ac:dyDescent="0.25">
      <c r="E5260" s="15"/>
    </row>
    <row r="5261" spans="5:5" x14ac:dyDescent="0.25">
      <c r="E5261" s="15"/>
    </row>
    <row r="5262" spans="5:5" x14ac:dyDescent="0.25">
      <c r="E5262" s="15"/>
    </row>
    <row r="5263" spans="5:5" x14ac:dyDescent="0.25">
      <c r="E5263" s="15"/>
    </row>
    <row r="5264" spans="5:5" x14ac:dyDescent="0.25">
      <c r="E5264" s="15"/>
    </row>
    <row r="5265" spans="5:5" x14ac:dyDescent="0.25">
      <c r="E5265" s="15"/>
    </row>
    <row r="5266" spans="5:5" x14ac:dyDescent="0.25">
      <c r="E5266" s="15"/>
    </row>
    <row r="5267" spans="5:5" x14ac:dyDescent="0.25">
      <c r="E5267" s="15"/>
    </row>
    <row r="5268" spans="5:5" x14ac:dyDescent="0.25">
      <c r="E5268" s="15"/>
    </row>
    <row r="5269" spans="5:5" x14ac:dyDescent="0.25">
      <c r="E5269" s="15"/>
    </row>
    <row r="5270" spans="5:5" x14ac:dyDescent="0.25">
      <c r="E5270" s="15"/>
    </row>
    <row r="5271" spans="5:5" x14ac:dyDescent="0.25">
      <c r="E5271" s="15"/>
    </row>
    <row r="5272" spans="5:5" x14ac:dyDescent="0.25">
      <c r="E5272" s="15"/>
    </row>
    <row r="5273" spans="5:5" x14ac:dyDescent="0.25">
      <c r="E5273" s="15"/>
    </row>
    <row r="5274" spans="5:5" x14ac:dyDescent="0.25">
      <c r="E5274" s="15"/>
    </row>
    <row r="5275" spans="5:5" x14ac:dyDescent="0.25">
      <c r="E5275" s="15"/>
    </row>
    <row r="5276" spans="5:5" x14ac:dyDescent="0.25">
      <c r="E5276" s="15"/>
    </row>
    <row r="5277" spans="5:5" x14ac:dyDescent="0.25">
      <c r="E5277" s="15"/>
    </row>
    <row r="5278" spans="5:5" x14ac:dyDescent="0.25">
      <c r="E5278" s="15"/>
    </row>
    <row r="5279" spans="5:5" x14ac:dyDescent="0.25">
      <c r="E5279" s="15"/>
    </row>
    <row r="5280" spans="5:5" x14ac:dyDescent="0.25">
      <c r="E5280" s="15"/>
    </row>
    <row r="5281" spans="5:5" x14ac:dyDescent="0.25">
      <c r="E5281" s="15"/>
    </row>
    <row r="5282" spans="5:5" x14ac:dyDescent="0.25">
      <c r="E5282" s="15"/>
    </row>
    <row r="5283" spans="5:5" x14ac:dyDescent="0.25">
      <c r="E5283" s="15"/>
    </row>
    <row r="5284" spans="5:5" x14ac:dyDescent="0.25">
      <c r="E5284" s="15"/>
    </row>
    <row r="5285" spans="5:5" x14ac:dyDescent="0.25">
      <c r="E5285" s="15"/>
    </row>
    <row r="5286" spans="5:5" x14ac:dyDescent="0.25">
      <c r="E5286" s="15"/>
    </row>
    <row r="5287" spans="5:5" x14ac:dyDescent="0.25">
      <c r="E5287" s="15"/>
    </row>
    <row r="5288" spans="5:5" x14ac:dyDescent="0.25">
      <c r="E5288" s="15"/>
    </row>
    <row r="5289" spans="5:5" x14ac:dyDescent="0.25">
      <c r="E5289" s="15"/>
    </row>
    <row r="5290" spans="5:5" x14ac:dyDescent="0.25">
      <c r="E5290" s="15"/>
    </row>
    <row r="5291" spans="5:5" x14ac:dyDescent="0.25">
      <c r="E5291" s="15"/>
    </row>
    <row r="5292" spans="5:5" x14ac:dyDescent="0.25">
      <c r="E5292" s="15"/>
    </row>
    <row r="5293" spans="5:5" x14ac:dyDescent="0.25">
      <c r="E5293" s="15"/>
    </row>
    <row r="5294" spans="5:5" x14ac:dyDescent="0.25">
      <c r="E5294" s="15"/>
    </row>
    <row r="5295" spans="5:5" x14ac:dyDescent="0.25">
      <c r="E5295" s="15"/>
    </row>
    <row r="5296" spans="5:5" x14ac:dyDescent="0.25">
      <c r="E5296" s="15"/>
    </row>
    <row r="5297" spans="5:5" x14ac:dyDescent="0.25">
      <c r="E5297" s="15"/>
    </row>
    <row r="5298" spans="5:5" x14ac:dyDescent="0.25">
      <c r="E5298" s="15"/>
    </row>
    <row r="5299" spans="5:5" x14ac:dyDescent="0.25">
      <c r="E5299" s="15"/>
    </row>
    <row r="5300" spans="5:5" x14ac:dyDescent="0.25">
      <c r="E5300" s="15"/>
    </row>
    <row r="5301" spans="5:5" x14ac:dyDescent="0.25">
      <c r="E5301" s="15"/>
    </row>
    <row r="5302" spans="5:5" x14ac:dyDescent="0.25">
      <c r="E5302" s="15"/>
    </row>
    <row r="5303" spans="5:5" x14ac:dyDescent="0.25">
      <c r="E5303" s="15"/>
    </row>
    <row r="5304" spans="5:5" x14ac:dyDescent="0.25">
      <c r="E5304" s="15"/>
    </row>
    <row r="5305" spans="5:5" x14ac:dyDescent="0.25">
      <c r="E5305" s="15"/>
    </row>
    <row r="5306" spans="5:5" x14ac:dyDescent="0.25">
      <c r="E5306" s="15"/>
    </row>
    <row r="5307" spans="5:5" x14ac:dyDescent="0.25">
      <c r="E5307" s="15"/>
    </row>
    <row r="5308" spans="5:5" x14ac:dyDescent="0.25">
      <c r="E5308" s="15"/>
    </row>
    <row r="5309" spans="5:5" x14ac:dyDescent="0.25">
      <c r="E5309" s="15"/>
    </row>
    <row r="5310" spans="5:5" x14ac:dyDescent="0.25">
      <c r="E5310" s="15"/>
    </row>
    <row r="5311" spans="5:5" x14ac:dyDescent="0.25">
      <c r="E5311" s="15"/>
    </row>
    <row r="5312" spans="5:5" x14ac:dyDescent="0.25">
      <c r="E5312" s="15"/>
    </row>
    <row r="5313" spans="5:5" x14ac:dyDescent="0.25">
      <c r="E5313" s="15"/>
    </row>
    <row r="5314" spans="5:5" x14ac:dyDescent="0.25">
      <c r="E5314" s="15"/>
    </row>
    <row r="5315" spans="5:5" x14ac:dyDescent="0.25">
      <c r="E5315" s="15"/>
    </row>
    <row r="5316" spans="5:5" x14ac:dyDescent="0.25">
      <c r="E5316" s="15"/>
    </row>
    <row r="5317" spans="5:5" x14ac:dyDescent="0.25">
      <c r="E5317" s="15"/>
    </row>
    <row r="5318" spans="5:5" x14ac:dyDescent="0.25">
      <c r="E5318" s="15"/>
    </row>
    <row r="5319" spans="5:5" x14ac:dyDescent="0.25">
      <c r="E5319" s="15"/>
    </row>
    <row r="5320" spans="5:5" x14ac:dyDescent="0.25">
      <c r="E5320" s="15"/>
    </row>
    <row r="5321" spans="5:5" x14ac:dyDescent="0.25">
      <c r="E5321" s="15"/>
    </row>
    <row r="5322" spans="5:5" x14ac:dyDescent="0.25">
      <c r="E5322" s="15"/>
    </row>
    <row r="5323" spans="5:5" x14ac:dyDescent="0.25">
      <c r="E5323" s="15"/>
    </row>
    <row r="5324" spans="5:5" x14ac:dyDescent="0.25">
      <c r="E5324" s="15"/>
    </row>
    <row r="5325" spans="5:5" x14ac:dyDescent="0.25">
      <c r="E5325" s="15"/>
    </row>
    <row r="5326" spans="5:5" x14ac:dyDescent="0.25">
      <c r="E5326" s="15"/>
    </row>
    <row r="5327" spans="5:5" x14ac:dyDescent="0.25">
      <c r="E5327" s="15"/>
    </row>
    <row r="5328" spans="5:5" x14ac:dyDescent="0.25">
      <c r="E5328" s="15"/>
    </row>
    <row r="5329" spans="5:5" x14ac:dyDescent="0.25">
      <c r="E5329" s="15"/>
    </row>
    <row r="5330" spans="5:5" x14ac:dyDescent="0.25">
      <c r="E5330" s="15"/>
    </row>
    <row r="5331" spans="5:5" x14ac:dyDescent="0.25">
      <c r="E5331" s="15"/>
    </row>
    <row r="5332" spans="5:5" x14ac:dyDescent="0.25">
      <c r="E5332" s="15"/>
    </row>
    <row r="5333" spans="5:5" x14ac:dyDescent="0.25">
      <c r="E5333" s="15"/>
    </row>
    <row r="5334" spans="5:5" x14ac:dyDescent="0.25">
      <c r="E5334" s="15"/>
    </row>
    <row r="5335" spans="5:5" x14ac:dyDescent="0.25">
      <c r="E5335" s="15"/>
    </row>
    <row r="5336" spans="5:5" x14ac:dyDescent="0.25">
      <c r="E5336" s="15"/>
    </row>
    <row r="5337" spans="5:5" x14ac:dyDescent="0.25">
      <c r="E5337" s="15"/>
    </row>
    <row r="5338" spans="5:5" x14ac:dyDescent="0.25">
      <c r="E5338" s="15"/>
    </row>
    <row r="5339" spans="5:5" x14ac:dyDescent="0.25">
      <c r="E5339" s="15"/>
    </row>
    <row r="5340" spans="5:5" x14ac:dyDescent="0.25">
      <c r="E5340" s="15"/>
    </row>
    <row r="5341" spans="5:5" x14ac:dyDescent="0.25">
      <c r="E5341" s="15"/>
    </row>
    <row r="5342" spans="5:5" x14ac:dyDescent="0.25">
      <c r="E5342" s="15"/>
    </row>
    <row r="5343" spans="5:5" x14ac:dyDescent="0.25">
      <c r="E5343" s="15"/>
    </row>
    <row r="5344" spans="5:5" x14ac:dyDescent="0.25">
      <c r="E5344" s="15"/>
    </row>
    <row r="5345" spans="5:5" x14ac:dyDescent="0.25">
      <c r="E5345" s="15"/>
    </row>
    <row r="5346" spans="5:5" x14ac:dyDescent="0.25">
      <c r="E5346" s="15"/>
    </row>
    <row r="5347" spans="5:5" x14ac:dyDescent="0.25">
      <c r="E5347" s="15"/>
    </row>
    <row r="5348" spans="5:5" x14ac:dyDescent="0.25">
      <c r="E5348" s="15"/>
    </row>
    <row r="5349" spans="5:5" x14ac:dyDescent="0.25">
      <c r="E5349" s="15"/>
    </row>
    <row r="5350" spans="5:5" x14ac:dyDescent="0.25">
      <c r="E5350" s="15"/>
    </row>
    <row r="5351" spans="5:5" x14ac:dyDescent="0.25">
      <c r="E5351" s="15"/>
    </row>
    <row r="5352" spans="5:5" x14ac:dyDescent="0.25">
      <c r="E5352" s="15"/>
    </row>
    <row r="5353" spans="5:5" x14ac:dyDescent="0.25">
      <c r="E5353" s="15"/>
    </row>
    <row r="5354" spans="5:5" x14ac:dyDescent="0.25">
      <c r="E5354" s="15"/>
    </row>
    <row r="5355" spans="5:5" x14ac:dyDescent="0.25">
      <c r="E5355" s="15"/>
    </row>
    <row r="5356" spans="5:5" x14ac:dyDescent="0.25">
      <c r="E5356" s="15"/>
    </row>
    <row r="5357" spans="5:5" x14ac:dyDescent="0.25">
      <c r="E5357" s="15"/>
    </row>
    <row r="5358" spans="5:5" x14ac:dyDescent="0.25">
      <c r="E5358" s="15"/>
    </row>
    <row r="5359" spans="5:5" x14ac:dyDescent="0.25">
      <c r="E5359" s="15"/>
    </row>
    <row r="5360" spans="5:5" x14ac:dyDescent="0.25">
      <c r="E5360" s="15"/>
    </row>
    <row r="5361" spans="5:5" x14ac:dyDescent="0.25">
      <c r="E5361" s="15"/>
    </row>
    <row r="5362" spans="5:5" x14ac:dyDescent="0.25">
      <c r="E5362" s="15"/>
    </row>
    <row r="5363" spans="5:5" x14ac:dyDescent="0.25">
      <c r="E5363" s="15"/>
    </row>
    <row r="5364" spans="5:5" x14ac:dyDescent="0.25">
      <c r="E5364" s="15"/>
    </row>
    <row r="5365" spans="5:5" x14ac:dyDescent="0.25">
      <c r="E5365" s="15"/>
    </row>
    <row r="5366" spans="5:5" x14ac:dyDescent="0.25">
      <c r="E5366" s="15"/>
    </row>
    <row r="5367" spans="5:5" x14ac:dyDescent="0.25">
      <c r="E5367" s="15"/>
    </row>
    <row r="5368" spans="5:5" x14ac:dyDescent="0.25">
      <c r="E5368" s="15"/>
    </row>
    <row r="5369" spans="5:5" x14ac:dyDescent="0.25">
      <c r="E5369" s="15"/>
    </row>
    <row r="5370" spans="5:5" x14ac:dyDescent="0.25">
      <c r="E5370" s="15"/>
    </row>
    <row r="5371" spans="5:5" x14ac:dyDescent="0.25">
      <c r="E5371" s="15"/>
    </row>
    <row r="5372" spans="5:5" x14ac:dyDescent="0.25">
      <c r="E5372" s="15"/>
    </row>
    <row r="5373" spans="5:5" x14ac:dyDescent="0.25">
      <c r="E5373" s="15"/>
    </row>
    <row r="5374" spans="5:5" x14ac:dyDescent="0.25">
      <c r="E5374" s="15"/>
    </row>
    <row r="5375" spans="5:5" x14ac:dyDescent="0.25">
      <c r="E5375" s="15"/>
    </row>
    <row r="5376" spans="5:5" x14ac:dyDescent="0.25">
      <c r="E5376" s="15"/>
    </row>
    <row r="5377" spans="5:5" x14ac:dyDescent="0.25">
      <c r="E5377" s="15"/>
    </row>
    <row r="5378" spans="5:5" x14ac:dyDescent="0.25">
      <c r="E5378" s="15"/>
    </row>
    <row r="5379" spans="5:5" x14ac:dyDescent="0.25">
      <c r="E5379" s="15"/>
    </row>
    <row r="5380" spans="5:5" x14ac:dyDescent="0.25">
      <c r="E5380" s="15"/>
    </row>
    <row r="5381" spans="5:5" x14ac:dyDescent="0.25">
      <c r="E5381" s="15"/>
    </row>
    <row r="5382" spans="5:5" x14ac:dyDescent="0.25">
      <c r="E5382" s="15"/>
    </row>
    <row r="5383" spans="5:5" x14ac:dyDescent="0.25">
      <c r="E5383" s="15"/>
    </row>
    <row r="5384" spans="5:5" x14ac:dyDescent="0.25">
      <c r="E5384" s="15"/>
    </row>
    <row r="5385" spans="5:5" x14ac:dyDescent="0.25">
      <c r="E5385" s="15"/>
    </row>
    <row r="5386" spans="5:5" x14ac:dyDescent="0.25">
      <c r="E5386" s="15"/>
    </row>
    <row r="5387" spans="5:5" x14ac:dyDescent="0.25">
      <c r="E5387" s="15"/>
    </row>
    <row r="5388" spans="5:5" x14ac:dyDescent="0.25">
      <c r="E5388" s="15"/>
    </row>
    <row r="5389" spans="5:5" x14ac:dyDescent="0.25">
      <c r="E5389" s="15"/>
    </row>
    <row r="5390" spans="5:5" x14ac:dyDescent="0.25">
      <c r="E5390" s="15"/>
    </row>
    <row r="5391" spans="5:5" x14ac:dyDescent="0.25">
      <c r="E5391" s="15"/>
    </row>
    <row r="5392" spans="5:5" x14ac:dyDescent="0.25">
      <c r="E5392" s="15"/>
    </row>
    <row r="5393" spans="5:5" x14ac:dyDescent="0.25">
      <c r="E5393" s="15"/>
    </row>
    <row r="5394" spans="5:5" x14ac:dyDescent="0.25">
      <c r="E5394" s="15"/>
    </row>
    <row r="5395" spans="5:5" x14ac:dyDescent="0.25">
      <c r="E5395" s="15"/>
    </row>
    <row r="5396" spans="5:5" x14ac:dyDescent="0.25">
      <c r="E5396" s="15"/>
    </row>
    <row r="5397" spans="5:5" x14ac:dyDescent="0.25">
      <c r="E5397" s="15"/>
    </row>
    <row r="5398" spans="5:5" x14ac:dyDescent="0.25">
      <c r="E5398" s="15"/>
    </row>
    <row r="5399" spans="5:5" x14ac:dyDescent="0.25">
      <c r="E5399" s="15"/>
    </row>
    <row r="5400" spans="5:5" x14ac:dyDescent="0.25">
      <c r="E5400" s="15"/>
    </row>
    <row r="5401" spans="5:5" x14ac:dyDescent="0.25">
      <c r="E5401" s="15"/>
    </row>
    <row r="5402" spans="5:5" x14ac:dyDescent="0.25">
      <c r="E5402" s="15"/>
    </row>
    <row r="5403" spans="5:5" x14ac:dyDescent="0.25">
      <c r="E5403" s="15"/>
    </row>
    <row r="5404" spans="5:5" x14ac:dyDescent="0.25">
      <c r="E5404" s="15"/>
    </row>
    <row r="5405" spans="5:5" x14ac:dyDescent="0.25">
      <c r="E5405" s="15"/>
    </row>
    <row r="5406" spans="5:5" x14ac:dyDescent="0.25">
      <c r="E5406" s="15"/>
    </row>
    <row r="5407" spans="5:5" x14ac:dyDescent="0.25">
      <c r="E5407" s="15"/>
    </row>
    <row r="5408" spans="5:5" x14ac:dyDescent="0.25">
      <c r="E5408" s="15"/>
    </row>
    <row r="5409" spans="5:5" x14ac:dyDescent="0.25">
      <c r="E5409" s="15"/>
    </row>
    <row r="5410" spans="5:5" x14ac:dyDescent="0.25">
      <c r="E5410" s="15"/>
    </row>
    <row r="5411" spans="5:5" x14ac:dyDescent="0.25">
      <c r="E5411" s="15"/>
    </row>
    <row r="5412" spans="5:5" x14ac:dyDescent="0.25">
      <c r="E5412" s="15"/>
    </row>
    <row r="5413" spans="5:5" x14ac:dyDescent="0.25">
      <c r="E5413" s="15"/>
    </row>
    <row r="5414" spans="5:5" x14ac:dyDescent="0.25">
      <c r="E5414" s="15"/>
    </row>
    <row r="5415" spans="5:5" x14ac:dyDescent="0.25">
      <c r="E5415" s="15"/>
    </row>
    <row r="5416" spans="5:5" x14ac:dyDescent="0.25">
      <c r="E5416" s="15"/>
    </row>
    <row r="5417" spans="5:5" x14ac:dyDescent="0.25">
      <c r="E5417" s="15"/>
    </row>
    <row r="5418" spans="5:5" x14ac:dyDescent="0.25">
      <c r="E5418" s="15"/>
    </row>
    <row r="5419" spans="5:5" x14ac:dyDescent="0.25">
      <c r="E5419" s="15"/>
    </row>
    <row r="5420" spans="5:5" x14ac:dyDescent="0.25">
      <c r="E5420" s="15"/>
    </row>
    <row r="5421" spans="5:5" x14ac:dyDescent="0.25">
      <c r="E5421" s="15"/>
    </row>
    <row r="5422" spans="5:5" x14ac:dyDescent="0.25">
      <c r="E5422" s="15"/>
    </row>
    <row r="5423" spans="5:5" x14ac:dyDescent="0.25">
      <c r="E5423" s="15"/>
    </row>
    <row r="5424" spans="5:5" x14ac:dyDescent="0.25">
      <c r="E5424" s="15"/>
    </row>
    <row r="5425" spans="5:5" x14ac:dyDescent="0.25">
      <c r="E5425" s="15"/>
    </row>
    <row r="5426" spans="5:5" x14ac:dyDescent="0.25">
      <c r="E5426" s="15"/>
    </row>
    <row r="5427" spans="5:5" x14ac:dyDescent="0.25">
      <c r="E5427" s="15"/>
    </row>
    <row r="5428" spans="5:5" x14ac:dyDescent="0.25">
      <c r="E5428" s="15"/>
    </row>
    <row r="5429" spans="5:5" x14ac:dyDescent="0.25">
      <c r="E5429" s="15"/>
    </row>
    <row r="5430" spans="5:5" x14ac:dyDescent="0.25">
      <c r="E5430" s="15"/>
    </row>
    <row r="5431" spans="5:5" x14ac:dyDescent="0.25">
      <c r="E5431" s="15"/>
    </row>
    <row r="5432" spans="5:5" x14ac:dyDescent="0.25">
      <c r="E5432" s="15"/>
    </row>
    <row r="5433" spans="5:5" x14ac:dyDescent="0.25">
      <c r="E5433" s="15"/>
    </row>
    <row r="5434" spans="5:5" x14ac:dyDescent="0.25">
      <c r="E5434" s="15"/>
    </row>
    <row r="5435" spans="5:5" x14ac:dyDescent="0.25">
      <c r="E5435" s="15"/>
    </row>
    <row r="5436" spans="5:5" x14ac:dyDescent="0.25">
      <c r="E5436" s="15"/>
    </row>
    <row r="5437" spans="5:5" x14ac:dyDescent="0.25">
      <c r="E5437" s="15"/>
    </row>
    <row r="5438" spans="5:5" x14ac:dyDescent="0.25">
      <c r="E5438" s="15"/>
    </row>
    <row r="5439" spans="5:5" x14ac:dyDescent="0.25">
      <c r="E5439" s="15"/>
    </row>
    <row r="5440" spans="5:5" x14ac:dyDescent="0.25">
      <c r="E5440" s="15"/>
    </row>
    <row r="5441" spans="5:5" x14ac:dyDescent="0.25">
      <c r="E5441" s="15"/>
    </row>
    <row r="5442" spans="5:5" x14ac:dyDescent="0.25">
      <c r="E5442" s="15"/>
    </row>
    <row r="5443" spans="5:5" x14ac:dyDescent="0.25">
      <c r="E5443" s="15"/>
    </row>
    <row r="5444" spans="5:5" x14ac:dyDescent="0.25">
      <c r="E5444" s="15"/>
    </row>
    <row r="5445" spans="5:5" x14ac:dyDescent="0.25">
      <c r="E5445" s="15"/>
    </row>
    <row r="5446" spans="5:5" x14ac:dyDescent="0.25">
      <c r="E5446" s="15"/>
    </row>
    <row r="5447" spans="5:5" x14ac:dyDescent="0.25">
      <c r="E5447" s="15"/>
    </row>
    <row r="5448" spans="5:5" x14ac:dyDescent="0.25">
      <c r="E5448" s="15"/>
    </row>
    <row r="5449" spans="5:5" x14ac:dyDescent="0.25">
      <c r="E5449" s="15"/>
    </row>
    <row r="5450" spans="5:5" x14ac:dyDescent="0.25">
      <c r="E5450" s="15"/>
    </row>
    <row r="5451" spans="5:5" x14ac:dyDescent="0.25">
      <c r="E5451" s="15"/>
    </row>
    <row r="5452" spans="5:5" x14ac:dyDescent="0.25">
      <c r="E5452" s="15"/>
    </row>
    <row r="5453" spans="5:5" x14ac:dyDescent="0.25">
      <c r="E5453" s="15"/>
    </row>
    <row r="5454" spans="5:5" x14ac:dyDescent="0.25">
      <c r="E5454" s="15"/>
    </row>
    <row r="5455" spans="5:5" x14ac:dyDescent="0.25">
      <c r="E5455" s="15"/>
    </row>
    <row r="5456" spans="5:5" x14ac:dyDescent="0.25">
      <c r="E5456" s="15"/>
    </row>
    <row r="5457" spans="5:5" x14ac:dyDescent="0.25">
      <c r="E5457" s="15"/>
    </row>
    <row r="5458" spans="5:5" x14ac:dyDescent="0.25">
      <c r="E5458" s="15"/>
    </row>
    <row r="5459" spans="5:5" x14ac:dyDescent="0.25">
      <c r="E5459" s="15"/>
    </row>
    <row r="5460" spans="5:5" x14ac:dyDescent="0.25">
      <c r="E5460" s="15"/>
    </row>
    <row r="5461" spans="5:5" x14ac:dyDescent="0.25">
      <c r="E5461" s="15"/>
    </row>
    <row r="5462" spans="5:5" x14ac:dyDescent="0.25">
      <c r="E5462" s="15"/>
    </row>
    <row r="5463" spans="5:5" x14ac:dyDescent="0.25">
      <c r="E5463" s="15"/>
    </row>
    <row r="5464" spans="5:5" x14ac:dyDescent="0.25">
      <c r="E5464" s="15"/>
    </row>
    <row r="5465" spans="5:5" x14ac:dyDescent="0.25">
      <c r="E5465" s="15"/>
    </row>
    <row r="5466" spans="5:5" x14ac:dyDescent="0.25">
      <c r="E5466" s="15"/>
    </row>
    <row r="5467" spans="5:5" x14ac:dyDescent="0.25">
      <c r="E5467" s="15"/>
    </row>
    <row r="5468" spans="5:5" x14ac:dyDescent="0.25">
      <c r="E5468" s="15"/>
    </row>
    <row r="5469" spans="5:5" x14ac:dyDescent="0.25">
      <c r="E5469" s="15"/>
    </row>
    <row r="5470" spans="5:5" x14ac:dyDescent="0.25">
      <c r="E5470" s="15"/>
    </row>
    <row r="5471" spans="5:5" x14ac:dyDescent="0.25">
      <c r="E5471" s="15"/>
    </row>
    <row r="5472" spans="5:5" x14ac:dyDescent="0.25">
      <c r="E5472" s="15"/>
    </row>
    <row r="5473" spans="5:5" x14ac:dyDescent="0.25">
      <c r="E5473" s="15"/>
    </row>
    <row r="5474" spans="5:5" x14ac:dyDescent="0.25">
      <c r="E5474" s="15"/>
    </row>
    <row r="5475" spans="5:5" x14ac:dyDescent="0.25">
      <c r="E5475" s="15"/>
    </row>
    <row r="5476" spans="5:5" x14ac:dyDescent="0.25">
      <c r="E5476" s="15"/>
    </row>
    <row r="5477" spans="5:5" x14ac:dyDescent="0.25">
      <c r="E5477" s="15"/>
    </row>
    <row r="5478" spans="5:5" x14ac:dyDescent="0.25">
      <c r="E5478" s="15"/>
    </row>
    <row r="5479" spans="5:5" x14ac:dyDescent="0.25">
      <c r="E5479" s="15"/>
    </row>
    <row r="5480" spans="5:5" x14ac:dyDescent="0.25">
      <c r="E5480" s="15"/>
    </row>
    <row r="5481" spans="5:5" x14ac:dyDescent="0.25">
      <c r="E5481" s="15"/>
    </row>
    <row r="5482" spans="5:5" x14ac:dyDescent="0.25">
      <c r="E5482" s="15"/>
    </row>
    <row r="5483" spans="5:5" x14ac:dyDescent="0.25">
      <c r="E5483" s="15"/>
    </row>
    <row r="5484" spans="5:5" x14ac:dyDescent="0.25">
      <c r="E5484" s="15"/>
    </row>
    <row r="5485" spans="5:5" x14ac:dyDescent="0.25">
      <c r="E5485" s="15"/>
    </row>
    <row r="5486" spans="5:5" x14ac:dyDescent="0.25">
      <c r="E5486" s="15"/>
    </row>
    <row r="5487" spans="5:5" x14ac:dyDescent="0.25">
      <c r="E5487" s="15"/>
    </row>
    <row r="5488" spans="5:5" x14ac:dyDescent="0.25">
      <c r="E5488" s="15"/>
    </row>
    <row r="5489" spans="5:5" x14ac:dyDescent="0.25">
      <c r="E5489" s="15"/>
    </row>
    <row r="5490" spans="5:5" x14ac:dyDescent="0.25">
      <c r="E5490" s="15"/>
    </row>
    <row r="5491" spans="5:5" x14ac:dyDescent="0.25">
      <c r="E5491" s="15"/>
    </row>
    <row r="5492" spans="5:5" x14ac:dyDescent="0.25">
      <c r="E5492" s="15"/>
    </row>
    <row r="5493" spans="5:5" x14ac:dyDescent="0.25">
      <c r="E5493" s="15"/>
    </row>
    <row r="5494" spans="5:5" x14ac:dyDescent="0.25">
      <c r="E5494" s="15"/>
    </row>
    <row r="5495" spans="5:5" x14ac:dyDescent="0.25">
      <c r="E5495" s="15"/>
    </row>
    <row r="5496" spans="5:5" x14ac:dyDescent="0.25">
      <c r="E5496" s="15"/>
    </row>
    <row r="5497" spans="5:5" x14ac:dyDescent="0.25">
      <c r="E5497" s="15"/>
    </row>
    <row r="5498" spans="5:5" x14ac:dyDescent="0.25">
      <c r="E5498" s="15"/>
    </row>
    <row r="5499" spans="5:5" x14ac:dyDescent="0.25">
      <c r="E5499" s="15"/>
    </row>
    <row r="5500" spans="5:5" x14ac:dyDescent="0.25">
      <c r="E5500" s="15"/>
    </row>
    <row r="5501" spans="5:5" x14ac:dyDescent="0.25">
      <c r="E5501" s="15"/>
    </row>
    <row r="5502" spans="5:5" x14ac:dyDescent="0.25">
      <c r="E5502" s="15"/>
    </row>
    <row r="5503" spans="5:5" x14ac:dyDescent="0.25">
      <c r="E5503" s="15"/>
    </row>
    <row r="5504" spans="5:5" x14ac:dyDescent="0.25">
      <c r="E5504" s="15"/>
    </row>
    <row r="5505" spans="5:5" x14ac:dyDescent="0.25">
      <c r="E5505" s="15"/>
    </row>
    <row r="5506" spans="5:5" x14ac:dyDescent="0.25">
      <c r="E5506" s="15"/>
    </row>
    <row r="5507" spans="5:5" x14ac:dyDescent="0.25">
      <c r="E5507" s="15"/>
    </row>
    <row r="5508" spans="5:5" x14ac:dyDescent="0.25">
      <c r="E5508" s="15"/>
    </row>
    <row r="5509" spans="5:5" x14ac:dyDescent="0.25">
      <c r="E5509" s="15"/>
    </row>
    <row r="5510" spans="5:5" x14ac:dyDescent="0.25">
      <c r="E5510" s="15"/>
    </row>
    <row r="5511" spans="5:5" x14ac:dyDescent="0.25">
      <c r="E5511" s="15"/>
    </row>
    <row r="5512" spans="5:5" x14ac:dyDescent="0.25">
      <c r="E5512" s="15"/>
    </row>
    <row r="5513" spans="5:5" x14ac:dyDescent="0.25">
      <c r="E5513" s="15"/>
    </row>
    <row r="5514" spans="5:5" x14ac:dyDescent="0.25">
      <c r="E5514" s="15"/>
    </row>
    <row r="5515" spans="5:5" x14ac:dyDescent="0.25">
      <c r="E5515" s="15"/>
    </row>
    <row r="5516" spans="5:5" x14ac:dyDescent="0.25">
      <c r="E5516" s="15"/>
    </row>
    <row r="5517" spans="5:5" x14ac:dyDescent="0.25">
      <c r="E5517" s="15"/>
    </row>
    <row r="5518" spans="5:5" x14ac:dyDescent="0.25">
      <c r="E5518" s="15"/>
    </row>
    <row r="5519" spans="5:5" x14ac:dyDescent="0.25">
      <c r="E5519" s="15"/>
    </row>
    <row r="5520" spans="5:5" x14ac:dyDescent="0.25">
      <c r="E5520" s="15"/>
    </row>
    <row r="5521" spans="5:5" x14ac:dyDescent="0.25">
      <c r="E5521" s="15"/>
    </row>
    <row r="5522" spans="5:5" x14ac:dyDescent="0.25">
      <c r="E5522" s="15"/>
    </row>
    <row r="5523" spans="5:5" x14ac:dyDescent="0.25">
      <c r="E5523" s="15"/>
    </row>
    <row r="5524" spans="5:5" x14ac:dyDescent="0.25">
      <c r="E5524" s="15"/>
    </row>
    <row r="5525" spans="5:5" x14ac:dyDescent="0.25">
      <c r="E5525" s="15"/>
    </row>
    <row r="5526" spans="5:5" x14ac:dyDescent="0.25">
      <c r="E5526" s="15"/>
    </row>
    <row r="5527" spans="5:5" x14ac:dyDescent="0.25">
      <c r="E5527" s="15"/>
    </row>
    <row r="5528" spans="5:5" x14ac:dyDescent="0.25">
      <c r="E5528" s="15"/>
    </row>
    <row r="5529" spans="5:5" x14ac:dyDescent="0.25">
      <c r="E5529" s="15"/>
    </row>
    <row r="5530" spans="5:5" x14ac:dyDescent="0.25">
      <c r="E5530" s="15"/>
    </row>
    <row r="5531" spans="5:5" x14ac:dyDescent="0.25">
      <c r="E5531" s="15"/>
    </row>
    <row r="5532" spans="5:5" x14ac:dyDescent="0.25">
      <c r="E5532" s="15"/>
    </row>
    <row r="5533" spans="5:5" x14ac:dyDescent="0.25">
      <c r="E5533" s="15"/>
    </row>
    <row r="5534" spans="5:5" x14ac:dyDescent="0.25">
      <c r="E5534" s="15"/>
    </row>
    <row r="5535" spans="5:5" x14ac:dyDescent="0.25">
      <c r="E5535" s="15"/>
    </row>
    <row r="5536" spans="5:5" x14ac:dyDescent="0.25">
      <c r="E5536" s="15"/>
    </row>
    <row r="5537" spans="5:5" x14ac:dyDescent="0.25">
      <c r="E5537" s="15"/>
    </row>
    <row r="5538" spans="5:5" x14ac:dyDescent="0.25">
      <c r="E5538" s="15"/>
    </row>
    <row r="5539" spans="5:5" x14ac:dyDescent="0.25">
      <c r="E5539" s="15"/>
    </row>
    <row r="5540" spans="5:5" x14ac:dyDescent="0.25">
      <c r="E5540" s="15"/>
    </row>
    <row r="5541" spans="5:5" x14ac:dyDescent="0.25">
      <c r="E5541" s="15"/>
    </row>
    <row r="5542" spans="5:5" x14ac:dyDescent="0.25">
      <c r="E5542" s="15"/>
    </row>
    <row r="5543" spans="5:5" x14ac:dyDescent="0.25">
      <c r="E5543" s="15"/>
    </row>
    <row r="5544" spans="5:5" x14ac:dyDescent="0.25">
      <c r="E5544" s="15"/>
    </row>
    <row r="5545" spans="5:5" x14ac:dyDescent="0.25">
      <c r="E5545" s="15"/>
    </row>
    <row r="5546" spans="5:5" x14ac:dyDescent="0.25">
      <c r="E5546" s="15"/>
    </row>
    <row r="5547" spans="5:5" x14ac:dyDescent="0.25">
      <c r="E5547" s="15"/>
    </row>
    <row r="5548" spans="5:5" x14ac:dyDescent="0.25">
      <c r="E5548" s="15"/>
    </row>
    <row r="5549" spans="5:5" x14ac:dyDescent="0.25">
      <c r="E5549" s="15"/>
    </row>
    <row r="5550" spans="5:5" x14ac:dyDescent="0.25">
      <c r="E5550" s="15"/>
    </row>
    <row r="5551" spans="5:5" x14ac:dyDescent="0.25">
      <c r="E5551" s="15"/>
    </row>
    <row r="5552" spans="5:5" x14ac:dyDescent="0.25">
      <c r="E5552" s="15"/>
    </row>
    <row r="5553" spans="5:5" x14ac:dyDescent="0.25">
      <c r="E5553" s="15"/>
    </row>
    <row r="5554" spans="5:5" x14ac:dyDescent="0.25">
      <c r="E5554" s="15"/>
    </row>
    <row r="5555" spans="5:5" x14ac:dyDescent="0.25">
      <c r="E5555" s="15"/>
    </row>
    <row r="5556" spans="5:5" x14ac:dyDescent="0.25">
      <c r="E5556" s="15"/>
    </row>
    <row r="5557" spans="5:5" x14ac:dyDescent="0.25">
      <c r="E5557" s="15"/>
    </row>
    <row r="5558" spans="5:5" x14ac:dyDescent="0.25">
      <c r="E5558" s="15"/>
    </row>
    <row r="5559" spans="5:5" x14ac:dyDescent="0.25">
      <c r="E5559" s="15"/>
    </row>
    <row r="5560" spans="5:5" x14ac:dyDescent="0.25">
      <c r="E5560" s="15"/>
    </row>
    <row r="5561" spans="5:5" x14ac:dyDescent="0.25">
      <c r="E5561" s="15"/>
    </row>
    <row r="5562" spans="5:5" x14ac:dyDescent="0.25">
      <c r="E5562" s="15"/>
    </row>
    <row r="5563" spans="5:5" x14ac:dyDescent="0.25">
      <c r="E5563" s="15"/>
    </row>
    <row r="5564" spans="5:5" x14ac:dyDescent="0.25">
      <c r="E5564" s="15"/>
    </row>
    <row r="5565" spans="5:5" x14ac:dyDescent="0.25">
      <c r="E5565" s="15"/>
    </row>
    <row r="5566" spans="5:5" x14ac:dyDescent="0.25">
      <c r="E5566" s="15"/>
    </row>
    <row r="5567" spans="5:5" x14ac:dyDescent="0.25">
      <c r="E5567" s="15"/>
    </row>
    <row r="5568" spans="5:5" x14ac:dyDescent="0.25">
      <c r="E5568" s="15"/>
    </row>
    <row r="5569" spans="5:5" x14ac:dyDescent="0.25">
      <c r="E5569" s="15"/>
    </row>
    <row r="5570" spans="5:5" x14ac:dyDescent="0.25">
      <c r="E5570" s="15"/>
    </row>
    <row r="5571" spans="5:5" x14ac:dyDescent="0.25">
      <c r="E5571" s="15"/>
    </row>
    <row r="5572" spans="5:5" x14ac:dyDescent="0.25">
      <c r="E5572" s="15"/>
    </row>
    <row r="5573" spans="5:5" x14ac:dyDescent="0.25">
      <c r="E5573" s="15"/>
    </row>
    <row r="5574" spans="5:5" x14ac:dyDescent="0.25">
      <c r="E5574" s="15"/>
    </row>
    <row r="5575" spans="5:5" x14ac:dyDescent="0.25">
      <c r="E5575" s="15"/>
    </row>
    <row r="5576" spans="5:5" x14ac:dyDescent="0.25">
      <c r="E5576" s="15"/>
    </row>
    <row r="5577" spans="5:5" x14ac:dyDescent="0.25">
      <c r="E5577" s="15"/>
    </row>
    <row r="5578" spans="5:5" x14ac:dyDescent="0.25">
      <c r="E5578" s="15"/>
    </row>
    <row r="5579" spans="5:5" x14ac:dyDescent="0.25">
      <c r="E5579" s="15"/>
    </row>
    <row r="5580" spans="5:5" x14ac:dyDescent="0.25">
      <c r="E5580" s="15"/>
    </row>
    <row r="5581" spans="5:5" x14ac:dyDescent="0.25">
      <c r="E5581" s="15"/>
    </row>
    <row r="5582" spans="5:5" x14ac:dyDescent="0.25">
      <c r="E5582" s="15"/>
    </row>
    <row r="5583" spans="5:5" x14ac:dyDescent="0.25">
      <c r="E5583" s="15"/>
    </row>
    <row r="5584" spans="5:5" x14ac:dyDescent="0.25">
      <c r="E5584" s="15"/>
    </row>
    <row r="5585" spans="5:5" x14ac:dyDescent="0.25">
      <c r="E5585" s="15"/>
    </row>
    <row r="5586" spans="5:5" x14ac:dyDescent="0.25">
      <c r="E5586" s="15"/>
    </row>
    <row r="5587" spans="5:5" x14ac:dyDescent="0.25">
      <c r="E5587" s="15"/>
    </row>
    <row r="5588" spans="5:5" x14ac:dyDescent="0.25">
      <c r="E5588" s="15"/>
    </row>
    <row r="5589" spans="5:5" x14ac:dyDescent="0.25">
      <c r="E5589" s="15"/>
    </row>
    <row r="5590" spans="5:5" x14ac:dyDescent="0.25">
      <c r="E5590" s="15"/>
    </row>
    <row r="5591" spans="5:5" x14ac:dyDescent="0.25">
      <c r="E5591" s="15"/>
    </row>
    <row r="5592" spans="5:5" x14ac:dyDescent="0.25">
      <c r="E5592" s="15"/>
    </row>
    <row r="5593" spans="5:5" x14ac:dyDescent="0.25">
      <c r="E5593" s="15"/>
    </row>
    <row r="5594" spans="5:5" x14ac:dyDescent="0.25">
      <c r="E5594" s="15"/>
    </row>
    <row r="5595" spans="5:5" x14ac:dyDescent="0.25">
      <c r="E5595" s="15"/>
    </row>
    <row r="5596" spans="5:5" x14ac:dyDescent="0.25">
      <c r="E5596" s="15"/>
    </row>
    <row r="5597" spans="5:5" x14ac:dyDescent="0.25">
      <c r="E5597" s="15"/>
    </row>
    <row r="5598" spans="5:5" x14ac:dyDescent="0.25">
      <c r="E5598" s="15"/>
    </row>
    <row r="5599" spans="5:5" x14ac:dyDescent="0.25">
      <c r="E5599" s="15"/>
    </row>
    <row r="5600" spans="5:5" x14ac:dyDescent="0.25">
      <c r="E5600" s="15"/>
    </row>
    <row r="5601" spans="5:5" x14ac:dyDescent="0.25">
      <c r="E5601" s="15"/>
    </row>
    <row r="5602" spans="5:5" x14ac:dyDescent="0.25">
      <c r="E5602" s="15"/>
    </row>
    <row r="5603" spans="5:5" x14ac:dyDescent="0.25">
      <c r="E5603" s="15"/>
    </row>
    <row r="5604" spans="5:5" x14ac:dyDescent="0.25">
      <c r="E5604" s="15"/>
    </row>
    <row r="5605" spans="5:5" x14ac:dyDescent="0.25">
      <c r="E5605" s="15"/>
    </row>
    <row r="5606" spans="5:5" x14ac:dyDescent="0.25">
      <c r="E5606" s="15"/>
    </row>
    <row r="5607" spans="5:5" x14ac:dyDescent="0.25">
      <c r="E5607" s="15"/>
    </row>
    <row r="5608" spans="5:5" x14ac:dyDescent="0.25">
      <c r="E5608" s="15"/>
    </row>
    <row r="5609" spans="5:5" x14ac:dyDescent="0.25">
      <c r="E5609" s="15"/>
    </row>
    <row r="5610" spans="5:5" x14ac:dyDescent="0.25">
      <c r="E5610" s="15"/>
    </row>
    <row r="5611" spans="5:5" x14ac:dyDescent="0.25">
      <c r="E5611" s="15"/>
    </row>
    <row r="5612" spans="5:5" x14ac:dyDescent="0.25">
      <c r="E5612" s="15"/>
    </row>
    <row r="5613" spans="5:5" x14ac:dyDescent="0.25">
      <c r="E5613" s="15"/>
    </row>
    <row r="5614" spans="5:5" x14ac:dyDescent="0.25">
      <c r="E5614" s="15"/>
    </row>
    <row r="5615" spans="5:5" x14ac:dyDescent="0.25">
      <c r="E5615" s="15"/>
    </row>
    <row r="5616" spans="5:5" x14ac:dyDescent="0.25">
      <c r="E5616" s="15"/>
    </row>
    <row r="5617" spans="5:5" x14ac:dyDescent="0.25">
      <c r="E5617" s="15"/>
    </row>
    <row r="5618" spans="5:5" x14ac:dyDescent="0.25">
      <c r="E5618" s="15"/>
    </row>
    <row r="5619" spans="5:5" x14ac:dyDescent="0.25">
      <c r="E5619" s="15"/>
    </row>
    <row r="5620" spans="5:5" x14ac:dyDescent="0.25">
      <c r="E5620" s="15"/>
    </row>
    <row r="5621" spans="5:5" x14ac:dyDescent="0.25">
      <c r="E5621" s="15"/>
    </row>
    <row r="5622" spans="5:5" x14ac:dyDescent="0.25">
      <c r="E5622" s="15"/>
    </row>
    <row r="5623" spans="5:5" x14ac:dyDescent="0.25">
      <c r="E5623" s="15"/>
    </row>
    <row r="5624" spans="5:5" x14ac:dyDescent="0.25">
      <c r="E5624" s="15"/>
    </row>
    <row r="5625" spans="5:5" x14ac:dyDescent="0.25">
      <c r="E5625" s="15"/>
    </row>
    <row r="5626" spans="5:5" x14ac:dyDescent="0.25">
      <c r="E5626" s="15"/>
    </row>
    <row r="5627" spans="5:5" x14ac:dyDescent="0.25">
      <c r="E5627" s="15"/>
    </row>
    <row r="5628" spans="5:5" x14ac:dyDescent="0.25">
      <c r="E5628" s="15"/>
    </row>
    <row r="5629" spans="5:5" x14ac:dyDescent="0.25">
      <c r="E5629" s="15"/>
    </row>
    <row r="5630" spans="5:5" x14ac:dyDescent="0.25">
      <c r="E5630" s="15"/>
    </row>
    <row r="5631" spans="5:5" x14ac:dyDescent="0.25">
      <c r="E5631" s="15"/>
    </row>
    <row r="5632" spans="5:5" x14ac:dyDescent="0.25">
      <c r="E5632" s="15"/>
    </row>
    <row r="5633" spans="5:5" x14ac:dyDescent="0.25">
      <c r="E5633" s="15"/>
    </row>
    <row r="5634" spans="5:5" x14ac:dyDescent="0.25">
      <c r="E5634" s="15"/>
    </row>
    <row r="5635" spans="5:5" x14ac:dyDescent="0.25">
      <c r="E5635" s="15"/>
    </row>
    <row r="5636" spans="5:5" x14ac:dyDescent="0.25">
      <c r="E5636" s="15"/>
    </row>
    <row r="5637" spans="5:5" x14ac:dyDescent="0.25">
      <c r="E5637" s="15"/>
    </row>
    <row r="5638" spans="5:5" x14ac:dyDescent="0.25">
      <c r="E5638" s="15"/>
    </row>
    <row r="5639" spans="5:5" x14ac:dyDescent="0.25">
      <c r="E5639" s="15"/>
    </row>
    <row r="5640" spans="5:5" x14ac:dyDescent="0.25">
      <c r="E5640" s="15"/>
    </row>
    <row r="5641" spans="5:5" x14ac:dyDescent="0.25">
      <c r="E5641" s="15"/>
    </row>
    <row r="5642" spans="5:5" x14ac:dyDescent="0.25">
      <c r="E5642" s="15"/>
    </row>
    <row r="5643" spans="5:5" x14ac:dyDescent="0.25">
      <c r="E5643" s="15"/>
    </row>
    <row r="5644" spans="5:5" x14ac:dyDescent="0.25">
      <c r="E5644" s="15"/>
    </row>
    <row r="5645" spans="5:5" x14ac:dyDescent="0.25">
      <c r="E5645" s="15"/>
    </row>
    <row r="5646" spans="5:5" x14ac:dyDescent="0.25">
      <c r="E5646" s="15"/>
    </row>
    <row r="5647" spans="5:5" x14ac:dyDescent="0.25">
      <c r="E5647" s="15"/>
    </row>
    <row r="5648" spans="5:5" x14ac:dyDescent="0.25">
      <c r="E5648" s="15"/>
    </row>
    <row r="5649" spans="5:5" x14ac:dyDescent="0.25">
      <c r="E5649" s="15"/>
    </row>
    <row r="5650" spans="5:5" x14ac:dyDescent="0.25">
      <c r="E5650" s="15"/>
    </row>
    <row r="5651" spans="5:5" x14ac:dyDescent="0.25">
      <c r="E5651" s="15"/>
    </row>
    <row r="5652" spans="5:5" x14ac:dyDescent="0.25">
      <c r="E5652" s="15"/>
    </row>
    <row r="5653" spans="5:5" x14ac:dyDescent="0.25">
      <c r="E5653" s="15"/>
    </row>
    <row r="5654" spans="5:5" x14ac:dyDescent="0.25">
      <c r="E5654" s="15"/>
    </row>
    <row r="5655" spans="5:5" x14ac:dyDescent="0.25">
      <c r="E5655" s="15"/>
    </row>
    <row r="5656" spans="5:5" x14ac:dyDescent="0.25">
      <c r="E5656" s="15"/>
    </row>
    <row r="5657" spans="5:5" x14ac:dyDescent="0.25">
      <c r="E5657" s="15"/>
    </row>
    <row r="5658" spans="5:5" x14ac:dyDescent="0.25">
      <c r="E5658" s="15"/>
    </row>
    <row r="5659" spans="5:5" x14ac:dyDescent="0.25">
      <c r="E5659" s="15"/>
    </row>
    <row r="5660" spans="5:5" x14ac:dyDescent="0.25">
      <c r="E5660" s="15"/>
    </row>
    <row r="5661" spans="5:5" x14ac:dyDescent="0.25">
      <c r="E5661" s="15"/>
    </row>
    <row r="5662" spans="5:5" x14ac:dyDescent="0.25">
      <c r="E5662" s="15"/>
    </row>
    <row r="5663" spans="5:5" x14ac:dyDescent="0.25">
      <c r="E5663" s="15"/>
    </row>
    <row r="5664" spans="5:5" x14ac:dyDescent="0.25">
      <c r="E5664" s="15"/>
    </row>
    <row r="5665" spans="5:5" x14ac:dyDescent="0.25">
      <c r="E5665" s="15"/>
    </row>
    <row r="5666" spans="5:5" x14ac:dyDescent="0.25">
      <c r="E5666" s="15"/>
    </row>
    <row r="5667" spans="5:5" x14ac:dyDescent="0.25">
      <c r="E5667" s="15"/>
    </row>
    <row r="5668" spans="5:5" x14ac:dyDescent="0.25">
      <c r="E5668" s="15"/>
    </row>
    <row r="5669" spans="5:5" x14ac:dyDescent="0.25">
      <c r="E5669" s="15"/>
    </row>
    <row r="5670" spans="5:5" x14ac:dyDescent="0.25">
      <c r="E5670" s="15"/>
    </row>
    <row r="5671" spans="5:5" x14ac:dyDescent="0.25">
      <c r="E5671" s="15"/>
    </row>
    <row r="5672" spans="5:5" x14ac:dyDescent="0.25">
      <c r="E5672" s="15"/>
    </row>
    <row r="5673" spans="5:5" x14ac:dyDescent="0.25">
      <c r="E5673" s="15"/>
    </row>
    <row r="5674" spans="5:5" x14ac:dyDescent="0.25">
      <c r="E5674" s="15"/>
    </row>
    <row r="5675" spans="5:5" x14ac:dyDescent="0.25">
      <c r="E5675" s="15"/>
    </row>
    <row r="5676" spans="5:5" x14ac:dyDescent="0.25">
      <c r="E5676" s="15"/>
    </row>
    <row r="5677" spans="5:5" x14ac:dyDescent="0.25">
      <c r="E5677" s="15"/>
    </row>
    <row r="5678" spans="5:5" x14ac:dyDescent="0.25">
      <c r="E5678" s="15"/>
    </row>
    <row r="5679" spans="5:5" x14ac:dyDescent="0.25">
      <c r="E5679" s="15"/>
    </row>
    <row r="5680" spans="5:5" x14ac:dyDescent="0.25">
      <c r="E5680" s="15"/>
    </row>
    <row r="5681" spans="5:5" x14ac:dyDescent="0.25">
      <c r="E5681" s="15"/>
    </row>
    <row r="5682" spans="5:5" x14ac:dyDescent="0.25">
      <c r="E5682" s="15"/>
    </row>
    <row r="5683" spans="5:5" x14ac:dyDescent="0.25">
      <c r="E5683" s="15"/>
    </row>
    <row r="5684" spans="5:5" x14ac:dyDescent="0.25">
      <c r="E5684" s="15"/>
    </row>
    <row r="5685" spans="5:5" x14ac:dyDescent="0.25">
      <c r="E5685" s="15"/>
    </row>
    <row r="5686" spans="5:5" x14ac:dyDescent="0.25">
      <c r="E5686" s="15"/>
    </row>
    <row r="5687" spans="5:5" x14ac:dyDescent="0.25">
      <c r="E5687" s="15"/>
    </row>
    <row r="5688" spans="5:5" x14ac:dyDescent="0.25">
      <c r="E5688" s="15"/>
    </row>
    <row r="5689" spans="5:5" x14ac:dyDescent="0.25">
      <c r="E5689" s="15"/>
    </row>
    <row r="5690" spans="5:5" x14ac:dyDescent="0.25">
      <c r="E5690" s="15"/>
    </row>
    <row r="5691" spans="5:5" x14ac:dyDescent="0.25">
      <c r="E5691" s="15"/>
    </row>
    <row r="5692" spans="5:5" x14ac:dyDescent="0.25">
      <c r="E5692" s="15"/>
    </row>
    <row r="5693" spans="5:5" x14ac:dyDescent="0.25">
      <c r="E5693" s="15"/>
    </row>
    <row r="5694" spans="5:5" x14ac:dyDescent="0.25">
      <c r="E5694" s="15"/>
    </row>
    <row r="5695" spans="5:5" x14ac:dyDescent="0.25">
      <c r="E5695" s="15"/>
    </row>
    <row r="5696" spans="5:5" x14ac:dyDescent="0.25">
      <c r="E5696" s="15"/>
    </row>
    <row r="5697" spans="5:5" x14ac:dyDescent="0.25">
      <c r="E5697" s="15"/>
    </row>
    <row r="5698" spans="5:5" x14ac:dyDescent="0.25">
      <c r="E5698" s="15"/>
    </row>
    <row r="5699" spans="5:5" x14ac:dyDescent="0.25">
      <c r="E5699" s="15"/>
    </row>
    <row r="5700" spans="5:5" x14ac:dyDescent="0.25">
      <c r="E5700" s="15"/>
    </row>
    <row r="5701" spans="5:5" x14ac:dyDescent="0.25">
      <c r="E5701" s="15"/>
    </row>
    <row r="5702" spans="5:5" x14ac:dyDescent="0.25">
      <c r="E5702" s="15"/>
    </row>
    <row r="5703" spans="5:5" x14ac:dyDescent="0.25">
      <c r="E5703" s="15"/>
    </row>
    <row r="5704" spans="5:5" x14ac:dyDescent="0.25">
      <c r="E5704" s="15"/>
    </row>
    <row r="5705" spans="5:5" x14ac:dyDescent="0.25">
      <c r="E5705" s="15"/>
    </row>
    <row r="5706" spans="5:5" x14ac:dyDescent="0.25">
      <c r="E5706" s="15"/>
    </row>
    <row r="5707" spans="5:5" x14ac:dyDescent="0.25">
      <c r="E5707" s="15"/>
    </row>
    <row r="5708" spans="5:5" x14ac:dyDescent="0.25">
      <c r="E5708" s="15"/>
    </row>
    <row r="5709" spans="5:5" x14ac:dyDescent="0.25">
      <c r="E5709" s="15"/>
    </row>
    <row r="5710" spans="5:5" x14ac:dyDescent="0.25">
      <c r="E5710" s="15"/>
    </row>
    <row r="5711" spans="5:5" x14ac:dyDescent="0.25">
      <c r="E5711" s="15"/>
    </row>
    <row r="5712" spans="5:5" x14ac:dyDescent="0.25">
      <c r="E5712" s="15"/>
    </row>
    <row r="5713" spans="5:5" x14ac:dyDescent="0.25">
      <c r="E5713" s="15"/>
    </row>
    <row r="5714" spans="5:5" x14ac:dyDescent="0.25">
      <c r="E5714" s="15"/>
    </row>
    <row r="5715" spans="5:5" x14ac:dyDescent="0.25">
      <c r="E5715" s="15"/>
    </row>
    <row r="5716" spans="5:5" x14ac:dyDescent="0.25">
      <c r="E5716" s="15"/>
    </row>
    <row r="5717" spans="5:5" x14ac:dyDescent="0.25">
      <c r="E5717" s="15"/>
    </row>
    <row r="5718" spans="5:5" x14ac:dyDescent="0.25">
      <c r="E5718" s="15"/>
    </row>
    <row r="5719" spans="5:5" x14ac:dyDescent="0.25">
      <c r="E5719" s="15"/>
    </row>
    <row r="5720" spans="5:5" x14ac:dyDescent="0.25">
      <c r="E5720" s="15"/>
    </row>
    <row r="5721" spans="5:5" x14ac:dyDescent="0.25">
      <c r="E5721" s="15"/>
    </row>
    <row r="5722" spans="5:5" x14ac:dyDescent="0.25">
      <c r="E5722" s="15"/>
    </row>
    <row r="5723" spans="5:5" x14ac:dyDescent="0.25">
      <c r="E5723" s="15"/>
    </row>
    <row r="5724" spans="5:5" x14ac:dyDescent="0.25">
      <c r="E5724" s="15"/>
    </row>
    <row r="5725" spans="5:5" x14ac:dyDescent="0.25">
      <c r="E5725" s="15"/>
    </row>
    <row r="5726" spans="5:5" x14ac:dyDescent="0.25">
      <c r="E5726" s="15"/>
    </row>
    <row r="5727" spans="5:5" x14ac:dyDescent="0.25">
      <c r="E5727" s="15"/>
    </row>
    <row r="5728" spans="5:5" x14ac:dyDescent="0.25">
      <c r="E5728" s="15"/>
    </row>
    <row r="5729" spans="5:5" x14ac:dyDescent="0.25">
      <c r="E5729" s="15"/>
    </row>
    <row r="5730" spans="5:5" x14ac:dyDescent="0.25">
      <c r="E5730" s="15"/>
    </row>
    <row r="5731" spans="5:5" x14ac:dyDescent="0.25">
      <c r="E5731" s="15"/>
    </row>
    <row r="5732" spans="5:5" x14ac:dyDescent="0.25">
      <c r="E5732" s="15"/>
    </row>
    <row r="5733" spans="5:5" x14ac:dyDescent="0.25">
      <c r="E5733" s="15"/>
    </row>
    <row r="5734" spans="5:5" x14ac:dyDescent="0.25">
      <c r="E5734" s="15"/>
    </row>
    <row r="5735" spans="5:5" x14ac:dyDescent="0.25">
      <c r="E5735" s="15"/>
    </row>
    <row r="5736" spans="5:5" x14ac:dyDescent="0.25">
      <c r="E5736" s="15"/>
    </row>
    <row r="5737" spans="5:5" x14ac:dyDescent="0.25">
      <c r="E5737" s="15"/>
    </row>
    <row r="5738" spans="5:5" x14ac:dyDescent="0.25">
      <c r="E5738" s="15"/>
    </row>
    <row r="5739" spans="5:5" x14ac:dyDescent="0.25">
      <c r="E5739" s="15"/>
    </row>
    <row r="5740" spans="5:5" x14ac:dyDescent="0.25">
      <c r="E5740" s="15"/>
    </row>
    <row r="5741" spans="5:5" x14ac:dyDescent="0.25">
      <c r="E5741" s="15"/>
    </row>
    <row r="5742" spans="5:5" x14ac:dyDescent="0.25">
      <c r="E5742" s="15"/>
    </row>
    <row r="5743" spans="5:5" x14ac:dyDescent="0.25">
      <c r="E5743" s="15"/>
    </row>
    <row r="5744" spans="5:5" x14ac:dyDescent="0.25">
      <c r="E5744" s="15"/>
    </row>
    <row r="5745" spans="5:5" x14ac:dyDescent="0.25">
      <c r="E5745" s="15"/>
    </row>
    <row r="5746" spans="5:5" x14ac:dyDescent="0.25">
      <c r="E5746" s="15"/>
    </row>
    <row r="5747" spans="5:5" x14ac:dyDescent="0.25">
      <c r="E5747" s="15"/>
    </row>
    <row r="5748" spans="5:5" x14ac:dyDescent="0.25">
      <c r="E5748" s="15"/>
    </row>
    <row r="5749" spans="5:5" x14ac:dyDescent="0.25">
      <c r="E5749" s="15"/>
    </row>
    <row r="5750" spans="5:5" x14ac:dyDescent="0.25">
      <c r="E5750" s="15"/>
    </row>
    <row r="5751" spans="5:5" x14ac:dyDescent="0.25">
      <c r="E5751" s="15"/>
    </row>
    <row r="5752" spans="5:5" x14ac:dyDescent="0.25">
      <c r="E5752" s="15"/>
    </row>
    <row r="5753" spans="5:5" x14ac:dyDescent="0.25">
      <c r="E5753" s="15"/>
    </row>
    <row r="5754" spans="5:5" x14ac:dyDescent="0.25">
      <c r="E5754" s="15"/>
    </row>
    <row r="5755" spans="5:5" x14ac:dyDescent="0.25">
      <c r="E5755" s="15"/>
    </row>
    <row r="5756" spans="5:5" x14ac:dyDescent="0.25">
      <c r="E5756" s="15"/>
    </row>
    <row r="5757" spans="5:5" x14ac:dyDescent="0.25">
      <c r="E5757" s="15"/>
    </row>
    <row r="5758" spans="5:5" x14ac:dyDescent="0.25">
      <c r="E5758" s="15"/>
    </row>
    <row r="5759" spans="5:5" x14ac:dyDescent="0.25">
      <c r="E5759" s="15"/>
    </row>
    <row r="5760" spans="5:5" x14ac:dyDescent="0.25">
      <c r="E5760" s="15"/>
    </row>
    <row r="5761" spans="5:5" x14ac:dyDescent="0.25">
      <c r="E5761" s="15"/>
    </row>
    <row r="5762" spans="5:5" x14ac:dyDescent="0.25">
      <c r="E5762" s="15"/>
    </row>
    <row r="5763" spans="5:5" x14ac:dyDescent="0.25">
      <c r="E5763" s="15"/>
    </row>
    <row r="5764" spans="5:5" x14ac:dyDescent="0.25">
      <c r="E5764" s="15"/>
    </row>
    <row r="5765" spans="5:5" x14ac:dyDescent="0.25">
      <c r="E5765" s="15"/>
    </row>
    <row r="5766" spans="5:5" x14ac:dyDescent="0.25">
      <c r="E5766" s="15"/>
    </row>
    <row r="5767" spans="5:5" x14ac:dyDescent="0.25">
      <c r="E5767" s="15"/>
    </row>
    <row r="5768" spans="5:5" x14ac:dyDescent="0.25">
      <c r="E5768" s="15"/>
    </row>
    <row r="5769" spans="5:5" x14ac:dyDescent="0.25">
      <c r="E5769" s="15"/>
    </row>
    <row r="5770" spans="5:5" x14ac:dyDescent="0.25">
      <c r="E5770" s="15"/>
    </row>
    <row r="5771" spans="5:5" x14ac:dyDescent="0.25">
      <c r="E5771" s="15"/>
    </row>
    <row r="5772" spans="5:5" x14ac:dyDescent="0.25">
      <c r="E5772" s="15"/>
    </row>
    <row r="5773" spans="5:5" x14ac:dyDescent="0.25">
      <c r="E5773" s="15"/>
    </row>
    <row r="5774" spans="5:5" x14ac:dyDescent="0.25">
      <c r="E5774" s="15"/>
    </row>
    <row r="5775" spans="5:5" x14ac:dyDescent="0.25">
      <c r="E5775" s="15"/>
    </row>
    <row r="5776" spans="5:5" x14ac:dyDescent="0.25">
      <c r="E5776" s="15"/>
    </row>
    <row r="5777" spans="5:5" x14ac:dyDescent="0.25">
      <c r="E5777" s="15"/>
    </row>
    <row r="5778" spans="5:5" x14ac:dyDescent="0.25">
      <c r="E5778" s="15"/>
    </row>
    <row r="5779" spans="5:5" x14ac:dyDescent="0.25">
      <c r="E5779" s="15"/>
    </row>
    <row r="5780" spans="5:5" x14ac:dyDescent="0.25">
      <c r="E5780" s="15"/>
    </row>
    <row r="5781" spans="5:5" x14ac:dyDescent="0.25">
      <c r="E5781" s="15"/>
    </row>
    <row r="5782" spans="5:5" x14ac:dyDescent="0.25">
      <c r="E5782" s="15"/>
    </row>
    <row r="5783" spans="5:5" x14ac:dyDescent="0.25">
      <c r="E5783" s="15"/>
    </row>
    <row r="5784" spans="5:5" x14ac:dyDescent="0.25">
      <c r="E5784" s="15"/>
    </row>
    <row r="5785" spans="5:5" x14ac:dyDescent="0.25">
      <c r="E5785" s="15"/>
    </row>
    <row r="5786" spans="5:5" x14ac:dyDescent="0.25">
      <c r="E5786" s="15"/>
    </row>
    <row r="5787" spans="5:5" x14ac:dyDescent="0.25">
      <c r="E5787" s="15"/>
    </row>
    <row r="5788" spans="5:5" x14ac:dyDescent="0.25">
      <c r="E5788" s="15"/>
    </row>
    <row r="5789" spans="5:5" x14ac:dyDescent="0.25">
      <c r="E5789" s="15"/>
    </row>
    <row r="5790" spans="5:5" x14ac:dyDescent="0.25">
      <c r="E5790" s="15"/>
    </row>
    <row r="5791" spans="5:5" x14ac:dyDescent="0.25">
      <c r="E5791" s="15"/>
    </row>
    <row r="5792" spans="5:5" x14ac:dyDescent="0.25">
      <c r="E5792" s="15"/>
    </row>
    <row r="5793" spans="5:5" x14ac:dyDescent="0.25">
      <c r="E5793" s="15"/>
    </row>
    <row r="5794" spans="5:5" x14ac:dyDescent="0.25">
      <c r="E5794" s="15"/>
    </row>
    <row r="5795" spans="5:5" x14ac:dyDescent="0.25">
      <c r="E5795" s="15"/>
    </row>
    <row r="5796" spans="5:5" x14ac:dyDescent="0.25">
      <c r="E5796" s="15"/>
    </row>
    <row r="5797" spans="5:5" x14ac:dyDescent="0.25">
      <c r="E5797" s="15"/>
    </row>
    <row r="5798" spans="5:5" x14ac:dyDescent="0.25">
      <c r="E5798" s="15"/>
    </row>
    <row r="5799" spans="5:5" x14ac:dyDescent="0.25">
      <c r="E5799" s="15"/>
    </row>
    <row r="5800" spans="5:5" x14ac:dyDescent="0.25">
      <c r="E5800" s="15"/>
    </row>
    <row r="5801" spans="5:5" x14ac:dyDescent="0.25">
      <c r="E5801" s="15"/>
    </row>
    <row r="5802" spans="5:5" x14ac:dyDescent="0.25">
      <c r="E5802" s="15"/>
    </row>
    <row r="5803" spans="5:5" x14ac:dyDescent="0.25">
      <c r="E5803" s="15"/>
    </row>
    <row r="5804" spans="5:5" x14ac:dyDescent="0.25">
      <c r="E5804" s="15"/>
    </row>
    <row r="5805" spans="5:5" x14ac:dyDescent="0.25">
      <c r="E5805" s="15"/>
    </row>
    <row r="5806" spans="5:5" x14ac:dyDescent="0.25">
      <c r="E5806" s="15"/>
    </row>
    <row r="5807" spans="5:5" x14ac:dyDescent="0.25">
      <c r="E5807" s="15"/>
    </row>
    <row r="5808" spans="5:5" x14ac:dyDescent="0.25">
      <c r="E5808" s="15"/>
    </row>
    <row r="5809" spans="5:5" x14ac:dyDescent="0.25">
      <c r="E5809" s="15"/>
    </row>
    <row r="5810" spans="5:5" x14ac:dyDescent="0.25">
      <c r="E5810" s="15"/>
    </row>
    <row r="5811" spans="5:5" x14ac:dyDescent="0.25">
      <c r="E5811" s="15"/>
    </row>
    <row r="5812" spans="5:5" x14ac:dyDescent="0.25">
      <c r="E5812" s="15"/>
    </row>
    <row r="5813" spans="5:5" x14ac:dyDescent="0.25">
      <c r="E5813" s="15"/>
    </row>
    <row r="5814" spans="5:5" x14ac:dyDescent="0.25">
      <c r="E5814" s="15"/>
    </row>
    <row r="5815" spans="5:5" x14ac:dyDescent="0.25">
      <c r="E5815" s="15"/>
    </row>
    <row r="5816" spans="5:5" x14ac:dyDescent="0.25">
      <c r="E5816" s="15"/>
    </row>
    <row r="5817" spans="5:5" x14ac:dyDescent="0.25">
      <c r="E5817" s="15"/>
    </row>
    <row r="5818" spans="5:5" x14ac:dyDescent="0.25">
      <c r="E5818" s="15"/>
    </row>
    <row r="5819" spans="5:5" x14ac:dyDescent="0.25">
      <c r="E5819" s="15"/>
    </row>
    <row r="5820" spans="5:5" x14ac:dyDescent="0.25">
      <c r="E5820" s="15"/>
    </row>
    <row r="5821" spans="5:5" x14ac:dyDescent="0.25">
      <c r="E5821" s="15"/>
    </row>
    <row r="5822" spans="5:5" x14ac:dyDescent="0.25">
      <c r="E5822" s="15"/>
    </row>
    <row r="5823" spans="5:5" x14ac:dyDescent="0.25">
      <c r="E5823" s="15"/>
    </row>
    <row r="5824" spans="5:5" x14ac:dyDescent="0.25">
      <c r="E5824" s="15"/>
    </row>
    <row r="5825" spans="5:5" x14ac:dyDescent="0.25">
      <c r="E5825" s="15"/>
    </row>
    <row r="5826" spans="5:5" x14ac:dyDescent="0.25">
      <c r="E5826" s="15"/>
    </row>
    <row r="5827" spans="5:5" x14ac:dyDescent="0.25">
      <c r="E5827" s="15"/>
    </row>
    <row r="5828" spans="5:5" x14ac:dyDescent="0.25">
      <c r="E5828" s="15"/>
    </row>
    <row r="5829" spans="5:5" x14ac:dyDescent="0.25">
      <c r="E5829" s="15"/>
    </row>
    <row r="5830" spans="5:5" x14ac:dyDescent="0.25">
      <c r="E5830" s="15"/>
    </row>
    <row r="5831" spans="5:5" x14ac:dyDescent="0.25">
      <c r="E5831" s="15"/>
    </row>
    <row r="5832" spans="5:5" x14ac:dyDescent="0.25">
      <c r="E5832" s="15"/>
    </row>
    <row r="5833" spans="5:5" x14ac:dyDescent="0.25">
      <c r="E5833" s="15"/>
    </row>
    <row r="5834" spans="5:5" x14ac:dyDescent="0.25">
      <c r="E5834" s="15"/>
    </row>
    <row r="5835" spans="5:5" x14ac:dyDescent="0.25">
      <c r="E5835" s="15"/>
    </row>
    <row r="5836" spans="5:5" x14ac:dyDescent="0.25">
      <c r="E5836" s="15"/>
    </row>
    <row r="5837" spans="5:5" x14ac:dyDescent="0.25">
      <c r="E5837" s="15"/>
    </row>
    <row r="5838" spans="5:5" x14ac:dyDescent="0.25">
      <c r="E5838" s="15"/>
    </row>
    <row r="5839" spans="5:5" x14ac:dyDescent="0.25">
      <c r="E5839" s="15"/>
    </row>
    <row r="5840" spans="5:5" x14ac:dyDescent="0.25">
      <c r="E5840" s="15"/>
    </row>
    <row r="5841" spans="5:5" x14ac:dyDescent="0.25">
      <c r="E5841" s="15"/>
    </row>
    <row r="5842" spans="5:5" x14ac:dyDescent="0.25">
      <c r="E5842" s="15"/>
    </row>
    <row r="5843" spans="5:5" x14ac:dyDescent="0.25">
      <c r="E5843" s="15"/>
    </row>
    <row r="5844" spans="5:5" x14ac:dyDescent="0.25">
      <c r="E5844" s="15"/>
    </row>
    <row r="5845" spans="5:5" x14ac:dyDescent="0.25">
      <c r="E5845" s="15"/>
    </row>
    <row r="5846" spans="5:5" x14ac:dyDescent="0.25">
      <c r="E5846" s="15"/>
    </row>
    <row r="5847" spans="5:5" x14ac:dyDescent="0.25">
      <c r="E5847" s="15"/>
    </row>
    <row r="5848" spans="5:5" x14ac:dyDescent="0.25">
      <c r="E5848" s="15"/>
    </row>
    <row r="5849" spans="5:5" x14ac:dyDescent="0.25">
      <c r="E5849" s="15"/>
    </row>
    <row r="5850" spans="5:5" x14ac:dyDescent="0.25">
      <c r="E5850" s="15"/>
    </row>
    <row r="5851" spans="5:5" x14ac:dyDescent="0.25">
      <c r="E5851" s="15"/>
    </row>
    <row r="5852" spans="5:5" x14ac:dyDescent="0.25">
      <c r="E5852" s="15"/>
    </row>
    <row r="5853" spans="5:5" x14ac:dyDescent="0.25">
      <c r="E5853" s="15"/>
    </row>
    <row r="5854" spans="5:5" x14ac:dyDescent="0.25">
      <c r="E5854" s="15"/>
    </row>
    <row r="5855" spans="5:5" x14ac:dyDescent="0.25">
      <c r="E5855" s="15"/>
    </row>
    <row r="5856" spans="5:5" x14ac:dyDescent="0.25">
      <c r="E5856" s="15"/>
    </row>
    <row r="5857" spans="5:5" x14ac:dyDescent="0.25">
      <c r="E5857" s="15"/>
    </row>
    <row r="5858" spans="5:5" x14ac:dyDescent="0.25">
      <c r="E5858" s="15"/>
    </row>
    <row r="5859" spans="5:5" x14ac:dyDescent="0.25">
      <c r="E5859" s="15"/>
    </row>
    <row r="5860" spans="5:5" x14ac:dyDescent="0.25">
      <c r="E5860" s="15"/>
    </row>
    <row r="5861" spans="5:5" x14ac:dyDescent="0.25">
      <c r="E5861" s="15"/>
    </row>
    <row r="5862" spans="5:5" x14ac:dyDescent="0.25">
      <c r="E5862" s="15"/>
    </row>
    <row r="5863" spans="5:5" x14ac:dyDescent="0.25">
      <c r="E5863" s="15"/>
    </row>
    <row r="5864" spans="5:5" x14ac:dyDescent="0.25">
      <c r="E5864" s="15"/>
    </row>
    <row r="5865" spans="5:5" x14ac:dyDescent="0.25">
      <c r="E5865" s="15"/>
    </row>
    <row r="5866" spans="5:5" x14ac:dyDescent="0.25">
      <c r="E5866" s="15"/>
    </row>
    <row r="5867" spans="5:5" x14ac:dyDescent="0.25">
      <c r="E5867" s="15"/>
    </row>
    <row r="5868" spans="5:5" x14ac:dyDescent="0.25">
      <c r="E5868" s="15"/>
    </row>
    <row r="5869" spans="5:5" x14ac:dyDescent="0.25">
      <c r="E5869" s="15"/>
    </row>
    <row r="5870" spans="5:5" x14ac:dyDescent="0.25">
      <c r="E5870" s="15"/>
    </row>
    <row r="5871" spans="5:5" x14ac:dyDescent="0.25">
      <c r="E5871" s="15"/>
    </row>
    <row r="5872" spans="5:5" x14ac:dyDescent="0.25">
      <c r="E5872" s="15"/>
    </row>
    <row r="5873" spans="5:5" x14ac:dyDescent="0.25">
      <c r="E5873" s="15"/>
    </row>
    <row r="5874" spans="5:5" x14ac:dyDescent="0.25">
      <c r="E5874" s="15"/>
    </row>
    <row r="5875" spans="5:5" x14ac:dyDescent="0.25">
      <c r="E5875" s="15"/>
    </row>
    <row r="5876" spans="5:5" x14ac:dyDescent="0.25">
      <c r="E5876" s="15"/>
    </row>
    <row r="5877" spans="5:5" x14ac:dyDescent="0.25">
      <c r="E5877" s="15"/>
    </row>
    <row r="5878" spans="5:5" x14ac:dyDescent="0.25">
      <c r="E5878" s="15"/>
    </row>
    <row r="5879" spans="5:5" x14ac:dyDescent="0.25">
      <c r="E5879" s="15"/>
    </row>
    <row r="5880" spans="5:5" x14ac:dyDescent="0.25">
      <c r="E5880" s="15"/>
    </row>
    <row r="5881" spans="5:5" x14ac:dyDescent="0.25">
      <c r="E5881" s="15"/>
    </row>
    <row r="5882" spans="5:5" x14ac:dyDescent="0.25">
      <c r="E5882" s="15"/>
    </row>
    <row r="5883" spans="5:5" x14ac:dyDescent="0.25">
      <c r="E5883" s="15"/>
    </row>
    <row r="5884" spans="5:5" x14ac:dyDescent="0.25">
      <c r="E5884" s="15"/>
    </row>
    <row r="5885" spans="5:5" x14ac:dyDescent="0.25">
      <c r="E5885" s="15"/>
    </row>
    <row r="5886" spans="5:5" x14ac:dyDescent="0.25">
      <c r="E5886" s="15"/>
    </row>
    <row r="5887" spans="5:5" x14ac:dyDescent="0.25">
      <c r="E5887" s="15"/>
    </row>
    <row r="5888" spans="5:5" x14ac:dyDescent="0.25">
      <c r="E5888" s="15"/>
    </row>
    <row r="5889" spans="5:5" x14ac:dyDescent="0.25">
      <c r="E5889" s="15"/>
    </row>
    <row r="5890" spans="5:5" x14ac:dyDescent="0.25">
      <c r="E5890" s="15"/>
    </row>
    <row r="5891" spans="5:5" x14ac:dyDescent="0.25">
      <c r="E5891" s="15"/>
    </row>
    <row r="5892" spans="5:5" x14ac:dyDescent="0.25">
      <c r="E5892" s="15"/>
    </row>
    <row r="5893" spans="5:5" x14ac:dyDescent="0.25">
      <c r="E5893" s="15"/>
    </row>
    <row r="5894" spans="5:5" x14ac:dyDescent="0.25">
      <c r="E5894" s="15"/>
    </row>
    <row r="5895" spans="5:5" x14ac:dyDescent="0.25">
      <c r="E5895" s="15"/>
    </row>
    <row r="5896" spans="5:5" x14ac:dyDescent="0.25">
      <c r="E5896" s="15"/>
    </row>
    <row r="5897" spans="5:5" x14ac:dyDescent="0.25">
      <c r="E5897" s="15"/>
    </row>
    <row r="5898" spans="5:5" x14ac:dyDescent="0.25">
      <c r="E5898" s="15"/>
    </row>
    <row r="5899" spans="5:5" x14ac:dyDescent="0.25">
      <c r="E5899" s="15"/>
    </row>
    <row r="5900" spans="5:5" x14ac:dyDescent="0.25">
      <c r="E5900" s="15"/>
    </row>
    <row r="5901" spans="5:5" x14ac:dyDescent="0.25">
      <c r="E5901" s="15"/>
    </row>
    <row r="5902" spans="5:5" x14ac:dyDescent="0.25">
      <c r="E5902" s="15"/>
    </row>
    <row r="5903" spans="5:5" x14ac:dyDescent="0.25">
      <c r="E5903" s="15"/>
    </row>
    <row r="5904" spans="5:5" x14ac:dyDescent="0.25">
      <c r="E5904" s="15"/>
    </row>
    <row r="5905" spans="5:5" x14ac:dyDescent="0.25">
      <c r="E5905" s="15"/>
    </row>
    <row r="5906" spans="5:5" x14ac:dyDescent="0.25">
      <c r="E5906" s="15"/>
    </row>
    <row r="5907" spans="5:5" x14ac:dyDescent="0.25">
      <c r="E5907" s="15"/>
    </row>
    <row r="5908" spans="5:5" x14ac:dyDescent="0.25">
      <c r="E5908" s="15"/>
    </row>
    <row r="5909" spans="5:5" x14ac:dyDescent="0.25">
      <c r="E5909" s="15"/>
    </row>
    <row r="5910" spans="5:5" x14ac:dyDescent="0.25">
      <c r="E5910" s="15"/>
    </row>
    <row r="5911" spans="5:5" x14ac:dyDescent="0.25">
      <c r="E5911" s="15"/>
    </row>
    <row r="5912" spans="5:5" x14ac:dyDescent="0.25">
      <c r="E5912" s="15"/>
    </row>
    <row r="5913" spans="5:5" x14ac:dyDescent="0.25">
      <c r="E5913" s="15"/>
    </row>
    <row r="5914" spans="5:5" x14ac:dyDescent="0.25">
      <c r="E5914" s="15"/>
    </row>
    <row r="5915" spans="5:5" x14ac:dyDescent="0.25">
      <c r="E5915" s="15"/>
    </row>
    <row r="5916" spans="5:5" x14ac:dyDescent="0.25">
      <c r="E5916" s="15"/>
    </row>
    <row r="5917" spans="5:5" x14ac:dyDescent="0.25">
      <c r="E5917" s="15"/>
    </row>
    <row r="5918" spans="5:5" x14ac:dyDescent="0.25">
      <c r="E5918" s="15"/>
    </row>
    <row r="5919" spans="5:5" x14ac:dyDescent="0.25">
      <c r="E5919" s="15"/>
    </row>
    <row r="5920" spans="5:5" x14ac:dyDescent="0.25">
      <c r="E5920" s="15"/>
    </row>
    <row r="5921" spans="5:5" x14ac:dyDescent="0.25">
      <c r="E5921" s="15"/>
    </row>
    <row r="5922" spans="5:5" x14ac:dyDescent="0.25">
      <c r="E5922" s="15"/>
    </row>
    <row r="5923" spans="5:5" x14ac:dyDescent="0.25">
      <c r="E5923" s="15"/>
    </row>
    <row r="5924" spans="5:5" x14ac:dyDescent="0.25">
      <c r="E5924" s="15"/>
    </row>
    <row r="5925" spans="5:5" x14ac:dyDescent="0.25">
      <c r="E5925" s="15"/>
    </row>
    <row r="5926" spans="5:5" x14ac:dyDescent="0.25">
      <c r="E5926" s="15"/>
    </row>
    <row r="5927" spans="5:5" x14ac:dyDescent="0.25">
      <c r="E5927" s="15"/>
    </row>
    <row r="5928" spans="5:5" x14ac:dyDescent="0.25">
      <c r="E5928" s="15"/>
    </row>
    <row r="5929" spans="5:5" x14ac:dyDescent="0.25">
      <c r="E5929" s="15"/>
    </row>
    <row r="5930" spans="5:5" x14ac:dyDescent="0.25">
      <c r="E5930" s="15"/>
    </row>
    <row r="5931" spans="5:5" x14ac:dyDescent="0.25">
      <c r="E5931" s="15"/>
    </row>
    <row r="5932" spans="5:5" x14ac:dyDescent="0.25">
      <c r="E5932" s="15"/>
    </row>
    <row r="5933" spans="5:5" x14ac:dyDescent="0.25">
      <c r="E5933" s="15"/>
    </row>
    <row r="5934" spans="5:5" x14ac:dyDescent="0.25">
      <c r="E5934" s="15"/>
    </row>
    <row r="5935" spans="5:5" x14ac:dyDescent="0.25">
      <c r="E5935" s="15"/>
    </row>
    <row r="5936" spans="5:5" x14ac:dyDescent="0.25">
      <c r="E5936" s="15"/>
    </row>
    <row r="5937" spans="5:5" x14ac:dyDescent="0.25">
      <c r="E5937" s="15"/>
    </row>
    <row r="5938" spans="5:5" x14ac:dyDescent="0.25">
      <c r="E5938" s="15"/>
    </row>
    <row r="5939" spans="5:5" x14ac:dyDescent="0.25">
      <c r="E5939" s="15"/>
    </row>
    <row r="5940" spans="5:5" x14ac:dyDescent="0.25">
      <c r="E5940" s="15"/>
    </row>
    <row r="5941" spans="5:5" x14ac:dyDescent="0.25">
      <c r="E5941" s="15"/>
    </row>
    <row r="5942" spans="5:5" x14ac:dyDescent="0.25">
      <c r="E5942" s="15"/>
    </row>
    <row r="5943" spans="5:5" x14ac:dyDescent="0.25">
      <c r="E5943" s="15"/>
    </row>
    <row r="5944" spans="5:5" x14ac:dyDescent="0.25">
      <c r="E5944" s="15"/>
    </row>
    <row r="5945" spans="5:5" x14ac:dyDescent="0.25">
      <c r="E5945" s="15"/>
    </row>
    <row r="5946" spans="5:5" x14ac:dyDescent="0.25">
      <c r="E5946" s="15"/>
    </row>
    <row r="5947" spans="5:5" x14ac:dyDescent="0.25">
      <c r="E5947" s="15"/>
    </row>
    <row r="5948" spans="5:5" x14ac:dyDescent="0.25">
      <c r="E5948" s="15"/>
    </row>
    <row r="5949" spans="5:5" x14ac:dyDescent="0.25">
      <c r="E5949" s="15"/>
    </row>
    <row r="5950" spans="5:5" x14ac:dyDescent="0.25">
      <c r="E5950" s="15"/>
    </row>
    <row r="5951" spans="5:5" x14ac:dyDescent="0.25">
      <c r="E5951" s="15"/>
    </row>
    <row r="5952" spans="5:5" x14ac:dyDescent="0.25">
      <c r="E5952" s="15"/>
    </row>
    <row r="5953" spans="5:5" x14ac:dyDescent="0.25">
      <c r="E5953" s="15"/>
    </row>
    <row r="5954" spans="5:5" x14ac:dyDescent="0.25">
      <c r="E5954" s="15"/>
    </row>
    <row r="5955" spans="5:5" x14ac:dyDescent="0.25">
      <c r="E5955" s="15"/>
    </row>
    <row r="5956" spans="5:5" x14ac:dyDescent="0.25">
      <c r="E5956" s="15"/>
    </row>
    <row r="5957" spans="5:5" x14ac:dyDescent="0.25">
      <c r="E5957" s="15"/>
    </row>
    <row r="5958" spans="5:5" x14ac:dyDescent="0.25">
      <c r="E5958" s="15"/>
    </row>
    <row r="5959" spans="5:5" x14ac:dyDescent="0.25">
      <c r="E5959" s="15"/>
    </row>
    <row r="5960" spans="5:5" x14ac:dyDescent="0.25">
      <c r="E5960" s="15"/>
    </row>
    <row r="5961" spans="5:5" x14ac:dyDescent="0.25">
      <c r="E5961" s="15"/>
    </row>
    <row r="5962" spans="5:5" x14ac:dyDescent="0.25">
      <c r="E5962" s="15"/>
    </row>
    <row r="5963" spans="5:5" x14ac:dyDescent="0.25">
      <c r="E5963" s="15"/>
    </row>
    <row r="5964" spans="5:5" x14ac:dyDescent="0.25">
      <c r="E5964" s="15"/>
    </row>
    <row r="5965" spans="5:5" x14ac:dyDescent="0.25">
      <c r="E5965" s="15"/>
    </row>
    <row r="5966" spans="5:5" x14ac:dyDescent="0.25">
      <c r="E5966" s="15"/>
    </row>
    <row r="5967" spans="5:5" x14ac:dyDescent="0.25">
      <c r="E5967" s="15"/>
    </row>
    <row r="5968" spans="5:5" x14ac:dyDescent="0.25">
      <c r="E5968" s="15"/>
    </row>
    <row r="5969" spans="5:5" x14ac:dyDescent="0.25">
      <c r="E5969" s="15"/>
    </row>
    <row r="5970" spans="5:5" x14ac:dyDescent="0.25">
      <c r="E5970" s="15"/>
    </row>
    <row r="5971" spans="5:5" x14ac:dyDescent="0.25">
      <c r="E5971" s="15"/>
    </row>
    <row r="5972" spans="5:5" x14ac:dyDescent="0.25">
      <c r="E5972" s="15"/>
    </row>
    <row r="5973" spans="5:5" x14ac:dyDescent="0.25">
      <c r="E5973" s="15"/>
    </row>
    <row r="5974" spans="5:5" x14ac:dyDescent="0.25">
      <c r="E5974" s="15"/>
    </row>
    <row r="5975" spans="5:5" x14ac:dyDescent="0.25">
      <c r="E5975" s="15"/>
    </row>
    <row r="5976" spans="5:5" x14ac:dyDescent="0.25">
      <c r="E5976" s="15"/>
    </row>
    <row r="5977" spans="5:5" x14ac:dyDescent="0.25">
      <c r="E5977" s="15"/>
    </row>
    <row r="5978" spans="5:5" x14ac:dyDescent="0.25">
      <c r="E5978" s="15"/>
    </row>
    <row r="5979" spans="5:5" x14ac:dyDescent="0.25">
      <c r="E5979" s="15"/>
    </row>
    <row r="5980" spans="5:5" x14ac:dyDescent="0.25">
      <c r="E5980" s="15"/>
    </row>
    <row r="5981" spans="5:5" x14ac:dyDescent="0.25">
      <c r="E5981" s="15"/>
    </row>
    <row r="5982" spans="5:5" x14ac:dyDescent="0.25">
      <c r="E5982" s="15"/>
    </row>
    <row r="5983" spans="5:5" x14ac:dyDescent="0.25">
      <c r="E5983" s="15"/>
    </row>
    <row r="5984" spans="5:5" x14ac:dyDescent="0.25">
      <c r="E5984" s="15"/>
    </row>
    <row r="5985" spans="5:5" x14ac:dyDescent="0.25">
      <c r="E5985" s="15"/>
    </row>
    <row r="5986" spans="5:5" x14ac:dyDescent="0.25">
      <c r="E5986" s="15"/>
    </row>
    <row r="5987" spans="5:5" x14ac:dyDescent="0.25">
      <c r="E5987" s="15"/>
    </row>
    <row r="5988" spans="5:5" x14ac:dyDescent="0.25">
      <c r="E5988" s="15"/>
    </row>
    <row r="5989" spans="5:5" x14ac:dyDescent="0.25">
      <c r="E5989" s="15"/>
    </row>
    <row r="5990" spans="5:5" x14ac:dyDescent="0.25">
      <c r="E5990" s="15"/>
    </row>
    <row r="5991" spans="5:5" x14ac:dyDescent="0.25">
      <c r="E5991" s="15"/>
    </row>
    <row r="5992" spans="5:5" x14ac:dyDescent="0.25">
      <c r="E5992" s="15"/>
    </row>
    <row r="5993" spans="5:5" x14ac:dyDescent="0.25">
      <c r="E5993" s="15"/>
    </row>
    <row r="5994" spans="5:5" x14ac:dyDescent="0.25">
      <c r="E5994" s="15"/>
    </row>
    <row r="5995" spans="5:5" x14ac:dyDescent="0.25">
      <c r="E5995" s="15"/>
    </row>
    <row r="5996" spans="5:5" x14ac:dyDescent="0.25">
      <c r="E5996" s="15"/>
    </row>
    <row r="5997" spans="5:5" x14ac:dyDescent="0.25">
      <c r="E5997" s="15"/>
    </row>
    <row r="5998" spans="5:5" x14ac:dyDescent="0.25">
      <c r="E5998" s="15"/>
    </row>
    <row r="5999" spans="5:5" x14ac:dyDescent="0.25">
      <c r="E5999" s="15"/>
    </row>
    <row r="6000" spans="5:5" x14ac:dyDescent="0.25">
      <c r="E6000" s="15"/>
    </row>
    <row r="6001" spans="5:5" x14ac:dyDescent="0.25">
      <c r="E6001" s="15"/>
    </row>
    <row r="6002" spans="5:5" x14ac:dyDescent="0.25">
      <c r="E6002" s="15"/>
    </row>
    <row r="6003" spans="5:5" x14ac:dyDescent="0.25">
      <c r="E6003" s="15"/>
    </row>
    <row r="6004" spans="5:5" x14ac:dyDescent="0.25">
      <c r="E6004" s="15"/>
    </row>
    <row r="6005" spans="5:5" x14ac:dyDescent="0.25">
      <c r="E6005" s="15"/>
    </row>
    <row r="6006" spans="5:5" x14ac:dyDescent="0.25">
      <c r="E6006" s="15"/>
    </row>
    <row r="6007" spans="5:5" x14ac:dyDescent="0.25">
      <c r="E6007" s="15"/>
    </row>
    <row r="6008" spans="5:5" x14ac:dyDescent="0.25">
      <c r="E6008" s="15"/>
    </row>
    <row r="6009" spans="5:5" x14ac:dyDescent="0.25">
      <c r="E6009" s="15"/>
    </row>
    <row r="6010" spans="5:5" x14ac:dyDescent="0.25">
      <c r="E6010" s="15"/>
    </row>
    <row r="6011" spans="5:5" x14ac:dyDescent="0.25">
      <c r="E6011" s="15"/>
    </row>
    <row r="6012" spans="5:5" x14ac:dyDescent="0.25">
      <c r="E6012" s="15"/>
    </row>
    <row r="6013" spans="5:5" x14ac:dyDescent="0.25">
      <c r="E6013" s="15"/>
    </row>
    <row r="6014" spans="5:5" x14ac:dyDescent="0.25">
      <c r="E6014" s="15"/>
    </row>
    <row r="6015" spans="5:5" x14ac:dyDescent="0.25">
      <c r="E6015" s="15"/>
    </row>
    <row r="6016" spans="5:5" x14ac:dyDescent="0.25">
      <c r="E6016" s="15"/>
    </row>
    <row r="6017" spans="5:5" x14ac:dyDescent="0.25">
      <c r="E6017" s="15"/>
    </row>
    <row r="6018" spans="5:5" x14ac:dyDescent="0.25">
      <c r="E6018" s="15"/>
    </row>
    <row r="6019" spans="5:5" x14ac:dyDescent="0.25">
      <c r="E6019" s="15"/>
    </row>
    <row r="6020" spans="5:5" x14ac:dyDescent="0.25">
      <c r="E6020" s="15"/>
    </row>
    <row r="6021" spans="5:5" x14ac:dyDescent="0.25">
      <c r="E6021" s="15"/>
    </row>
    <row r="6022" spans="5:5" x14ac:dyDescent="0.25">
      <c r="E6022" s="15"/>
    </row>
    <row r="6023" spans="5:5" x14ac:dyDescent="0.25">
      <c r="E6023" s="15"/>
    </row>
    <row r="6024" spans="5:5" x14ac:dyDescent="0.25">
      <c r="E6024" s="15"/>
    </row>
    <row r="6025" spans="5:5" x14ac:dyDescent="0.25">
      <c r="E6025" s="15"/>
    </row>
    <row r="6026" spans="5:5" x14ac:dyDescent="0.25">
      <c r="E6026" s="15"/>
    </row>
    <row r="6027" spans="5:5" x14ac:dyDescent="0.25">
      <c r="E6027" s="15"/>
    </row>
    <row r="6028" spans="5:5" x14ac:dyDescent="0.25">
      <c r="E6028" s="15"/>
    </row>
    <row r="6029" spans="5:5" x14ac:dyDescent="0.25">
      <c r="E6029" s="15"/>
    </row>
    <row r="6030" spans="5:5" x14ac:dyDescent="0.25">
      <c r="E6030" s="15"/>
    </row>
    <row r="6031" spans="5:5" x14ac:dyDescent="0.25">
      <c r="E6031" s="15"/>
    </row>
    <row r="6032" spans="5:5" x14ac:dyDescent="0.25">
      <c r="E6032" s="15"/>
    </row>
    <row r="6033" spans="5:5" x14ac:dyDescent="0.25">
      <c r="E6033" s="15"/>
    </row>
    <row r="6034" spans="5:5" x14ac:dyDescent="0.25">
      <c r="E6034" s="15"/>
    </row>
    <row r="6035" spans="5:5" x14ac:dyDescent="0.25">
      <c r="E6035" s="15"/>
    </row>
    <row r="6036" spans="5:5" x14ac:dyDescent="0.25">
      <c r="E6036" s="15"/>
    </row>
    <row r="6037" spans="5:5" x14ac:dyDescent="0.25">
      <c r="E6037" s="15"/>
    </row>
    <row r="6038" spans="5:5" x14ac:dyDescent="0.25">
      <c r="E6038" s="15"/>
    </row>
    <row r="6039" spans="5:5" x14ac:dyDescent="0.25">
      <c r="E6039" s="15"/>
    </row>
    <row r="6040" spans="5:5" x14ac:dyDescent="0.25">
      <c r="E6040" s="15"/>
    </row>
    <row r="6041" spans="5:5" x14ac:dyDescent="0.25">
      <c r="E6041" s="15"/>
    </row>
    <row r="6042" spans="5:5" x14ac:dyDescent="0.25">
      <c r="E6042" s="15"/>
    </row>
    <row r="6043" spans="5:5" x14ac:dyDescent="0.25">
      <c r="E6043" s="15"/>
    </row>
    <row r="6044" spans="5:5" x14ac:dyDescent="0.25">
      <c r="E6044" s="15"/>
    </row>
    <row r="6045" spans="5:5" x14ac:dyDescent="0.25">
      <c r="E6045" s="15"/>
    </row>
    <row r="6046" spans="5:5" x14ac:dyDescent="0.25">
      <c r="E6046" s="15"/>
    </row>
    <row r="6047" spans="5:5" x14ac:dyDescent="0.25">
      <c r="E6047" s="15"/>
    </row>
    <row r="6048" spans="5:5" x14ac:dyDescent="0.25">
      <c r="E6048" s="15"/>
    </row>
    <row r="6049" spans="5:5" x14ac:dyDescent="0.25">
      <c r="E6049" s="15"/>
    </row>
    <row r="6050" spans="5:5" x14ac:dyDescent="0.25">
      <c r="E6050" s="15"/>
    </row>
    <row r="6051" spans="5:5" x14ac:dyDescent="0.25">
      <c r="E6051" s="15"/>
    </row>
    <row r="6052" spans="5:5" x14ac:dyDescent="0.25">
      <c r="E6052" s="15"/>
    </row>
    <row r="6053" spans="5:5" x14ac:dyDescent="0.25">
      <c r="E6053" s="15"/>
    </row>
    <row r="6054" spans="5:5" x14ac:dyDescent="0.25">
      <c r="E6054" s="15"/>
    </row>
    <row r="6055" spans="5:5" x14ac:dyDescent="0.25">
      <c r="E6055" s="15"/>
    </row>
    <row r="6056" spans="5:5" x14ac:dyDescent="0.25">
      <c r="E6056" s="15"/>
    </row>
    <row r="6057" spans="5:5" x14ac:dyDescent="0.25">
      <c r="E6057" s="15"/>
    </row>
    <row r="6058" spans="5:5" x14ac:dyDescent="0.25">
      <c r="E6058" s="15"/>
    </row>
    <row r="6059" spans="5:5" x14ac:dyDescent="0.25">
      <c r="E6059" s="15"/>
    </row>
    <row r="6060" spans="5:5" x14ac:dyDescent="0.25">
      <c r="E6060" s="15"/>
    </row>
    <row r="6061" spans="5:5" x14ac:dyDescent="0.25">
      <c r="E6061" s="15"/>
    </row>
    <row r="6062" spans="5:5" x14ac:dyDescent="0.25">
      <c r="E6062" s="15"/>
    </row>
    <row r="6063" spans="5:5" x14ac:dyDescent="0.25">
      <c r="E6063" s="15"/>
    </row>
    <row r="6064" spans="5:5" x14ac:dyDescent="0.25">
      <c r="E6064" s="15"/>
    </row>
    <row r="6065" spans="5:5" x14ac:dyDescent="0.25">
      <c r="E6065" s="15"/>
    </row>
    <row r="6066" spans="5:5" x14ac:dyDescent="0.25">
      <c r="E6066" s="15"/>
    </row>
    <row r="6067" spans="5:5" x14ac:dyDescent="0.25">
      <c r="E6067" s="15"/>
    </row>
    <row r="6068" spans="5:5" x14ac:dyDescent="0.25">
      <c r="E6068" s="15"/>
    </row>
    <row r="6069" spans="5:5" x14ac:dyDescent="0.25">
      <c r="E6069" s="15"/>
    </row>
    <row r="6070" spans="5:5" x14ac:dyDescent="0.25">
      <c r="E6070" s="15"/>
    </row>
    <row r="6071" spans="5:5" x14ac:dyDescent="0.25">
      <c r="E6071" s="15"/>
    </row>
    <row r="6072" spans="5:5" x14ac:dyDescent="0.25">
      <c r="E6072" s="15"/>
    </row>
    <row r="6073" spans="5:5" x14ac:dyDescent="0.25">
      <c r="E6073" s="15"/>
    </row>
    <row r="6074" spans="5:5" x14ac:dyDescent="0.25">
      <c r="E6074" s="15"/>
    </row>
    <row r="6075" spans="5:5" x14ac:dyDescent="0.25">
      <c r="E6075" s="15"/>
    </row>
    <row r="6076" spans="5:5" x14ac:dyDescent="0.25">
      <c r="E6076" s="15"/>
    </row>
    <row r="6077" spans="5:5" x14ac:dyDescent="0.25">
      <c r="E6077" s="15"/>
    </row>
    <row r="6078" spans="5:5" x14ac:dyDescent="0.25">
      <c r="E6078" s="15"/>
    </row>
    <row r="6079" spans="5:5" x14ac:dyDescent="0.25">
      <c r="E6079" s="15"/>
    </row>
    <row r="6080" spans="5:5" x14ac:dyDescent="0.25">
      <c r="E6080" s="15"/>
    </row>
    <row r="6081" spans="5:5" x14ac:dyDescent="0.25">
      <c r="E6081" s="15"/>
    </row>
    <row r="6082" spans="5:5" x14ac:dyDescent="0.25">
      <c r="E6082" s="15"/>
    </row>
    <row r="6083" spans="5:5" x14ac:dyDescent="0.25">
      <c r="E6083" s="15"/>
    </row>
    <row r="6084" spans="5:5" x14ac:dyDescent="0.25">
      <c r="E6084" s="15"/>
    </row>
    <row r="6085" spans="5:5" x14ac:dyDescent="0.25">
      <c r="E6085" s="15"/>
    </row>
    <row r="6086" spans="5:5" x14ac:dyDescent="0.25">
      <c r="E6086" s="15"/>
    </row>
    <row r="6087" spans="5:5" x14ac:dyDescent="0.25">
      <c r="E6087" s="15"/>
    </row>
    <row r="6088" spans="5:5" x14ac:dyDescent="0.25">
      <c r="E6088" s="15"/>
    </row>
    <row r="6089" spans="5:5" x14ac:dyDescent="0.25">
      <c r="E6089" s="15"/>
    </row>
    <row r="6090" spans="5:5" x14ac:dyDescent="0.25">
      <c r="E6090" s="15"/>
    </row>
    <row r="6091" spans="5:5" x14ac:dyDescent="0.25">
      <c r="E6091" s="15"/>
    </row>
    <row r="6092" spans="5:5" x14ac:dyDescent="0.25">
      <c r="E6092" s="15"/>
    </row>
    <row r="6093" spans="5:5" x14ac:dyDescent="0.25">
      <c r="E6093" s="15"/>
    </row>
    <row r="6094" spans="5:5" x14ac:dyDescent="0.25">
      <c r="E6094" s="15"/>
    </row>
    <row r="6095" spans="5:5" x14ac:dyDescent="0.25">
      <c r="E6095" s="15"/>
    </row>
    <row r="6096" spans="5:5" x14ac:dyDescent="0.25">
      <c r="E6096" s="15"/>
    </row>
    <row r="6097" spans="5:5" x14ac:dyDescent="0.25">
      <c r="E6097" s="15"/>
    </row>
    <row r="6098" spans="5:5" x14ac:dyDescent="0.25">
      <c r="E6098" s="15"/>
    </row>
    <row r="6099" spans="5:5" x14ac:dyDescent="0.25">
      <c r="E6099" s="15"/>
    </row>
    <row r="6100" spans="5:5" x14ac:dyDescent="0.25">
      <c r="E6100" s="15"/>
    </row>
    <row r="6101" spans="5:5" x14ac:dyDescent="0.25">
      <c r="E6101" s="15"/>
    </row>
    <row r="6102" spans="5:5" x14ac:dyDescent="0.25">
      <c r="E6102" s="15"/>
    </row>
    <row r="6103" spans="5:5" x14ac:dyDescent="0.25">
      <c r="E6103" s="15"/>
    </row>
    <row r="6104" spans="5:5" x14ac:dyDescent="0.25">
      <c r="E6104" s="15"/>
    </row>
    <row r="6105" spans="5:5" x14ac:dyDescent="0.25">
      <c r="E6105" s="15"/>
    </row>
    <row r="6106" spans="5:5" x14ac:dyDescent="0.25">
      <c r="E6106" s="15"/>
    </row>
    <row r="6107" spans="5:5" x14ac:dyDescent="0.25">
      <c r="E6107" s="15"/>
    </row>
    <row r="6108" spans="5:5" x14ac:dyDescent="0.25">
      <c r="E6108" s="15"/>
    </row>
    <row r="6109" spans="5:5" x14ac:dyDescent="0.25">
      <c r="E6109" s="15"/>
    </row>
    <row r="6110" spans="5:5" x14ac:dyDescent="0.25">
      <c r="E6110" s="15"/>
    </row>
    <row r="6111" spans="5:5" x14ac:dyDescent="0.25">
      <c r="E6111" s="15"/>
    </row>
    <row r="6112" spans="5:5" x14ac:dyDescent="0.25">
      <c r="E6112" s="15"/>
    </row>
    <row r="6113" spans="5:5" x14ac:dyDescent="0.25">
      <c r="E6113" s="15"/>
    </row>
    <row r="6114" spans="5:5" x14ac:dyDescent="0.25">
      <c r="E6114" s="15"/>
    </row>
    <row r="6115" spans="5:5" x14ac:dyDescent="0.25">
      <c r="E6115" s="15"/>
    </row>
    <row r="6116" spans="5:5" x14ac:dyDescent="0.25">
      <c r="E6116" s="15"/>
    </row>
    <row r="6117" spans="5:5" x14ac:dyDescent="0.25">
      <c r="E6117" s="15"/>
    </row>
    <row r="6118" spans="5:5" x14ac:dyDescent="0.25">
      <c r="E6118" s="15"/>
    </row>
    <row r="6119" spans="5:5" x14ac:dyDescent="0.25">
      <c r="E6119" s="15"/>
    </row>
    <row r="6120" spans="5:5" x14ac:dyDescent="0.25">
      <c r="E6120" s="15"/>
    </row>
    <row r="6121" spans="5:5" x14ac:dyDescent="0.25">
      <c r="E6121" s="15"/>
    </row>
    <row r="6122" spans="5:5" x14ac:dyDescent="0.25">
      <c r="E6122" s="15"/>
    </row>
    <row r="6123" spans="5:5" x14ac:dyDescent="0.25">
      <c r="E6123" s="15"/>
    </row>
  </sheetData>
  <mergeCells count="2">
    <mergeCell ref="F1823:G1823"/>
    <mergeCell ref="F1818:G1821"/>
  </mergeCells>
  <pageMargins left="0.45" right="0" top="0.9" bottom="0.5" header="0.3" footer="0.3"/>
  <pageSetup paperSize="9" scale="65" orientation="landscape" horizontalDpi="4294967293" r:id="rId2"/>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1"/>
  <sheetViews>
    <sheetView topLeftCell="A181" zoomScale="80" zoomScaleNormal="80" workbookViewId="0">
      <selection activeCell="D157" sqref="D157"/>
    </sheetView>
  </sheetViews>
  <sheetFormatPr defaultRowHeight="21" x14ac:dyDescent="0.35"/>
  <cols>
    <col min="1" max="1" width="10.5703125" style="114" customWidth="1"/>
    <col min="2" max="2" width="7.85546875" style="114" customWidth="1"/>
    <col min="3" max="3" width="56.42578125" style="114" customWidth="1"/>
    <col min="4" max="4" width="20.140625" style="15" customWidth="1"/>
    <col min="5" max="5" width="43.28515625" style="18" customWidth="1"/>
    <col min="6" max="6" width="51.140625" style="114" customWidth="1"/>
    <col min="7" max="7" width="24.28515625" style="114" customWidth="1"/>
    <col min="8" max="8" width="20" style="114" customWidth="1"/>
    <col min="9" max="9" width="7.7109375" style="121" customWidth="1"/>
    <col min="10" max="10" width="6.42578125" style="121" customWidth="1"/>
    <col min="11" max="16384" width="9.140625" style="114"/>
  </cols>
  <sheetData>
    <row r="1" spans="1:10" x14ac:dyDescent="0.35">
      <c r="A1" s="13" t="s">
        <v>1444</v>
      </c>
      <c r="B1" s="13" t="s">
        <v>0</v>
      </c>
      <c r="C1" s="13" t="s">
        <v>1</v>
      </c>
      <c r="D1" s="14" t="s">
        <v>1221</v>
      </c>
      <c r="E1"/>
      <c r="F1"/>
      <c r="G1"/>
      <c r="H1"/>
    </row>
    <row r="2" spans="1:10" s="128" customFormat="1" x14ac:dyDescent="0.35">
      <c r="A2" s="123" t="s">
        <v>76</v>
      </c>
      <c r="B2" s="124" t="s">
        <v>75</v>
      </c>
      <c r="C2" s="125"/>
      <c r="D2" s="126">
        <v>3624000000</v>
      </c>
      <c r="E2"/>
      <c r="F2"/>
      <c r="G2"/>
      <c r="H2"/>
      <c r="I2" s="127">
        <f>+I3+I7+I12+I35+I41+I44</f>
        <v>6</v>
      </c>
      <c r="J2" s="127">
        <f>+J3+J7+J12+J35+J41+J44</f>
        <v>37</v>
      </c>
    </row>
    <row r="3" spans="1:10" s="5" customFormat="1" x14ac:dyDescent="0.35">
      <c r="A3"/>
      <c r="B3" s="119" t="s">
        <v>34</v>
      </c>
      <c r="C3" s="111" t="s">
        <v>234</v>
      </c>
      <c r="D3" s="113">
        <v>2271500000</v>
      </c>
      <c r="E3"/>
      <c r="F3"/>
      <c r="G3"/>
      <c r="H3"/>
      <c r="I3" s="121">
        <v>1</v>
      </c>
      <c r="J3" s="121">
        <v>3</v>
      </c>
    </row>
    <row r="4" spans="1:10" x14ac:dyDescent="0.35">
      <c r="A4"/>
      <c r="B4" s="119" t="s">
        <v>23</v>
      </c>
      <c r="C4" s="117" t="s">
        <v>187</v>
      </c>
      <c r="D4" s="118">
        <v>1332500000</v>
      </c>
      <c r="E4"/>
      <c r="F4"/>
      <c r="G4"/>
      <c r="H4"/>
    </row>
    <row r="5" spans="1:10" s="5" customFormat="1" x14ac:dyDescent="0.35">
      <c r="A5"/>
      <c r="B5" s="119" t="s">
        <v>17</v>
      </c>
      <c r="C5" s="117" t="s">
        <v>185</v>
      </c>
      <c r="D5" s="118">
        <v>20000000</v>
      </c>
      <c r="E5"/>
      <c r="F5"/>
      <c r="G5"/>
      <c r="H5"/>
      <c r="I5" s="121"/>
      <c r="J5" s="121"/>
    </row>
    <row r="6" spans="1:10" x14ac:dyDescent="0.35">
      <c r="A6" s="123" t="s">
        <v>80</v>
      </c>
      <c r="B6" s="124" t="s">
        <v>78</v>
      </c>
      <c r="C6" s="125"/>
      <c r="D6" s="126">
        <v>3549340400</v>
      </c>
      <c r="E6"/>
      <c r="F6"/>
      <c r="G6"/>
      <c r="H6"/>
    </row>
    <row r="7" spans="1:10" x14ac:dyDescent="0.35">
      <c r="A7"/>
      <c r="B7" s="119" t="s">
        <v>34</v>
      </c>
      <c r="C7" s="111" t="s">
        <v>234</v>
      </c>
      <c r="D7" s="113">
        <v>2419490400</v>
      </c>
      <c r="E7"/>
      <c r="F7"/>
      <c r="G7"/>
      <c r="H7"/>
      <c r="I7" s="121">
        <v>1</v>
      </c>
      <c r="J7" s="121">
        <v>4</v>
      </c>
    </row>
    <row r="8" spans="1:10" x14ac:dyDescent="0.35">
      <c r="A8"/>
      <c r="B8" s="119" t="s">
        <v>23</v>
      </c>
      <c r="C8" s="117" t="s">
        <v>187</v>
      </c>
      <c r="D8" s="118">
        <v>989850000</v>
      </c>
      <c r="E8"/>
      <c r="F8"/>
      <c r="G8"/>
      <c r="H8"/>
    </row>
    <row r="9" spans="1:10" x14ac:dyDescent="0.35">
      <c r="A9"/>
      <c r="B9" s="119" t="s">
        <v>17</v>
      </c>
      <c r="C9" s="117" t="s">
        <v>185</v>
      </c>
      <c r="D9" s="118">
        <v>140000000</v>
      </c>
      <c r="E9"/>
      <c r="F9"/>
      <c r="G9"/>
      <c r="H9"/>
    </row>
    <row r="10" spans="1:10" x14ac:dyDescent="0.35">
      <c r="A10" s="123" t="s">
        <v>974</v>
      </c>
      <c r="B10" s="124" t="s">
        <v>972</v>
      </c>
      <c r="C10" s="125"/>
      <c r="D10" s="126">
        <v>2585318400</v>
      </c>
      <c r="E10"/>
      <c r="F10"/>
      <c r="G10"/>
      <c r="H10"/>
    </row>
    <row r="11" spans="1:10" x14ac:dyDescent="0.35">
      <c r="A11"/>
      <c r="B11" s="119" t="s">
        <v>34</v>
      </c>
      <c r="C11" s="111" t="s">
        <v>234</v>
      </c>
      <c r="D11" s="113">
        <v>2450318400</v>
      </c>
      <c r="E11"/>
      <c r="F11"/>
      <c r="G11"/>
      <c r="H11"/>
    </row>
    <row r="12" spans="1:10" x14ac:dyDescent="0.35">
      <c r="A12"/>
      <c r="B12" s="119" t="s">
        <v>23</v>
      </c>
      <c r="C12" s="117" t="s">
        <v>187</v>
      </c>
      <c r="D12" s="118">
        <v>120000000</v>
      </c>
      <c r="E12"/>
      <c r="F12"/>
      <c r="G12"/>
      <c r="H12"/>
      <c r="I12" s="121">
        <v>1</v>
      </c>
      <c r="J12" s="121">
        <v>22</v>
      </c>
    </row>
    <row r="13" spans="1:10" x14ac:dyDescent="0.35">
      <c r="A13"/>
      <c r="B13" s="119" t="s">
        <v>17</v>
      </c>
      <c r="C13" s="117" t="s">
        <v>185</v>
      </c>
      <c r="D13" s="118">
        <v>15000000</v>
      </c>
      <c r="E13"/>
      <c r="F13"/>
      <c r="G13"/>
      <c r="H13"/>
    </row>
    <row r="14" spans="1:10" x14ac:dyDescent="0.35">
      <c r="A14" s="123" t="s">
        <v>103</v>
      </c>
      <c r="B14" s="124" t="s">
        <v>101</v>
      </c>
      <c r="C14" s="125"/>
      <c r="D14" s="126">
        <v>61965000000</v>
      </c>
      <c r="E14"/>
      <c r="F14"/>
      <c r="G14"/>
      <c r="H14"/>
    </row>
    <row r="15" spans="1:10" x14ac:dyDescent="0.35">
      <c r="A15"/>
      <c r="B15" s="119" t="s">
        <v>34</v>
      </c>
      <c r="C15" s="111" t="s">
        <v>234</v>
      </c>
      <c r="D15" s="113">
        <v>1625000000</v>
      </c>
      <c r="E15"/>
      <c r="F15"/>
      <c r="G15"/>
      <c r="H15"/>
    </row>
    <row r="16" spans="1:10" x14ac:dyDescent="0.35">
      <c r="A16"/>
      <c r="B16" s="119" t="s">
        <v>23</v>
      </c>
      <c r="C16" s="117" t="s">
        <v>187</v>
      </c>
      <c r="D16" s="118">
        <v>60320000000</v>
      </c>
      <c r="E16"/>
      <c r="F16"/>
      <c r="G16"/>
      <c r="H16"/>
    </row>
    <row r="17" spans="1:8" x14ac:dyDescent="0.35">
      <c r="A17"/>
      <c r="B17" s="119" t="s">
        <v>17</v>
      </c>
      <c r="C17" s="117" t="s">
        <v>185</v>
      </c>
      <c r="D17" s="118">
        <v>20000000</v>
      </c>
      <c r="E17"/>
      <c r="F17"/>
      <c r="G17"/>
      <c r="H17"/>
    </row>
    <row r="18" spans="1:8" x14ac:dyDescent="0.35">
      <c r="A18" s="123" t="s">
        <v>1051</v>
      </c>
      <c r="B18" s="124" t="s">
        <v>81</v>
      </c>
      <c r="C18" s="125"/>
      <c r="D18" s="126">
        <v>1082560000</v>
      </c>
      <c r="E18"/>
      <c r="F18"/>
      <c r="G18"/>
      <c r="H18"/>
    </row>
    <row r="19" spans="1:8" x14ac:dyDescent="0.35">
      <c r="A19"/>
      <c r="B19" s="119" t="s">
        <v>34</v>
      </c>
      <c r="C19" s="111" t="s">
        <v>234</v>
      </c>
      <c r="D19" s="113">
        <v>842560000</v>
      </c>
      <c r="E19"/>
      <c r="F19"/>
      <c r="G19"/>
      <c r="H19"/>
    </row>
    <row r="20" spans="1:8" x14ac:dyDescent="0.35">
      <c r="A20"/>
      <c r="B20" s="119" t="s">
        <v>23</v>
      </c>
      <c r="C20" s="117" t="s">
        <v>187</v>
      </c>
      <c r="D20" s="118">
        <v>220000000</v>
      </c>
      <c r="E20"/>
      <c r="F20"/>
      <c r="G20"/>
      <c r="H20"/>
    </row>
    <row r="21" spans="1:8" x14ac:dyDescent="0.35">
      <c r="A21"/>
      <c r="B21" s="119" t="s">
        <v>17</v>
      </c>
      <c r="C21" s="117" t="s">
        <v>185</v>
      </c>
      <c r="D21" s="118">
        <v>20000000</v>
      </c>
      <c r="E21"/>
      <c r="F21"/>
      <c r="G21"/>
      <c r="H21"/>
    </row>
    <row r="22" spans="1:8" x14ac:dyDescent="0.35">
      <c r="A22" s="123" t="s">
        <v>74</v>
      </c>
      <c r="B22" s="124" t="s">
        <v>72</v>
      </c>
      <c r="C22" s="125"/>
      <c r="D22" s="126">
        <v>601732000</v>
      </c>
      <c r="E22"/>
      <c r="F22"/>
      <c r="G22"/>
      <c r="H22"/>
    </row>
    <row r="23" spans="1:8" x14ac:dyDescent="0.35">
      <c r="A23"/>
      <c r="B23" s="119" t="s">
        <v>34</v>
      </c>
      <c r="C23" s="111" t="s">
        <v>234</v>
      </c>
      <c r="D23" s="113">
        <v>411732000</v>
      </c>
      <c r="E23"/>
      <c r="F23"/>
      <c r="G23"/>
      <c r="H23"/>
    </row>
    <row r="24" spans="1:8" x14ac:dyDescent="0.35">
      <c r="A24"/>
      <c r="B24" s="119" t="s">
        <v>23</v>
      </c>
      <c r="C24" s="117" t="s">
        <v>187</v>
      </c>
      <c r="D24" s="118">
        <v>175000000</v>
      </c>
      <c r="E24"/>
      <c r="F24"/>
      <c r="G24"/>
      <c r="H24"/>
    </row>
    <row r="25" spans="1:8" x14ac:dyDescent="0.35">
      <c r="A25"/>
      <c r="B25" s="119" t="s">
        <v>17</v>
      </c>
      <c r="C25" s="117" t="s">
        <v>185</v>
      </c>
      <c r="D25" s="118">
        <v>15000000</v>
      </c>
      <c r="E25"/>
      <c r="F25"/>
      <c r="G25"/>
      <c r="H25"/>
    </row>
    <row r="26" spans="1:8" x14ac:dyDescent="0.35">
      <c r="A26" s="123" t="s">
        <v>108</v>
      </c>
      <c r="B26" s="124" t="s">
        <v>106</v>
      </c>
      <c r="C26" s="125"/>
      <c r="D26" s="126">
        <v>1897375000</v>
      </c>
      <c r="E26"/>
      <c r="F26"/>
      <c r="G26"/>
      <c r="H26"/>
    </row>
    <row r="27" spans="1:8" x14ac:dyDescent="0.35">
      <c r="A27"/>
      <c r="B27" s="119" t="s">
        <v>34</v>
      </c>
      <c r="C27" s="111" t="s">
        <v>234</v>
      </c>
      <c r="D27" s="113">
        <v>1415875000</v>
      </c>
      <c r="E27"/>
      <c r="F27"/>
      <c r="G27"/>
      <c r="H27"/>
    </row>
    <row r="28" spans="1:8" x14ac:dyDescent="0.35">
      <c r="A28"/>
      <c r="B28" s="119" t="s">
        <v>23</v>
      </c>
      <c r="C28" s="117" t="s">
        <v>187</v>
      </c>
      <c r="D28" s="118">
        <v>381500000</v>
      </c>
      <c r="E28"/>
      <c r="F28"/>
      <c r="G28"/>
      <c r="H28"/>
    </row>
    <row r="29" spans="1:8" x14ac:dyDescent="0.35">
      <c r="A29"/>
      <c r="B29" s="119" t="s">
        <v>17</v>
      </c>
      <c r="C29" s="117" t="s">
        <v>185</v>
      </c>
      <c r="D29" s="118">
        <v>100000000</v>
      </c>
      <c r="E29"/>
      <c r="F29"/>
      <c r="G29"/>
      <c r="H29"/>
    </row>
    <row r="30" spans="1:8" x14ac:dyDescent="0.35">
      <c r="A30" s="123" t="s">
        <v>83</v>
      </c>
      <c r="B30" s="124" t="s">
        <v>82</v>
      </c>
      <c r="C30" s="125"/>
      <c r="D30" s="126">
        <v>1444000000</v>
      </c>
      <c r="E30"/>
      <c r="F30"/>
      <c r="G30"/>
      <c r="H30"/>
    </row>
    <row r="31" spans="1:8" x14ac:dyDescent="0.35">
      <c r="A31"/>
      <c r="B31" s="119" t="s">
        <v>34</v>
      </c>
      <c r="C31" s="111" t="s">
        <v>234</v>
      </c>
      <c r="D31" s="113">
        <v>1084000000</v>
      </c>
      <c r="E31"/>
      <c r="F31"/>
      <c r="G31"/>
      <c r="H31"/>
    </row>
    <row r="32" spans="1:8" x14ac:dyDescent="0.35">
      <c r="A32"/>
      <c r="B32" s="119" t="s">
        <v>23</v>
      </c>
      <c r="C32" s="117" t="s">
        <v>187</v>
      </c>
      <c r="D32" s="118">
        <v>270000000</v>
      </c>
      <c r="E32"/>
      <c r="F32"/>
      <c r="G32"/>
      <c r="H32"/>
    </row>
    <row r="33" spans="1:10" x14ac:dyDescent="0.35">
      <c r="A33"/>
      <c r="B33" s="119" t="s">
        <v>17</v>
      </c>
      <c r="C33" s="117" t="s">
        <v>185</v>
      </c>
      <c r="D33" s="118">
        <v>90000000</v>
      </c>
      <c r="E33"/>
      <c r="F33"/>
      <c r="G33"/>
      <c r="H33"/>
    </row>
    <row r="34" spans="1:10" x14ac:dyDescent="0.35">
      <c r="A34" s="123" t="s">
        <v>85</v>
      </c>
      <c r="B34" s="124" t="s">
        <v>84</v>
      </c>
      <c r="C34" s="125"/>
      <c r="D34" s="126">
        <v>3497000000</v>
      </c>
      <c r="E34"/>
      <c r="F34"/>
      <c r="G34"/>
      <c r="H34"/>
    </row>
    <row r="35" spans="1:10" x14ac:dyDescent="0.35">
      <c r="A35"/>
      <c r="B35" s="119" t="s">
        <v>34</v>
      </c>
      <c r="C35" s="111" t="s">
        <v>234</v>
      </c>
      <c r="D35" s="113">
        <v>1607000000</v>
      </c>
      <c r="E35"/>
      <c r="F35"/>
      <c r="G35"/>
      <c r="H35"/>
      <c r="I35" s="121">
        <v>1</v>
      </c>
      <c r="J35" s="121">
        <v>5</v>
      </c>
    </row>
    <row r="36" spans="1:10" x14ac:dyDescent="0.35">
      <c r="A36"/>
      <c r="B36" s="119" t="s">
        <v>23</v>
      </c>
      <c r="C36" s="117" t="s">
        <v>187</v>
      </c>
      <c r="D36" s="118">
        <v>1875000000</v>
      </c>
      <c r="E36"/>
      <c r="F36"/>
      <c r="G36"/>
      <c r="H36"/>
    </row>
    <row r="37" spans="1:10" x14ac:dyDescent="0.35">
      <c r="A37"/>
      <c r="B37" s="119" t="s">
        <v>17</v>
      </c>
      <c r="C37" s="117" t="s">
        <v>185</v>
      </c>
      <c r="D37" s="118">
        <v>15000000</v>
      </c>
      <c r="E37"/>
      <c r="F37"/>
      <c r="G37"/>
      <c r="H37"/>
    </row>
    <row r="38" spans="1:10" x14ac:dyDescent="0.35">
      <c r="A38" s="123" t="s">
        <v>89</v>
      </c>
      <c r="B38" s="124" t="s">
        <v>87</v>
      </c>
      <c r="C38" s="125"/>
      <c r="D38" s="126">
        <v>1835000000</v>
      </c>
      <c r="E38"/>
      <c r="F38"/>
      <c r="G38"/>
      <c r="H38"/>
    </row>
    <row r="39" spans="1:10" x14ac:dyDescent="0.35">
      <c r="A39"/>
      <c r="B39" s="119" t="s">
        <v>34</v>
      </c>
      <c r="C39" s="111" t="s">
        <v>234</v>
      </c>
      <c r="D39" s="113">
        <v>1400000000</v>
      </c>
      <c r="E39"/>
      <c r="F39"/>
      <c r="G39"/>
      <c r="H39"/>
    </row>
    <row r="40" spans="1:10" x14ac:dyDescent="0.35">
      <c r="A40"/>
      <c r="B40" s="119" t="s">
        <v>23</v>
      </c>
      <c r="C40" s="117" t="s">
        <v>187</v>
      </c>
      <c r="D40" s="118">
        <v>415000000</v>
      </c>
      <c r="E40"/>
      <c r="F40"/>
      <c r="G40"/>
      <c r="H40"/>
    </row>
    <row r="41" spans="1:10" x14ac:dyDescent="0.35">
      <c r="A41"/>
      <c r="B41" s="119" t="s">
        <v>17</v>
      </c>
      <c r="C41" s="117" t="s">
        <v>185</v>
      </c>
      <c r="D41" s="118">
        <v>20000000</v>
      </c>
      <c r="E41"/>
      <c r="F41"/>
      <c r="G41"/>
      <c r="H41"/>
      <c r="I41" s="121">
        <v>1</v>
      </c>
      <c r="J41" s="121">
        <v>2</v>
      </c>
    </row>
    <row r="42" spans="1:10" x14ac:dyDescent="0.35">
      <c r="A42" s="123" t="s">
        <v>46</v>
      </c>
      <c r="B42" s="124" t="s">
        <v>45</v>
      </c>
      <c r="C42" s="125"/>
      <c r="D42" s="126">
        <v>1068500000</v>
      </c>
      <c r="E42"/>
      <c r="F42"/>
      <c r="G42"/>
      <c r="H42"/>
    </row>
    <row r="43" spans="1:10" x14ac:dyDescent="0.35">
      <c r="A43"/>
      <c r="B43" s="119" t="s">
        <v>34</v>
      </c>
      <c r="C43" s="111" t="s">
        <v>234</v>
      </c>
      <c r="D43" s="113">
        <v>463500000</v>
      </c>
      <c r="E43"/>
      <c r="F43"/>
      <c r="G43"/>
      <c r="H43"/>
    </row>
    <row r="44" spans="1:10" x14ac:dyDescent="0.35">
      <c r="A44"/>
      <c r="B44" s="119" t="s">
        <v>23</v>
      </c>
      <c r="C44" s="117" t="s">
        <v>187</v>
      </c>
      <c r="D44" s="118">
        <v>585000000</v>
      </c>
      <c r="E44"/>
      <c r="F44"/>
      <c r="G44"/>
      <c r="H44"/>
      <c r="I44" s="121">
        <v>1</v>
      </c>
      <c r="J44" s="121">
        <v>1</v>
      </c>
    </row>
    <row r="45" spans="1:10" x14ac:dyDescent="0.35">
      <c r="A45"/>
      <c r="B45" s="119" t="s">
        <v>17</v>
      </c>
      <c r="C45" s="117" t="s">
        <v>185</v>
      </c>
      <c r="D45" s="118">
        <v>20000000</v>
      </c>
      <c r="E45"/>
      <c r="F45"/>
      <c r="G45"/>
      <c r="H45"/>
    </row>
    <row r="46" spans="1:10" s="128" customFormat="1" x14ac:dyDescent="0.35">
      <c r="A46" s="123" t="s">
        <v>71</v>
      </c>
      <c r="B46" s="124" t="s">
        <v>70</v>
      </c>
      <c r="C46" s="125"/>
      <c r="D46" s="126">
        <v>611500000</v>
      </c>
      <c r="E46"/>
      <c r="F46"/>
      <c r="G46"/>
      <c r="H46"/>
      <c r="I46" s="127">
        <f>+I47+I50+I61+I65+I70+I74</f>
        <v>6</v>
      </c>
      <c r="J46" s="127">
        <f>+J47+J50+J61+J65+J70+J74</f>
        <v>27</v>
      </c>
    </row>
    <row r="47" spans="1:10" x14ac:dyDescent="0.35">
      <c r="A47"/>
      <c r="B47" s="119" t="s">
        <v>34</v>
      </c>
      <c r="C47" s="111" t="s">
        <v>234</v>
      </c>
      <c r="D47" s="113">
        <v>344000000</v>
      </c>
      <c r="E47"/>
      <c r="F47"/>
      <c r="G47"/>
      <c r="H47"/>
      <c r="I47" s="121">
        <v>1</v>
      </c>
      <c r="J47" s="121">
        <v>2</v>
      </c>
    </row>
    <row r="48" spans="1:10" x14ac:dyDescent="0.35">
      <c r="A48"/>
      <c r="B48" s="119" t="s">
        <v>23</v>
      </c>
      <c r="C48" s="117" t="s">
        <v>187</v>
      </c>
      <c r="D48" s="118">
        <v>207500000</v>
      </c>
      <c r="E48"/>
      <c r="F48"/>
      <c r="G48"/>
      <c r="H48"/>
    </row>
    <row r="49" spans="1:10" x14ac:dyDescent="0.35">
      <c r="A49"/>
      <c r="B49" s="119" t="s">
        <v>17</v>
      </c>
      <c r="C49" s="117" t="s">
        <v>185</v>
      </c>
      <c r="D49" s="118">
        <v>60000000</v>
      </c>
      <c r="E49"/>
      <c r="F49"/>
      <c r="G49"/>
      <c r="H49"/>
    </row>
    <row r="50" spans="1:10" x14ac:dyDescent="0.35">
      <c r="A50" s="123" t="s">
        <v>91</v>
      </c>
      <c r="B50" s="124" t="s">
        <v>90</v>
      </c>
      <c r="C50" s="125"/>
      <c r="D50" s="126">
        <v>1872000000</v>
      </c>
      <c r="E50"/>
      <c r="F50"/>
      <c r="G50"/>
      <c r="H50"/>
      <c r="I50" s="121">
        <v>1</v>
      </c>
      <c r="J50" s="121">
        <v>10</v>
      </c>
    </row>
    <row r="51" spans="1:10" x14ac:dyDescent="0.35">
      <c r="A51"/>
      <c r="B51" s="119" t="s">
        <v>34</v>
      </c>
      <c r="C51" s="111" t="s">
        <v>234</v>
      </c>
      <c r="D51" s="113">
        <v>1432000000</v>
      </c>
      <c r="E51"/>
      <c r="F51"/>
      <c r="G51"/>
      <c r="H51"/>
    </row>
    <row r="52" spans="1:10" x14ac:dyDescent="0.35">
      <c r="A52"/>
      <c r="B52" s="119" t="s">
        <v>23</v>
      </c>
      <c r="C52" s="117" t="s">
        <v>187</v>
      </c>
      <c r="D52" s="118">
        <v>420000000</v>
      </c>
      <c r="E52"/>
      <c r="F52"/>
      <c r="G52"/>
      <c r="H52"/>
    </row>
    <row r="53" spans="1:10" x14ac:dyDescent="0.35">
      <c r="A53"/>
      <c r="B53" s="119" t="s">
        <v>17</v>
      </c>
      <c r="C53" s="117" t="s">
        <v>185</v>
      </c>
      <c r="D53" s="118">
        <v>20000000</v>
      </c>
      <c r="E53"/>
      <c r="F53"/>
      <c r="G53"/>
      <c r="H53"/>
    </row>
    <row r="54" spans="1:10" x14ac:dyDescent="0.35">
      <c r="A54" s="123" t="s">
        <v>94</v>
      </c>
      <c r="B54" s="124" t="s">
        <v>93</v>
      </c>
      <c r="C54" s="125"/>
      <c r="D54" s="126">
        <v>455900000</v>
      </c>
      <c r="E54"/>
      <c r="F54"/>
      <c r="G54"/>
      <c r="H54"/>
    </row>
    <row r="55" spans="1:10" x14ac:dyDescent="0.35">
      <c r="A55"/>
      <c r="B55" s="119" t="s">
        <v>34</v>
      </c>
      <c r="C55" s="111" t="s">
        <v>234</v>
      </c>
      <c r="D55" s="113">
        <v>308000000</v>
      </c>
      <c r="E55"/>
      <c r="F55"/>
      <c r="G55"/>
      <c r="H55"/>
    </row>
    <row r="56" spans="1:10" x14ac:dyDescent="0.35">
      <c r="A56"/>
      <c r="B56" s="119" t="s">
        <v>23</v>
      </c>
      <c r="C56" s="117" t="s">
        <v>599</v>
      </c>
      <c r="D56" s="118">
        <v>107900000</v>
      </c>
      <c r="E56"/>
      <c r="F56"/>
      <c r="G56"/>
      <c r="H56"/>
    </row>
    <row r="57" spans="1:10" x14ac:dyDescent="0.35">
      <c r="A57"/>
      <c r="B57" s="119" t="s">
        <v>17</v>
      </c>
      <c r="C57" s="117" t="s">
        <v>185</v>
      </c>
      <c r="D57" s="118">
        <v>40000000</v>
      </c>
      <c r="E57"/>
      <c r="F57"/>
      <c r="G57"/>
      <c r="H57"/>
    </row>
    <row r="58" spans="1:10" x14ac:dyDescent="0.35">
      <c r="A58" s="123" t="s">
        <v>165</v>
      </c>
      <c r="B58" s="124" t="s">
        <v>163</v>
      </c>
      <c r="C58" s="125"/>
      <c r="D58" s="126">
        <v>1460000000</v>
      </c>
      <c r="E58"/>
      <c r="F58"/>
      <c r="G58"/>
      <c r="H58"/>
    </row>
    <row r="59" spans="1:10" x14ac:dyDescent="0.35">
      <c r="A59"/>
      <c r="B59" s="119" t="s">
        <v>34</v>
      </c>
      <c r="C59" s="111" t="s">
        <v>234</v>
      </c>
      <c r="D59" s="113">
        <v>1085000000</v>
      </c>
      <c r="E59"/>
      <c r="F59"/>
      <c r="G59"/>
      <c r="H59"/>
    </row>
    <row r="60" spans="1:10" x14ac:dyDescent="0.35">
      <c r="A60"/>
      <c r="B60" s="119" t="s">
        <v>23</v>
      </c>
      <c r="C60" s="117" t="s">
        <v>187</v>
      </c>
      <c r="D60" s="118">
        <v>360000000</v>
      </c>
      <c r="E60"/>
      <c r="F60"/>
      <c r="G60"/>
      <c r="H60"/>
    </row>
    <row r="61" spans="1:10" x14ac:dyDescent="0.35">
      <c r="A61"/>
      <c r="B61" s="119" t="s">
        <v>17</v>
      </c>
      <c r="C61" s="117" t="s">
        <v>185</v>
      </c>
      <c r="D61" s="118">
        <v>15000000</v>
      </c>
      <c r="E61"/>
      <c r="F61"/>
      <c r="G61"/>
      <c r="H61"/>
      <c r="I61" s="121">
        <v>1</v>
      </c>
      <c r="J61" s="121">
        <v>3</v>
      </c>
    </row>
    <row r="62" spans="1:10" x14ac:dyDescent="0.35">
      <c r="A62" s="123" t="s">
        <v>97</v>
      </c>
      <c r="B62" s="124" t="s">
        <v>95</v>
      </c>
      <c r="C62" s="125"/>
      <c r="D62" s="126">
        <v>570000000</v>
      </c>
      <c r="E62"/>
      <c r="F62"/>
      <c r="G62"/>
      <c r="H62"/>
    </row>
    <row r="63" spans="1:10" x14ac:dyDescent="0.35">
      <c r="A63"/>
      <c r="B63" s="119" t="s">
        <v>34</v>
      </c>
      <c r="C63" s="111" t="s">
        <v>234</v>
      </c>
      <c r="D63" s="113">
        <v>470000000</v>
      </c>
      <c r="E63"/>
      <c r="F63"/>
      <c r="G63"/>
      <c r="H63"/>
    </row>
    <row r="64" spans="1:10" x14ac:dyDescent="0.35">
      <c r="A64"/>
      <c r="B64" s="119" t="s">
        <v>23</v>
      </c>
      <c r="C64" s="117" t="s">
        <v>187</v>
      </c>
      <c r="D64" s="118">
        <v>85000000</v>
      </c>
      <c r="E64"/>
      <c r="F64"/>
      <c r="G64"/>
      <c r="H64"/>
    </row>
    <row r="65" spans="1:10" x14ac:dyDescent="0.35">
      <c r="A65"/>
      <c r="B65" s="119" t="s">
        <v>17</v>
      </c>
      <c r="C65" s="117" t="s">
        <v>185</v>
      </c>
      <c r="D65" s="118">
        <v>15000000</v>
      </c>
      <c r="E65"/>
      <c r="F65"/>
      <c r="G65"/>
      <c r="H65"/>
      <c r="I65" s="121">
        <v>1</v>
      </c>
      <c r="J65" s="121">
        <v>4</v>
      </c>
    </row>
    <row r="66" spans="1:10" x14ac:dyDescent="0.35">
      <c r="A66" s="123" t="s">
        <v>238</v>
      </c>
      <c r="B66" s="124" t="s">
        <v>739</v>
      </c>
      <c r="C66" s="125"/>
      <c r="D66" s="126">
        <v>19457340000</v>
      </c>
      <c r="E66"/>
      <c r="F66"/>
      <c r="G66"/>
      <c r="H66"/>
    </row>
    <row r="67" spans="1:10" x14ac:dyDescent="0.35">
      <c r="A67"/>
      <c r="B67" s="119" t="s">
        <v>34</v>
      </c>
      <c r="C67" s="111" t="s">
        <v>234</v>
      </c>
      <c r="D67" s="113">
        <v>12926185000</v>
      </c>
      <c r="E67"/>
      <c r="F67"/>
      <c r="G67"/>
      <c r="H67"/>
    </row>
    <row r="68" spans="1:10" x14ac:dyDescent="0.35">
      <c r="A68"/>
      <c r="B68" s="119" t="s">
        <v>23</v>
      </c>
      <c r="C68" s="117" t="s">
        <v>187</v>
      </c>
      <c r="D68" s="118">
        <v>6516155000</v>
      </c>
      <c r="E68"/>
      <c r="F68"/>
      <c r="G68"/>
      <c r="H68"/>
    </row>
    <row r="69" spans="1:10" x14ac:dyDescent="0.35">
      <c r="A69"/>
      <c r="B69" s="119" t="s">
        <v>17</v>
      </c>
      <c r="C69" s="117" t="s">
        <v>185</v>
      </c>
      <c r="D69" s="118">
        <v>15000000</v>
      </c>
      <c r="E69"/>
      <c r="F69"/>
      <c r="G69"/>
      <c r="H69"/>
    </row>
    <row r="70" spans="1:10" x14ac:dyDescent="0.35">
      <c r="A70" s="123" t="s">
        <v>1039</v>
      </c>
      <c r="B70" s="124" t="s">
        <v>1052</v>
      </c>
      <c r="C70" s="125"/>
      <c r="D70" s="126">
        <v>3587390000</v>
      </c>
      <c r="E70"/>
      <c r="F70"/>
      <c r="G70"/>
      <c r="H70"/>
      <c r="I70" s="121">
        <v>1</v>
      </c>
      <c r="J70" s="121">
        <v>3</v>
      </c>
    </row>
    <row r="71" spans="1:10" x14ac:dyDescent="0.35">
      <c r="A71"/>
      <c r="B71" s="119" t="s">
        <v>34</v>
      </c>
      <c r="C71" s="111" t="s">
        <v>234</v>
      </c>
      <c r="D71" s="113">
        <v>2294570000</v>
      </c>
      <c r="E71"/>
      <c r="F71"/>
      <c r="G71"/>
      <c r="H71"/>
    </row>
    <row r="72" spans="1:10" x14ac:dyDescent="0.35">
      <c r="A72"/>
      <c r="B72" s="119" t="s">
        <v>23</v>
      </c>
      <c r="C72" s="117" t="s">
        <v>187</v>
      </c>
      <c r="D72" s="118">
        <v>1132820000</v>
      </c>
      <c r="E72"/>
      <c r="F72"/>
      <c r="G72"/>
      <c r="H72"/>
    </row>
    <row r="73" spans="1:10" x14ac:dyDescent="0.35">
      <c r="A73"/>
      <c r="B73" s="119" t="s">
        <v>17</v>
      </c>
      <c r="C73" s="117" t="s">
        <v>185</v>
      </c>
      <c r="D73" s="118">
        <v>160000000</v>
      </c>
      <c r="E73"/>
      <c r="F73"/>
      <c r="G73"/>
      <c r="H73"/>
    </row>
    <row r="74" spans="1:10" x14ac:dyDescent="0.35">
      <c r="A74" s="123" t="s">
        <v>217</v>
      </c>
      <c r="B74" s="124" t="s">
        <v>214</v>
      </c>
      <c r="C74" s="125"/>
      <c r="D74" s="126">
        <v>538360000</v>
      </c>
      <c r="E74"/>
      <c r="F74"/>
      <c r="G74"/>
      <c r="H74"/>
      <c r="I74" s="121">
        <v>1</v>
      </c>
      <c r="J74" s="121">
        <v>5</v>
      </c>
    </row>
    <row r="75" spans="1:10" x14ac:dyDescent="0.35">
      <c r="A75"/>
      <c r="B75" s="119" t="s">
        <v>34</v>
      </c>
      <c r="C75" s="111" t="s">
        <v>234</v>
      </c>
      <c r="D75" s="113">
        <v>360000000</v>
      </c>
      <c r="E75"/>
      <c r="F75"/>
      <c r="G75"/>
      <c r="H75"/>
    </row>
    <row r="76" spans="1:10" x14ac:dyDescent="0.35">
      <c r="A76"/>
      <c r="B76" s="119" t="s">
        <v>23</v>
      </c>
      <c r="C76" s="117" t="s">
        <v>187</v>
      </c>
      <c r="D76" s="118">
        <v>113360000</v>
      </c>
      <c r="E76"/>
      <c r="F76"/>
      <c r="G76"/>
      <c r="H76"/>
    </row>
    <row r="77" spans="1:10" x14ac:dyDescent="0.35">
      <c r="A77"/>
      <c r="B77" s="119" t="s">
        <v>17</v>
      </c>
      <c r="C77" s="117" t="s">
        <v>185</v>
      </c>
      <c r="D77" s="118">
        <v>65000000</v>
      </c>
      <c r="E77"/>
      <c r="F77"/>
      <c r="G77"/>
      <c r="H77"/>
    </row>
    <row r="78" spans="1:10" x14ac:dyDescent="0.35">
      <c r="A78" s="123" t="s">
        <v>195</v>
      </c>
      <c r="B78" s="124" t="s">
        <v>192</v>
      </c>
      <c r="C78" s="125"/>
      <c r="D78" s="126">
        <v>792000000</v>
      </c>
      <c r="E78"/>
      <c r="F78"/>
      <c r="G78"/>
      <c r="H78"/>
    </row>
    <row r="79" spans="1:10" x14ac:dyDescent="0.35">
      <c r="A79"/>
      <c r="B79" s="119" t="s">
        <v>34</v>
      </c>
      <c r="C79" s="111" t="s">
        <v>234</v>
      </c>
      <c r="D79" s="113">
        <v>518000000</v>
      </c>
      <c r="E79"/>
      <c r="F79"/>
      <c r="G79"/>
      <c r="H79"/>
    </row>
    <row r="80" spans="1:10" s="128" customFormat="1" x14ac:dyDescent="0.35">
      <c r="A80"/>
      <c r="B80" s="119" t="s">
        <v>23</v>
      </c>
      <c r="C80" s="117" t="s">
        <v>187</v>
      </c>
      <c r="D80" s="118">
        <v>184000000</v>
      </c>
      <c r="E80"/>
      <c r="F80"/>
      <c r="G80"/>
      <c r="H80"/>
      <c r="I80" s="127">
        <f>+I81+I87</f>
        <v>2</v>
      </c>
      <c r="J80" s="127">
        <f>+J81+J87</f>
        <v>7</v>
      </c>
    </row>
    <row r="81" spans="1:10" x14ac:dyDescent="0.35">
      <c r="A81"/>
      <c r="B81" s="119" t="s">
        <v>17</v>
      </c>
      <c r="C81" s="117" t="s">
        <v>185</v>
      </c>
      <c r="D81" s="118">
        <v>90000000</v>
      </c>
      <c r="E81"/>
      <c r="F81"/>
      <c r="G81"/>
      <c r="H81"/>
      <c r="I81" s="121">
        <v>1</v>
      </c>
      <c r="J81" s="121">
        <v>5</v>
      </c>
    </row>
    <row r="82" spans="1:10" x14ac:dyDescent="0.35">
      <c r="A82" s="123" t="s">
        <v>725</v>
      </c>
      <c r="B82" s="124" t="s">
        <v>724</v>
      </c>
      <c r="C82" s="125"/>
      <c r="D82" s="126">
        <v>414100000</v>
      </c>
      <c r="E82"/>
      <c r="F82"/>
      <c r="G82"/>
      <c r="H82"/>
    </row>
    <row r="83" spans="1:10" x14ac:dyDescent="0.35">
      <c r="A83"/>
      <c r="B83" s="119" t="s">
        <v>34</v>
      </c>
      <c r="C83" s="111" t="s">
        <v>234</v>
      </c>
      <c r="D83" s="113">
        <v>274100000</v>
      </c>
      <c r="E83"/>
      <c r="F83"/>
      <c r="G83"/>
      <c r="H83"/>
    </row>
    <row r="84" spans="1:10" x14ac:dyDescent="0.35">
      <c r="A84"/>
      <c r="B84" s="119" t="s">
        <v>23</v>
      </c>
      <c r="C84" s="117" t="s">
        <v>187</v>
      </c>
      <c r="D84" s="118">
        <v>75000000</v>
      </c>
      <c r="E84"/>
      <c r="F84"/>
      <c r="G84"/>
      <c r="H84"/>
    </row>
    <row r="85" spans="1:10" x14ac:dyDescent="0.35">
      <c r="A85"/>
      <c r="B85" s="119" t="s">
        <v>17</v>
      </c>
      <c r="C85" s="117" t="s">
        <v>185</v>
      </c>
      <c r="D85" s="118">
        <v>65000000</v>
      </c>
      <c r="E85"/>
      <c r="F85"/>
      <c r="G85"/>
      <c r="H85"/>
    </row>
    <row r="86" spans="1:10" x14ac:dyDescent="0.35">
      <c r="A86" s="123" t="s">
        <v>719</v>
      </c>
      <c r="B86" s="124" t="s">
        <v>718</v>
      </c>
      <c r="C86" s="125"/>
      <c r="D86" s="126">
        <v>562500000</v>
      </c>
      <c r="E86"/>
      <c r="F86"/>
      <c r="G86"/>
      <c r="H86"/>
    </row>
    <row r="87" spans="1:10" x14ac:dyDescent="0.35">
      <c r="A87"/>
      <c r="B87" s="119" t="s">
        <v>34</v>
      </c>
      <c r="C87" s="111" t="s">
        <v>234</v>
      </c>
      <c r="D87" s="113">
        <v>352000000</v>
      </c>
      <c r="E87"/>
      <c r="F87"/>
      <c r="G87"/>
      <c r="H87"/>
      <c r="I87" s="121">
        <v>1</v>
      </c>
      <c r="J87" s="121">
        <v>2</v>
      </c>
    </row>
    <row r="88" spans="1:10" x14ac:dyDescent="0.35">
      <c r="A88"/>
      <c r="B88" s="119" t="s">
        <v>23</v>
      </c>
      <c r="C88" s="117" t="s">
        <v>187</v>
      </c>
      <c r="D88" s="118">
        <v>105500000</v>
      </c>
      <c r="E88"/>
      <c r="F88"/>
      <c r="G88"/>
      <c r="H88"/>
    </row>
    <row r="89" spans="1:10" x14ac:dyDescent="0.35">
      <c r="A89"/>
      <c r="B89" s="119" t="s">
        <v>17</v>
      </c>
      <c r="C89" s="117" t="s">
        <v>185</v>
      </c>
      <c r="D89" s="118">
        <v>105000000</v>
      </c>
      <c r="E89"/>
      <c r="F89"/>
      <c r="G89"/>
      <c r="H89"/>
    </row>
    <row r="90" spans="1:10" s="128" customFormat="1" x14ac:dyDescent="0.35">
      <c r="A90" s="123" t="s">
        <v>1115</v>
      </c>
      <c r="B90" s="124" t="s">
        <v>1114</v>
      </c>
      <c r="C90" s="125"/>
      <c r="D90" s="126">
        <v>371000000</v>
      </c>
      <c r="E90"/>
      <c r="F90"/>
      <c r="G90"/>
      <c r="H90"/>
      <c r="I90" s="127">
        <f>+I91+I96+I98+I101+I108+I110+I112+I115+I117</f>
        <v>9</v>
      </c>
      <c r="J90" s="127">
        <f>+J91+J96+J98+J101+J108+J110+J112+J115+J117</f>
        <v>19</v>
      </c>
    </row>
    <row r="91" spans="1:10" x14ac:dyDescent="0.35">
      <c r="A91"/>
      <c r="B91" s="119" t="s">
        <v>34</v>
      </c>
      <c r="C91" s="111" t="s">
        <v>234</v>
      </c>
      <c r="D91" s="113">
        <v>256000000</v>
      </c>
      <c r="E91"/>
      <c r="F91"/>
      <c r="G91"/>
      <c r="H91"/>
      <c r="I91" s="121">
        <v>1</v>
      </c>
      <c r="J91" s="121">
        <v>4</v>
      </c>
    </row>
    <row r="92" spans="1:10" x14ac:dyDescent="0.35">
      <c r="A92"/>
      <c r="B92" s="119" t="s">
        <v>23</v>
      </c>
      <c r="C92" s="117" t="s">
        <v>187</v>
      </c>
      <c r="D92" s="118">
        <v>100000000</v>
      </c>
      <c r="E92"/>
      <c r="F92"/>
      <c r="G92"/>
      <c r="H92"/>
    </row>
    <row r="93" spans="1:10" x14ac:dyDescent="0.35">
      <c r="A93"/>
      <c r="B93" s="119" t="s">
        <v>17</v>
      </c>
      <c r="C93" s="117" t="s">
        <v>185</v>
      </c>
      <c r="D93" s="118">
        <v>15000000</v>
      </c>
      <c r="E93"/>
      <c r="F93"/>
      <c r="G93"/>
      <c r="H93"/>
    </row>
    <row r="94" spans="1:10" x14ac:dyDescent="0.35">
      <c r="A94" s="123" t="s">
        <v>1132</v>
      </c>
      <c r="B94" s="124" t="s">
        <v>1116</v>
      </c>
      <c r="C94" s="125"/>
      <c r="D94" s="126">
        <v>1313500000</v>
      </c>
      <c r="E94"/>
      <c r="F94"/>
      <c r="G94"/>
      <c r="H94"/>
    </row>
    <row r="95" spans="1:10" x14ac:dyDescent="0.35">
      <c r="A95"/>
      <c r="B95" s="119" t="s">
        <v>34</v>
      </c>
      <c r="C95" s="111" t="s">
        <v>234</v>
      </c>
      <c r="D95" s="113">
        <v>1163500000</v>
      </c>
      <c r="E95"/>
      <c r="F95"/>
      <c r="G95"/>
      <c r="H95"/>
    </row>
    <row r="96" spans="1:10" x14ac:dyDescent="0.35">
      <c r="A96"/>
      <c r="B96" s="119" t="s">
        <v>23</v>
      </c>
      <c r="C96" s="117" t="s">
        <v>187</v>
      </c>
      <c r="D96" s="118">
        <v>135000000</v>
      </c>
      <c r="E96"/>
      <c r="F96"/>
      <c r="G96"/>
      <c r="H96"/>
      <c r="I96" s="121">
        <v>1</v>
      </c>
      <c r="J96" s="121">
        <v>1</v>
      </c>
    </row>
    <row r="97" spans="1:10" x14ac:dyDescent="0.35">
      <c r="A97"/>
      <c r="B97" s="119" t="s">
        <v>17</v>
      </c>
      <c r="C97" s="117" t="s">
        <v>185</v>
      </c>
      <c r="D97" s="118">
        <v>15000000</v>
      </c>
      <c r="E97"/>
      <c r="F97"/>
      <c r="G97"/>
      <c r="H97"/>
    </row>
    <row r="98" spans="1:10" x14ac:dyDescent="0.35">
      <c r="A98" s="123" t="s">
        <v>125</v>
      </c>
      <c r="B98" s="124" t="s">
        <v>729</v>
      </c>
      <c r="C98" s="125"/>
      <c r="D98" s="126">
        <v>395362000</v>
      </c>
      <c r="E98"/>
      <c r="F98"/>
      <c r="G98"/>
      <c r="H98"/>
      <c r="I98" s="121">
        <v>1</v>
      </c>
      <c r="J98" s="121">
        <v>2</v>
      </c>
    </row>
    <row r="99" spans="1:10" x14ac:dyDescent="0.35">
      <c r="A99"/>
      <c r="B99" s="119" t="s">
        <v>34</v>
      </c>
      <c r="C99" s="111" t="s">
        <v>234</v>
      </c>
      <c r="D99" s="113">
        <v>298862000</v>
      </c>
      <c r="E99"/>
      <c r="F99"/>
      <c r="G99"/>
      <c r="H99"/>
    </row>
    <row r="100" spans="1:10" x14ac:dyDescent="0.35">
      <c r="A100"/>
      <c r="B100" s="119" t="s">
        <v>23</v>
      </c>
      <c r="C100" s="117" t="s">
        <v>187</v>
      </c>
      <c r="D100" s="118">
        <v>81500000</v>
      </c>
      <c r="E100"/>
      <c r="F100"/>
      <c r="G100"/>
      <c r="H100"/>
    </row>
    <row r="101" spans="1:10" x14ac:dyDescent="0.35">
      <c r="A101"/>
      <c r="B101" s="119" t="s">
        <v>17</v>
      </c>
      <c r="C101" s="117" t="s">
        <v>185</v>
      </c>
      <c r="D101" s="118">
        <v>15000000</v>
      </c>
      <c r="E101"/>
      <c r="F101"/>
      <c r="G101"/>
      <c r="H101"/>
      <c r="I101" s="121">
        <v>1</v>
      </c>
      <c r="J101" s="121">
        <v>6</v>
      </c>
    </row>
    <row r="102" spans="1:10" x14ac:dyDescent="0.35">
      <c r="A102" s="123" t="s">
        <v>1204</v>
      </c>
      <c r="B102" s="124" t="s">
        <v>124</v>
      </c>
      <c r="C102" s="125"/>
      <c r="D102" s="126">
        <v>286950000</v>
      </c>
      <c r="E102"/>
      <c r="F102"/>
      <c r="G102"/>
      <c r="H102"/>
    </row>
    <row r="103" spans="1:10" x14ac:dyDescent="0.35">
      <c r="A103"/>
      <c r="B103" s="119" t="s">
        <v>34</v>
      </c>
      <c r="C103" s="111" t="s">
        <v>234</v>
      </c>
      <c r="D103" s="113">
        <v>186950000</v>
      </c>
      <c r="E103"/>
      <c r="F103"/>
      <c r="G103"/>
      <c r="H103"/>
    </row>
    <row r="104" spans="1:10" x14ac:dyDescent="0.35">
      <c r="A104"/>
      <c r="B104" s="119" t="s">
        <v>23</v>
      </c>
      <c r="C104" s="117" t="s">
        <v>187</v>
      </c>
      <c r="D104" s="118">
        <v>85000000</v>
      </c>
      <c r="E104"/>
      <c r="F104"/>
      <c r="G104"/>
      <c r="H104"/>
    </row>
    <row r="105" spans="1:10" x14ac:dyDescent="0.35">
      <c r="A105"/>
      <c r="B105" s="119" t="s">
        <v>17</v>
      </c>
      <c r="C105" s="117" t="s">
        <v>185</v>
      </c>
      <c r="D105" s="118">
        <v>15000000</v>
      </c>
      <c r="E105"/>
      <c r="F105"/>
      <c r="G105"/>
      <c r="H105"/>
    </row>
    <row r="106" spans="1:10" x14ac:dyDescent="0.35">
      <c r="A106" s="123" t="s">
        <v>365</v>
      </c>
      <c r="B106" s="124" t="s">
        <v>363</v>
      </c>
      <c r="C106" s="125"/>
      <c r="D106" s="126">
        <v>11448943200</v>
      </c>
      <c r="E106"/>
      <c r="F106"/>
      <c r="G106"/>
      <c r="H106"/>
    </row>
    <row r="107" spans="1:10" x14ac:dyDescent="0.35">
      <c r="A107"/>
      <c r="B107" s="119" t="s">
        <v>34</v>
      </c>
      <c r="C107" s="111" t="s">
        <v>234</v>
      </c>
      <c r="D107" s="113">
        <v>5249415200</v>
      </c>
      <c r="E107"/>
      <c r="F107"/>
      <c r="G107"/>
      <c r="H107"/>
    </row>
    <row r="108" spans="1:10" x14ac:dyDescent="0.35">
      <c r="A108"/>
      <c r="B108" s="119" t="s">
        <v>23</v>
      </c>
      <c r="C108" s="117" t="s">
        <v>187</v>
      </c>
      <c r="D108" s="118">
        <v>6084528000</v>
      </c>
      <c r="E108"/>
      <c r="F108"/>
      <c r="G108"/>
      <c r="H108"/>
      <c r="I108" s="121">
        <v>1</v>
      </c>
      <c r="J108" s="121">
        <v>1</v>
      </c>
    </row>
    <row r="109" spans="1:10" x14ac:dyDescent="0.35">
      <c r="A109"/>
      <c r="B109" s="119" t="s">
        <v>17</v>
      </c>
      <c r="C109" s="117" t="s">
        <v>185</v>
      </c>
      <c r="D109" s="118">
        <v>115000000</v>
      </c>
      <c r="E109"/>
      <c r="F109"/>
      <c r="G109"/>
      <c r="H109"/>
    </row>
    <row r="110" spans="1:10" x14ac:dyDescent="0.35">
      <c r="A110" s="123" t="s">
        <v>586</v>
      </c>
      <c r="B110" s="124" t="s">
        <v>584</v>
      </c>
      <c r="C110" s="125"/>
      <c r="D110" s="126">
        <v>678660000</v>
      </c>
      <c r="E110"/>
      <c r="F110"/>
      <c r="G110"/>
      <c r="H110"/>
      <c r="I110" s="121">
        <v>1</v>
      </c>
      <c r="J110" s="121">
        <v>1</v>
      </c>
    </row>
    <row r="111" spans="1:10" x14ac:dyDescent="0.35">
      <c r="A111"/>
      <c r="B111" s="119" t="s">
        <v>34</v>
      </c>
      <c r="C111" s="111" t="s">
        <v>234</v>
      </c>
      <c r="D111" s="113">
        <v>452930000</v>
      </c>
      <c r="E111"/>
      <c r="F111"/>
      <c r="G111"/>
      <c r="H111"/>
    </row>
    <row r="112" spans="1:10" x14ac:dyDescent="0.35">
      <c r="A112"/>
      <c r="B112" s="119" t="s">
        <v>23</v>
      </c>
      <c r="C112" s="117" t="s">
        <v>187</v>
      </c>
      <c r="D112" s="118">
        <v>205730000</v>
      </c>
      <c r="E112"/>
      <c r="F112"/>
      <c r="G112"/>
      <c r="H112"/>
      <c r="I112" s="121">
        <v>1</v>
      </c>
      <c r="J112" s="121">
        <v>2</v>
      </c>
    </row>
    <row r="113" spans="1:10" x14ac:dyDescent="0.35">
      <c r="A113"/>
      <c r="B113" s="119" t="s">
        <v>17</v>
      </c>
      <c r="C113" s="117" t="s">
        <v>185</v>
      </c>
      <c r="D113" s="118">
        <v>20000000</v>
      </c>
      <c r="E113"/>
      <c r="F113"/>
      <c r="G113"/>
      <c r="H113"/>
    </row>
    <row r="114" spans="1:10" x14ac:dyDescent="0.35">
      <c r="A114" s="123" t="s">
        <v>880</v>
      </c>
      <c r="B114" s="124" t="s">
        <v>878</v>
      </c>
      <c r="C114" s="125"/>
      <c r="D114" s="126">
        <v>2054420000</v>
      </c>
      <c r="E114"/>
      <c r="F114"/>
      <c r="G114"/>
      <c r="H114"/>
    </row>
    <row r="115" spans="1:10" x14ac:dyDescent="0.35">
      <c r="A115"/>
      <c r="B115" s="119" t="s">
        <v>34</v>
      </c>
      <c r="C115" s="111" t="s">
        <v>234</v>
      </c>
      <c r="D115" s="113">
        <v>1428420000</v>
      </c>
      <c r="E115"/>
      <c r="F115"/>
      <c r="G115"/>
      <c r="H115"/>
      <c r="I115" s="121">
        <v>1</v>
      </c>
      <c r="J115" s="121">
        <v>1</v>
      </c>
    </row>
    <row r="116" spans="1:10" x14ac:dyDescent="0.35">
      <c r="A116"/>
      <c r="B116" s="119" t="s">
        <v>23</v>
      </c>
      <c r="C116" s="117" t="s">
        <v>187</v>
      </c>
      <c r="D116" s="118">
        <v>611000000</v>
      </c>
      <c r="E116"/>
      <c r="F116"/>
      <c r="G116"/>
      <c r="H116"/>
    </row>
    <row r="117" spans="1:10" x14ac:dyDescent="0.35">
      <c r="A117"/>
      <c r="B117" s="119" t="s">
        <v>17</v>
      </c>
      <c r="C117" s="117" t="s">
        <v>185</v>
      </c>
      <c r="D117" s="118">
        <v>15000000</v>
      </c>
      <c r="E117"/>
      <c r="F117"/>
      <c r="G117"/>
      <c r="H117"/>
      <c r="I117" s="121">
        <v>1</v>
      </c>
      <c r="J117" s="121">
        <v>1</v>
      </c>
    </row>
    <row r="118" spans="1:10" x14ac:dyDescent="0.35">
      <c r="A118" s="123" t="s">
        <v>1188</v>
      </c>
      <c r="B118" s="124" t="s">
        <v>1134</v>
      </c>
      <c r="C118" s="125"/>
      <c r="D118" s="126">
        <v>18060000000</v>
      </c>
      <c r="E118"/>
      <c r="F118"/>
      <c r="G118"/>
      <c r="H118"/>
    </row>
    <row r="119" spans="1:10" s="128" customFormat="1" x14ac:dyDescent="0.35">
      <c r="A119"/>
      <c r="B119" s="119" t="s">
        <v>34</v>
      </c>
      <c r="C119" s="111" t="s">
        <v>234</v>
      </c>
      <c r="D119" s="113">
        <v>7740000000</v>
      </c>
      <c r="E119"/>
      <c r="F119"/>
      <c r="G119"/>
      <c r="H119"/>
      <c r="I119" s="127">
        <f>+I120+I122+I125+I132</f>
        <v>4</v>
      </c>
      <c r="J119" s="127">
        <f>+J120+J122+J125+J132</f>
        <v>11</v>
      </c>
    </row>
    <row r="120" spans="1:10" x14ac:dyDescent="0.35">
      <c r="A120"/>
      <c r="B120" s="119" t="s">
        <v>23</v>
      </c>
      <c r="C120" s="117" t="s">
        <v>187</v>
      </c>
      <c r="D120" s="118">
        <v>10300000000</v>
      </c>
      <c r="E120"/>
      <c r="F120"/>
      <c r="G120"/>
      <c r="H120"/>
      <c r="I120" s="121">
        <v>1</v>
      </c>
      <c r="J120" s="121">
        <v>1</v>
      </c>
    </row>
    <row r="121" spans="1:10" x14ac:dyDescent="0.35">
      <c r="A121"/>
      <c r="B121" s="119" t="s">
        <v>17</v>
      </c>
      <c r="C121" s="117" t="s">
        <v>185</v>
      </c>
      <c r="D121" s="118">
        <v>20000000</v>
      </c>
      <c r="E121"/>
      <c r="F121"/>
      <c r="G121"/>
      <c r="H121"/>
    </row>
    <row r="122" spans="1:10" x14ac:dyDescent="0.35">
      <c r="A122" s="123" t="s">
        <v>583</v>
      </c>
      <c r="B122" s="124" t="s">
        <v>582</v>
      </c>
      <c r="C122" s="125"/>
      <c r="D122" s="126">
        <v>1845420000</v>
      </c>
      <c r="E122"/>
      <c r="F122"/>
      <c r="G122"/>
      <c r="H122"/>
      <c r="I122" s="121">
        <v>1</v>
      </c>
      <c r="J122" s="121">
        <v>2</v>
      </c>
    </row>
    <row r="123" spans="1:10" x14ac:dyDescent="0.35">
      <c r="A123"/>
      <c r="B123" s="119" t="s">
        <v>34</v>
      </c>
      <c r="C123" s="111" t="s">
        <v>234</v>
      </c>
      <c r="D123" s="113">
        <v>787420000</v>
      </c>
      <c r="E123"/>
      <c r="F123"/>
      <c r="G123"/>
      <c r="H123"/>
    </row>
    <row r="124" spans="1:10" x14ac:dyDescent="0.35">
      <c r="A124"/>
      <c r="B124" s="119" t="s">
        <v>23</v>
      </c>
      <c r="C124" s="117" t="s">
        <v>187</v>
      </c>
      <c r="D124" s="118">
        <v>888000000</v>
      </c>
      <c r="E124"/>
      <c r="F124"/>
      <c r="G124"/>
      <c r="H124"/>
    </row>
    <row r="125" spans="1:10" x14ac:dyDescent="0.35">
      <c r="A125"/>
      <c r="B125" s="119" t="s">
        <v>17</v>
      </c>
      <c r="C125" s="117" t="s">
        <v>185</v>
      </c>
      <c r="D125" s="118">
        <v>170000000</v>
      </c>
      <c r="E125"/>
      <c r="F125"/>
      <c r="G125"/>
      <c r="H125"/>
      <c r="I125" s="121">
        <v>1</v>
      </c>
      <c r="J125" s="121">
        <v>6</v>
      </c>
    </row>
    <row r="126" spans="1:10" x14ac:dyDescent="0.35">
      <c r="A126" s="123" t="s">
        <v>659</v>
      </c>
      <c r="B126" s="124" t="s">
        <v>657</v>
      </c>
      <c r="C126" s="125"/>
      <c r="D126" s="126">
        <v>698574500</v>
      </c>
      <c r="E126"/>
      <c r="F126"/>
      <c r="G126"/>
      <c r="H126"/>
    </row>
    <row r="127" spans="1:10" x14ac:dyDescent="0.35">
      <c r="A127"/>
      <c r="B127" s="119" t="s">
        <v>34</v>
      </c>
      <c r="C127" s="111" t="s">
        <v>234</v>
      </c>
      <c r="D127" s="113">
        <v>423539500</v>
      </c>
      <c r="E127"/>
      <c r="F127"/>
      <c r="G127"/>
      <c r="H127"/>
    </row>
    <row r="128" spans="1:10" x14ac:dyDescent="0.35">
      <c r="A128"/>
      <c r="B128" s="119" t="s">
        <v>23</v>
      </c>
      <c r="C128" s="117" t="s">
        <v>187</v>
      </c>
      <c r="D128" s="118">
        <v>175035000</v>
      </c>
      <c r="E128"/>
      <c r="F128"/>
      <c r="G128"/>
      <c r="H128"/>
    </row>
    <row r="129" spans="1:10" x14ac:dyDescent="0.35">
      <c r="A129"/>
      <c r="B129" s="119" t="s">
        <v>17</v>
      </c>
      <c r="C129" s="117" t="s">
        <v>185</v>
      </c>
      <c r="D129" s="118">
        <v>100000000</v>
      </c>
      <c r="E129"/>
      <c r="F129"/>
      <c r="G129"/>
      <c r="H129"/>
    </row>
    <row r="130" spans="1:10" x14ac:dyDescent="0.35">
      <c r="A130" s="123" t="s">
        <v>914</v>
      </c>
      <c r="B130" s="124" t="s">
        <v>913</v>
      </c>
      <c r="C130" s="125"/>
      <c r="D130" s="126">
        <v>797560000</v>
      </c>
      <c r="E130"/>
      <c r="F130"/>
      <c r="G130"/>
      <c r="H130"/>
    </row>
    <row r="131" spans="1:10" x14ac:dyDescent="0.35">
      <c r="A131"/>
      <c r="B131" s="119" t="s">
        <v>34</v>
      </c>
      <c r="C131" s="111" t="s">
        <v>234</v>
      </c>
      <c r="D131" s="113">
        <v>508560000</v>
      </c>
      <c r="E131"/>
      <c r="F131"/>
      <c r="G131"/>
      <c r="H131"/>
    </row>
    <row r="132" spans="1:10" x14ac:dyDescent="0.35">
      <c r="A132"/>
      <c r="B132" s="119" t="s">
        <v>23</v>
      </c>
      <c r="C132" s="117" t="s">
        <v>187</v>
      </c>
      <c r="D132" s="118">
        <v>224000000</v>
      </c>
      <c r="E132"/>
      <c r="F132"/>
      <c r="G132"/>
      <c r="H132"/>
      <c r="I132" s="121">
        <v>1</v>
      </c>
      <c r="J132" s="121">
        <v>2</v>
      </c>
    </row>
    <row r="133" spans="1:10" x14ac:dyDescent="0.35">
      <c r="A133"/>
      <c r="B133" s="119" t="s">
        <v>17</v>
      </c>
      <c r="C133" s="117" t="s">
        <v>185</v>
      </c>
      <c r="D133" s="118">
        <v>65000000</v>
      </c>
      <c r="E133"/>
      <c r="F133"/>
      <c r="G133"/>
      <c r="H133"/>
    </row>
    <row r="134" spans="1:10" x14ac:dyDescent="0.35">
      <c r="A134" s="123" t="s">
        <v>27</v>
      </c>
      <c r="B134" s="124" t="s">
        <v>25</v>
      </c>
      <c r="C134" s="125"/>
      <c r="D134" s="126">
        <v>885440000</v>
      </c>
      <c r="E134"/>
      <c r="F134"/>
      <c r="G134"/>
      <c r="H134"/>
    </row>
    <row r="135" spans="1:10" s="128" customFormat="1" x14ac:dyDescent="0.35">
      <c r="A135"/>
      <c r="B135" s="119" t="s">
        <v>34</v>
      </c>
      <c r="C135" s="111" t="s">
        <v>234</v>
      </c>
      <c r="D135" s="113">
        <v>670440000</v>
      </c>
      <c r="E135"/>
      <c r="F135"/>
      <c r="G135"/>
      <c r="H135"/>
      <c r="I135" s="127">
        <f>+I136+I159</f>
        <v>2</v>
      </c>
      <c r="J135" s="127">
        <f>+J136+J159</f>
        <v>23</v>
      </c>
    </row>
    <row r="136" spans="1:10" x14ac:dyDescent="0.35">
      <c r="A136"/>
      <c r="B136" s="119" t="s">
        <v>23</v>
      </c>
      <c r="C136" s="117" t="s">
        <v>187</v>
      </c>
      <c r="D136" s="118">
        <v>195000000</v>
      </c>
      <c r="E136"/>
      <c r="F136"/>
      <c r="G136"/>
      <c r="H136"/>
      <c r="I136" s="121">
        <v>1</v>
      </c>
      <c r="J136" s="121">
        <v>22</v>
      </c>
    </row>
    <row r="137" spans="1:10" x14ac:dyDescent="0.35">
      <c r="A137"/>
      <c r="B137" s="119" t="s">
        <v>17</v>
      </c>
      <c r="C137" s="117" t="s">
        <v>185</v>
      </c>
      <c r="D137" s="118">
        <v>20000000</v>
      </c>
      <c r="E137"/>
      <c r="F137"/>
      <c r="G137"/>
      <c r="H137"/>
    </row>
    <row r="138" spans="1:10" x14ac:dyDescent="0.35">
      <c r="A138" s="123" t="s">
        <v>99</v>
      </c>
      <c r="B138" s="124" t="s">
        <v>98</v>
      </c>
      <c r="C138" s="125"/>
      <c r="D138" s="126">
        <v>996650000</v>
      </c>
      <c r="E138"/>
      <c r="F138"/>
      <c r="G138"/>
      <c r="H138"/>
    </row>
    <row r="139" spans="1:10" x14ac:dyDescent="0.35">
      <c r="A139"/>
      <c r="B139" s="119" t="s">
        <v>34</v>
      </c>
      <c r="C139" s="111" t="s">
        <v>234</v>
      </c>
      <c r="D139" s="113">
        <v>609650000</v>
      </c>
      <c r="E139"/>
      <c r="F139"/>
      <c r="G139"/>
      <c r="H139"/>
    </row>
    <row r="140" spans="1:10" x14ac:dyDescent="0.35">
      <c r="A140"/>
      <c r="B140" s="119" t="s">
        <v>23</v>
      </c>
      <c r="C140" s="117" t="s">
        <v>187</v>
      </c>
      <c r="D140" s="118">
        <v>352000000</v>
      </c>
      <c r="E140"/>
      <c r="F140"/>
      <c r="G140"/>
      <c r="H140"/>
    </row>
    <row r="141" spans="1:10" x14ac:dyDescent="0.35">
      <c r="A141"/>
      <c r="B141" s="119" t="s">
        <v>17</v>
      </c>
      <c r="C141" s="117" t="s">
        <v>185</v>
      </c>
      <c r="D141" s="118">
        <v>35000000</v>
      </c>
      <c r="E141"/>
      <c r="F141"/>
      <c r="G141"/>
      <c r="H141"/>
    </row>
    <row r="142" spans="1:10" x14ac:dyDescent="0.35">
      <c r="A142" s="123" t="s">
        <v>433</v>
      </c>
      <c r="B142" s="124" t="s">
        <v>431</v>
      </c>
      <c r="C142" s="125"/>
      <c r="D142" s="126">
        <v>1095980000</v>
      </c>
      <c r="E142"/>
      <c r="F142"/>
      <c r="G142"/>
      <c r="H142"/>
    </row>
    <row r="143" spans="1:10" x14ac:dyDescent="0.35">
      <c r="A143"/>
      <c r="B143" s="119" t="s">
        <v>34</v>
      </c>
      <c r="C143" s="111" t="s">
        <v>234</v>
      </c>
      <c r="D143" s="113">
        <v>515980000</v>
      </c>
      <c r="E143"/>
      <c r="F143"/>
      <c r="G143"/>
      <c r="H143"/>
    </row>
    <row r="144" spans="1:10" x14ac:dyDescent="0.35">
      <c r="A144"/>
      <c r="B144" s="119" t="s">
        <v>23</v>
      </c>
      <c r="C144" s="117" t="s">
        <v>187</v>
      </c>
      <c r="D144" s="118">
        <v>360000000</v>
      </c>
      <c r="E144"/>
      <c r="F144"/>
      <c r="G144"/>
      <c r="H144"/>
    </row>
    <row r="145" spans="1:10" x14ac:dyDescent="0.35">
      <c r="A145"/>
      <c r="B145" s="119" t="s">
        <v>17</v>
      </c>
      <c r="C145" s="117" t="s">
        <v>185</v>
      </c>
      <c r="D145" s="118">
        <v>220000000</v>
      </c>
      <c r="E145"/>
      <c r="F145"/>
      <c r="G145"/>
      <c r="H145"/>
    </row>
    <row r="146" spans="1:10" x14ac:dyDescent="0.35">
      <c r="A146" s="123" t="s">
        <v>172</v>
      </c>
      <c r="B146" s="124" t="s">
        <v>169</v>
      </c>
      <c r="C146" s="125"/>
      <c r="D146" s="126">
        <v>1237500000</v>
      </c>
      <c r="E146"/>
      <c r="F146"/>
      <c r="G146"/>
      <c r="H146"/>
    </row>
    <row r="147" spans="1:10" x14ac:dyDescent="0.35">
      <c r="A147"/>
      <c r="B147" s="119" t="s">
        <v>34</v>
      </c>
      <c r="C147" s="111" t="s">
        <v>234</v>
      </c>
      <c r="D147" s="113">
        <v>677500000</v>
      </c>
      <c r="E147"/>
      <c r="F147"/>
      <c r="G147"/>
      <c r="H147"/>
    </row>
    <row r="148" spans="1:10" x14ac:dyDescent="0.35">
      <c r="A148"/>
      <c r="B148" s="119" t="s">
        <v>23</v>
      </c>
      <c r="C148" s="117" t="s">
        <v>187</v>
      </c>
      <c r="D148" s="118">
        <v>520000000</v>
      </c>
      <c r="E148"/>
      <c r="F148"/>
      <c r="G148"/>
      <c r="H148"/>
    </row>
    <row r="149" spans="1:10" x14ac:dyDescent="0.35">
      <c r="A149"/>
      <c r="B149" s="119" t="s">
        <v>17</v>
      </c>
      <c r="C149" s="117" t="s">
        <v>185</v>
      </c>
      <c r="D149" s="118">
        <v>40000000</v>
      </c>
      <c r="E149"/>
      <c r="F149"/>
      <c r="G149"/>
      <c r="H149"/>
    </row>
    <row r="150" spans="1:10" x14ac:dyDescent="0.35">
      <c r="A150" s="123" t="s">
        <v>212</v>
      </c>
      <c r="B150" s="124" t="s">
        <v>211</v>
      </c>
      <c r="C150" s="125"/>
      <c r="D150" s="126">
        <v>1333365000</v>
      </c>
      <c r="E150"/>
      <c r="F150"/>
      <c r="G150"/>
      <c r="H150"/>
    </row>
    <row r="151" spans="1:10" x14ac:dyDescent="0.35">
      <c r="A151"/>
      <c r="B151" s="119" t="s">
        <v>34</v>
      </c>
      <c r="C151" s="111" t="s">
        <v>234</v>
      </c>
      <c r="D151" s="113">
        <v>1129590000</v>
      </c>
      <c r="E151"/>
      <c r="F151"/>
      <c r="G151"/>
      <c r="H151"/>
    </row>
    <row r="152" spans="1:10" x14ac:dyDescent="0.35">
      <c r="A152"/>
      <c r="B152" s="119" t="s">
        <v>23</v>
      </c>
      <c r="C152" s="117" t="s">
        <v>187</v>
      </c>
      <c r="D152" s="118">
        <v>133775000</v>
      </c>
      <c r="E152"/>
      <c r="F152"/>
      <c r="G152"/>
      <c r="H152"/>
    </row>
    <row r="153" spans="1:10" x14ac:dyDescent="0.35">
      <c r="A153"/>
      <c r="B153" s="119" t="s">
        <v>17</v>
      </c>
      <c r="C153" s="117" t="s">
        <v>185</v>
      </c>
      <c r="D153" s="118">
        <v>70000000</v>
      </c>
      <c r="E153"/>
      <c r="F153"/>
      <c r="G153"/>
      <c r="H153"/>
    </row>
    <row r="154" spans="1:10" x14ac:dyDescent="0.35">
      <c r="A154" s="123" t="s">
        <v>130</v>
      </c>
      <c r="B154" s="124" t="s">
        <v>127</v>
      </c>
      <c r="C154" s="125"/>
      <c r="D154" s="126">
        <v>1544000000</v>
      </c>
      <c r="E154"/>
      <c r="F154"/>
      <c r="G154"/>
      <c r="H154"/>
    </row>
    <row r="155" spans="1:10" x14ac:dyDescent="0.35">
      <c r="A155"/>
      <c r="B155" s="119" t="s">
        <v>34</v>
      </c>
      <c r="C155" s="111" t="s">
        <v>234</v>
      </c>
      <c r="D155" s="113">
        <v>809000000</v>
      </c>
      <c r="E155"/>
      <c r="F155"/>
      <c r="G155"/>
      <c r="H155"/>
    </row>
    <row r="156" spans="1:10" x14ac:dyDescent="0.35">
      <c r="A156"/>
      <c r="B156" s="119" t="s">
        <v>23</v>
      </c>
      <c r="C156" s="117" t="s">
        <v>187</v>
      </c>
      <c r="D156" s="118">
        <v>615000000</v>
      </c>
      <c r="E156"/>
      <c r="F156"/>
      <c r="G156"/>
      <c r="H156"/>
    </row>
    <row r="157" spans="1:10" x14ac:dyDescent="0.35">
      <c r="A157"/>
      <c r="B157" s="119" t="s">
        <v>17</v>
      </c>
      <c r="C157" s="117" t="s">
        <v>185</v>
      </c>
      <c r="D157" s="118">
        <v>120000000</v>
      </c>
      <c r="E157"/>
      <c r="F157"/>
      <c r="G157"/>
      <c r="H157"/>
    </row>
    <row r="158" spans="1:10" x14ac:dyDescent="0.35">
      <c r="A158" s="123" t="s">
        <v>11</v>
      </c>
      <c r="B158" s="124" t="s">
        <v>10</v>
      </c>
      <c r="C158" s="125"/>
      <c r="D158" s="126">
        <v>1286150000</v>
      </c>
      <c r="E158"/>
      <c r="F158"/>
      <c r="G158"/>
      <c r="H158"/>
    </row>
    <row r="159" spans="1:10" x14ac:dyDescent="0.35">
      <c r="A159"/>
      <c r="B159" s="119" t="s">
        <v>34</v>
      </c>
      <c r="C159" s="111" t="s">
        <v>234</v>
      </c>
      <c r="D159" s="113">
        <v>1038900000</v>
      </c>
      <c r="E159"/>
      <c r="F159"/>
      <c r="G159"/>
      <c r="H159"/>
      <c r="I159" s="121">
        <v>1</v>
      </c>
      <c r="J159" s="121">
        <v>1</v>
      </c>
    </row>
    <row r="160" spans="1:10" x14ac:dyDescent="0.35">
      <c r="A160"/>
      <c r="B160"/>
      <c r="C160" s="117" t="s">
        <v>185</v>
      </c>
      <c r="D160" s="118">
        <v>75000000</v>
      </c>
      <c r="E160"/>
      <c r="F160"/>
      <c r="G160"/>
      <c r="H160"/>
    </row>
    <row r="161" spans="1:10" s="128" customFormat="1" x14ac:dyDescent="0.35">
      <c r="A161"/>
      <c r="B161" s="119" t="s">
        <v>23</v>
      </c>
      <c r="C161" s="117" t="s">
        <v>187</v>
      </c>
      <c r="D161" s="118">
        <v>152250000</v>
      </c>
      <c r="E161"/>
      <c r="F161"/>
      <c r="G161"/>
      <c r="H161"/>
      <c r="I161" s="127">
        <f>+I162+I182+I220+I226</f>
        <v>4</v>
      </c>
      <c r="J161" s="127">
        <f>+J162+J182+J220+J226</f>
        <v>63</v>
      </c>
    </row>
    <row r="162" spans="1:10" x14ac:dyDescent="0.35">
      <c r="A162"/>
      <c r="B162" s="119" t="s">
        <v>17</v>
      </c>
      <c r="C162" s="117" t="s">
        <v>185</v>
      </c>
      <c r="D162" s="118">
        <v>20000000</v>
      </c>
      <c r="E162"/>
      <c r="F162"/>
      <c r="G162"/>
      <c r="H162"/>
      <c r="I162" s="121">
        <v>1</v>
      </c>
      <c r="J162" s="121">
        <v>19</v>
      </c>
    </row>
    <row r="163" spans="1:10" x14ac:dyDescent="0.35">
      <c r="A163" s="123" t="s">
        <v>19</v>
      </c>
      <c r="B163" s="124" t="s">
        <v>18</v>
      </c>
      <c r="C163" s="125"/>
      <c r="D163" s="126">
        <v>857190000</v>
      </c>
      <c r="E163"/>
      <c r="F163"/>
      <c r="G163"/>
      <c r="H163"/>
    </row>
    <row r="164" spans="1:10" x14ac:dyDescent="0.35">
      <c r="A164"/>
      <c r="B164" s="119" t="s">
        <v>34</v>
      </c>
      <c r="C164" s="111" t="s">
        <v>234</v>
      </c>
      <c r="D164" s="113">
        <v>684940000</v>
      </c>
      <c r="E164"/>
      <c r="F164"/>
      <c r="G164"/>
      <c r="H164"/>
    </row>
    <row r="165" spans="1:10" x14ac:dyDescent="0.35">
      <c r="A165"/>
      <c r="B165" s="119" t="s">
        <v>23</v>
      </c>
      <c r="C165" s="117" t="s">
        <v>187</v>
      </c>
      <c r="D165" s="118">
        <v>152250000</v>
      </c>
      <c r="E165"/>
      <c r="F165"/>
      <c r="G165"/>
      <c r="H165"/>
    </row>
    <row r="166" spans="1:10" x14ac:dyDescent="0.35">
      <c r="A166"/>
      <c r="B166" s="119" t="s">
        <v>17</v>
      </c>
      <c r="C166" s="117" t="s">
        <v>185</v>
      </c>
      <c r="D166" s="118">
        <v>20000000</v>
      </c>
      <c r="E166"/>
      <c r="F166"/>
      <c r="G166"/>
      <c r="H166"/>
    </row>
    <row r="167" spans="1:10" x14ac:dyDescent="0.35">
      <c r="A167" s="123" t="s">
        <v>39</v>
      </c>
      <c r="B167" s="124" t="s">
        <v>37</v>
      </c>
      <c r="C167" s="125"/>
      <c r="D167" s="126">
        <v>1300000000</v>
      </c>
      <c r="E167"/>
      <c r="F167"/>
      <c r="G167"/>
      <c r="H167"/>
    </row>
    <row r="168" spans="1:10" x14ac:dyDescent="0.35">
      <c r="A168"/>
      <c r="B168" s="119" t="s">
        <v>34</v>
      </c>
      <c r="C168" s="111" t="s">
        <v>234</v>
      </c>
      <c r="D168" s="113">
        <v>584000000</v>
      </c>
      <c r="E168"/>
      <c r="F168"/>
      <c r="G168"/>
      <c r="H168"/>
    </row>
    <row r="169" spans="1:10" x14ac:dyDescent="0.35">
      <c r="A169"/>
      <c r="B169" s="119" t="s">
        <v>23</v>
      </c>
      <c r="C169" s="117" t="s">
        <v>187</v>
      </c>
      <c r="D169" s="118">
        <v>696000000</v>
      </c>
      <c r="E169"/>
      <c r="F169"/>
      <c r="G169"/>
      <c r="H169"/>
    </row>
    <row r="170" spans="1:10" x14ac:dyDescent="0.35">
      <c r="A170"/>
      <c r="B170" s="119" t="s">
        <v>17</v>
      </c>
      <c r="C170" s="117" t="s">
        <v>185</v>
      </c>
      <c r="D170" s="118">
        <v>20000000</v>
      </c>
      <c r="E170"/>
      <c r="F170"/>
      <c r="G170"/>
      <c r="H170"/>
    </row>
    <row r="171" spans="1:10" x14ac:dyDescent="0.35">
      <c r="A171" s="123" t="s">
        <v>60</v>
      </c>
      <c r="B171" s="124" t="s">
        <v>59</v>
      </c>
      <c r="C171" s="125"/>
      <c r="D171" s="126">
        <v>847692000</v>
      </c>
      <c r="E171"/>
      <c r="F171"/>
      <c r="G171"/>
      <c r="H171"/>
    </row>
    <row r="172" spans="1:10" x14ac:dyDescent="0.35">
      <c r="A172"/>
      <c r="B172" s="119" t="s">
        <v>34</v>
      </c>
      <c r="C172" s="111" t="s">
        <v>234</v>
      </c>
      <c r="D172" s="113">
        <v>556500000</v>
      </c>
      <c r="E172"/>
      <c r="F172"/>
      <c r="G172"/>
      <c r="H172"/>
    </row>
    <row r="173" spans="1:10" x14ac:dyDescent="0.35">
      <c r="A173"/>
      <c r="B173" s="119" t="s">
        <v>23</v>
      </c>
      <c r="C173" s="117" t="s">
        <v>187</v>
      </c>
      <c r="D173" s="118">
        <v>221192000</v>
      </c>
      <c r="E173"/>
      <c r="F173"/>
      <c r="G173"/>
      <c r="H173"/>
    </row>
    <row r="174" spans="1:10" x14ac:dyDescent="0.35">
      <c r="A174"/>
      <c r="B174" s="119" t="s">
        <v>17</v>
      </c>
      <c r="C174" s="117" t="s">
        <v>185</v>
      </c>
      <c r="D174" s="118">
        <v>70000000</v>
      </c>
      <c r="E174"/>
      <c r="F174"/>
      <c r="G174"/>
      <c r="H174"/>
    </row>
    <row r="175" spans="1:10" x14ac:dyDescent="0.35">
      <c r="A175" s="123" t="s">
        <v>66</v>
      </c>
      <c r="B175" s="124" t="s">
        <v>65</v>
      </c>
      <c r="C175" s="125"/>
      <c r="D175" s="126">
        <v>2040756000</v>
      </c>
      <c r="E175"/>
      <c r="F175"/>
      <c r="G175"/>
      <c r="H175"/>
    </row>
    <row r="176" spans="1:10" x14ac:dyDescent="0.35">
      <c r="A176"/>
      <c r="B176" s="119" t="s">
        <v>34</v>
      </c>
      <c r="C176" s="111" t="s">
        <v>234</v>
      </c>
      <c r="D176" s="113">
        <v>1247500000</v>
      </c>
      <c r="E176"/>
      <c r="F176"/>
      <c r="G176"/>
      <c r="H176"/>
    </row>
    <row r="177" spans="1:10" x14ac:dyDescent="0.35">
      <c r="A177"/>
      <c r="B177" s="119" t="s">
        <v>23</v>
      </c>
      <c r="C177" s="117" t="s">
        <v>187</v>
      </c>
      <c r="D177" s="118">
        <v>778256000</v>
      </c>
      <c r="E177"/>
      <c r="F177"/>
      <c r="G177"/>
      <c r="H177"/>
    </row>
    <row r="178" spans="1:10" x14ac:dyDescent="0.35">
      <c r="A178"/>
      <c r="B178" s="119" t="s">
        <v>17</v>
      </c>
      <c r="C178" s="117" t="s">
        <v>185</v>
      </c>
      <c r="D178" s="118">
        <v>15000000</v>
      </c>
      <c r="E178"/>
      <c r="F178"/>
      <c r="G178"/>
      <c r="H178"/>
    </row>
    <row r="179" spans="1:10" x14ac:dyDescent="0.35">
      <c r="A179" s="123" t="s">
        <v>52</v>
      </c>
      <c r="B179" s="124" t="s">
        <v>49</v>
      </c>
      <c r="C179" s="125"/>
      <c r="D179" s="126">
        <v>915000000</v>
      </c>
      <c r="E179"/>
      <c r="F179"/>
      <c r="G179"/>
      <c r="H179"/>
    </row>
    <row r="180" spans="1:10" x14ac:dyDescent="0.35">
      <c r="A180"/>
      <c r="B180" s="119" t="s">
        <v>34</v>
      </c>
      <c r="C180" s="111" t="s">
        <v>234</v>
      </c>
      <c r="D180" s="113">
        <v>701000000</v>
      </c>
      <c r="E180"/>
      <c r="F180"/>
      <c r="G180"/>
      <c r="H180"/>
    </row>
    <row r="181" spans="1:10" x14ac:dyDescent="0.35">
      <c r="A181"/>
      <c r="B181" s="119" t="s">
        <v>23</v>
      </c>
      <c r="C181" s="117" t="s">
        <v>187</v>
      </c>
      <c r="D181" s="118">
        <v>194000000</v>
      </c>
      <c r="E181"/>
      <c r="F181"/>
      <c r="G181"/>
      <c r="H181"/>
    </row>
    <row r="182" spans="1:10" x14ac:dyDescent="0.35">
      <c r="A182"/>
      <c r="B182" s="119" t="s">
        <v>17</v>
      </c>
      <c r="C182" s="117" t="s">
        <v>185</v>
      </c>
      <c r="D182" s="118">
        <v>20000000</v>
      </c>
      <c r="E182"/>
      <c r="F182"/>
      <c r="G182"/>
      <c r="H182"/>
      <c r="I182" s="121">
        <v>1</v>
      </c>
      <c r="J182" s="121">
        <v>37</v>
      </c>
    </row>
    <row r="183" spans="1:10" x14ac:dyDescent="0.35">
      <c r="A183" s="117" t="s">
        <v>241</v>
      </c>
      <c r="B183"/>
      <c r="C183"/>
      <c r="D183" s="118">
        <v>165761028500</v>
      </c>
      <c r="E183"/>
      <c r="F183"/>
      <c r="G183"/>
      <c r="H183"/>
    </row>
    <row r="184" spans="1:10" x14ac:dyDescent="0.35">
      <c r="A184"/>
      <c r="B184"/>
      <c r="C184"/>
      <c r="D184"/>
      <c r="E184"/>
      <c r="F184"/>
      <c r="G184"/>
      <c r="H184"/>
    </row>
    <row r="185" spans="1:10" x14ac:dyDescent="0.35">
      <c r="A185"/>
      <c r="B185"/>
      <c r="C185"/>
      <c r="D185"/>
      <c r="E185"/>
      <c r="F185"/>
      <c r="G185"/>
      <c r="H185"/>
    </row>
    <row r="186" spans="1:10" x14ac:dyDescent="0.35">
      <c r="A186"/>
      <c r="B186"/>
      <c r="C186"/>
      <c r="D186"/>
      <c r="E186"/>
      <c r="F186"/>
      <c r="G186"/>
      <c r="H186"/>
    </row>
    <row r="187" spans="1:10" x14ac:dyDescent="0.35">
      <c r="A187"/>
      <c r="B187"/>
      <c r="C187"/>
      <c r="D187"/>
      <c r="E187"/>
      <c r="F187"/>
      <c r="G187"/>
      <c r="H187"/>
    </row>
    <row r="188" spans="1:10" x14ac:dyDescent="0.35">
      <c r="A188"/>
      <c r="B188"/>
      <c r="C188"/>
      <c r="D188"/>
      <c r="E188"/>
      <c r="F188"/>
      <c r="G188"/>
      <c r="H188"/>
    </row>
    <row r="189" spans="1:10" x14ac:dyDescent="0.35">
      <c r="A189"/>
      <c r="B189"/>
      <c r="C189"/>
      <c r="D189"/>
      <c r="E189"/>
      <c r="F189"/>
      <c r="G189"/>
      <c r="H189"/>
    </row>
    <row r="190" spans="1:10" x14ac:dyDescent="0.35">
      <c r="A190"/>
      <c r="B190"/>
      <c r="C190"/>
      <c r="D190"/>
      <c r="E190"/>
      <c r="F190"/>
      <c r="G190"/>
      <c r="H190"/>
    </row>
    <row r="191" spans="1:10" x14ac:dyDescent="0.35">
      <c r="A191"/>
      <c r="B191"/>
      <c r="C191"/>
      <c r="D191"/>
      <c r="E191"/>
      <c r="F191"/>
      <c r="G191"/>
      <c r="H191"/>
    </row>
    <row r="192" spans="1:10" x14ac:dyDescent="0.35">
      <c r="A192"/>
      <c r="B192"/>
      <c r="C192"/>
      <c r="D192"/>
      <c r="E192"/>
      <c r="F192"/>
      <c r="G192"/>
      <c r="H192"/>
    </row>
    <row r="193" spans="1:8" x14ac:dyDescent="0.35">
      <c r="A193"/>
      <c r="B193"/>
      <c r="C193"/>
      <c r="D193"/>
      <c r="E193"/>
      <c r="F193"/>
      <c r="G193"/>
      <c r="H193"/>
    </row>
    <row r="194" spans="1:8" x14ac:dyDescent="0.35">
      <c r="A194"/>
      <c r="B194"/>
      <c r="C194"/>
      <c r="D194"/>
      <c r="E194"/>
      <c r="F194"/>
      <c r="G194"/>
      <c r="H194"/>
    </row>
    <row r="195" spans="1:8" x14ac:dyDescent="0.35">
      <c r="A195"/>
      <c r="B195"/>
      <c r="C195"/>
      <c r="D195"/>
      <c r="E195"/>
      <c r="F195"/>
      <c r="G195"/>
      <c r="H195"/>
    </row>
    <row r="196" spans="1:8" x14ac:dyDescent="0.35">
      <c r="A196"/>
      <c r="B196"/>
      <c r="C196"/>
      <c r="D196"/>
      <c r="E196"/>
      <c r="F196"/>
      <c r="G196"/>
      <c r="H196"/>
    </row>
    <row r="197" spans="1:8" x14ac:dyDescent="0.35">
      <c r="A197"/>
      <c r="B197"/>
      <c r="C197"/>
      <c r="D197"/>
      <c r="E197"/>
      <c r="F197"/>
      <c r="G197"/>
      <c r="H197"/>
    </row>
    <row r="198" spans="1:8" x14ac:dyDescent="0.35">
      <c r="A198"/>
      <c r="B198"/>
      <c r="C198"/>
      <c r="D198"/>
      <c r="E198"/>
      <c r="F198"/>
      <c r="G198"/>
      <c r="H198"/>
    </row>
    <row r="199" spans="1:8" x14ac:dyDescent="0.35">
      <c r="A199"/>
      <c r="B199"/>
      <c r="C199"/>
      <c r="D199"/>
      <c r="E199"/>
      <c r="F199"/>
      <c r="G199"/>
      <c r="H199"/>
    </row>
    <row r="200" spans="1:8" x14ac:dyDescent="0.35">
      <c r="A200"/>
      <c r="B200"/>
      <c r="C200"/>
      <c r="D200"/>
      <c r="E200"/>
      <c r="F200"/>
      <c r="G200"/>
      <c r="H200"/>
    </row>
    <row r="201" spans="1:8" x14ac:dyDescent="0.35">
      <c r="A201"/>
      <c r="B201"/>
      <c r="C201"/>
      <c r="D201"/>
      <c r="E201"/>
      <c r="F201"/>
      <c r="G201"/>
      <c r="H201"/>
    </row>
    <row r="202" spans="1:8" x14ac:dyDescent="0.35">
      <c r="A202"/>
      <c r="B202"/>
      <c r="C202"/>
      <c r="D202"/>
      <c r="E202"/>
      <c r="F202"/>
      <c r="G202"/>
      <c r="H202"/>
    </row>
    <row r="203" spans="1:8" x14ac:dyDescent="0.35">
      <c r="A203"/>
      <c r="B203"/>
      <c r="C203"/>
      <c r="D203"/>
      <c r="E203"/>
      <c r="F203"/>
      <c r="G203"/>
      <c r="H203"/>
    </row>
    <row r="204" spans="1:8" x14ac:dyDescent="0.35">
      <c r="A204"/>
      <c r="B204"/>
      <c r="C204"/>
      <c r="D204"/>
      <c r="E204"/>
      <c r="F204"/>
      <c r="G204"/>
      <c r="H204"/>
    </row>
    <row r="205" spans="1:8" x14ac:dyDescent="0.35">
      <c r="A205"/>
      <c r="B205"/>
      <c r="C205"/>
      <c r="D205"/>
      <c r="E205"/>
      <c r="F205"/>
      <c r="G205"/>
      <c r="H205"/>
    </row>
    <row r="206" spans="1:8" x14ac:dyDescent="0.35">
      <c r="A206"/>
      <c r="B206"/>
      <c r="C206"/>
      <c r="D206"/>
      <c r="E206"/>
      <c r="F206"/>
      <c r="G206"/>
      <c r="H206"/>
    </row>
    <row r="207" spans="1:8" x14ac:dyDescent="0.35">
      <c r="A207"/>
      <c r="B207"/>
      <c r="C207"/>
      <c r="D207"/>
      <c r="E207"/>
      <c r="F207"/>
      <c r="G207"/>
      <c r="H207"/>
    </row>
    <row r="208" spans="1:8" x14ac:dyDescent="0.35">
      <c r="A208"/>
      <c r="B208"/>
      <c r="C208"/>
      <c r="D208"/>
      <c r="E208"/>
      <c r="F208"/>
      <c r="G208"/>
      <c r="H208"/>
    </row>
    <row r="209" spans="1:10" x14ac:dyDescent="0.35">
      <c r="A209"/>
      <c r="B209"/>
      <c r="C209"/>
      <c r="D209"/>
      <c r="E209"/>
      <c r="F209"/>
      <c r="G209"/>
      <c r="H209"/>
    </row>
    <row r="210" spans="1:10" x14ac:dyDescent="0.35">
      <c r="A210"/>
      <c r="B210"/>
      <c r="C210"/>
      <c r="D210"/>
      <c r="E210"/>
      <c r="F210"/>
      <c r="G210"/>
      <c r="H210"/>
    </row>
    <row r="211" spans="1:10" x14ac:dyDescent="0.35">
      <c r="A211"/>
      <c r="B211"/>
      <c r="C211"/>
      <c r="D211"/>
      <c r="E211"/>
      <c r="F211"/>
      <c r="G211"/>
      <c r="H211"/>
    </row>
    <row r="212" spans="1:10" x14ac:dyDescent="0.35">
      <c r="A212"/>
      <c r="B212"/>
      <c r="C212"/>
      <c r="D212"/>
      <c r="E212"/>
      <c r="F212"/>
      <c r="G212"/>
      <c r="H212"/>
    </row>
    <row r="213" spans="1:10" x14ac:dyDescent="0.35">
      <c r="A213"/>
      <c r="B213"/>
      <c r="C213"/>
      <c r="D213"/>
      <c r="E213"/>
      <c r="F213"/>
      <c r="G213"/>
      <c r="H213"/>
    </row>
    <row r="214" spans="1:10" x14ac:dyDescent="0.35">
      <c r="A214"/>
      <c r="B214"/>
      <c r="C214"/>
      <c r="D214"/>
      <c r="E214"/>
      <c r="F214"/>
      <c r="G214"/>
      <c r="H214"/>
    </row>
    <row r="215" spans="1:10" x14ac:dyDescent="0.35">
      <c r="A215"/>
      <c r="B215"/>
      <c r="C215"/>
      <c r="D215"/>
      <c r="E215"/>
      <c r="F215"/>
      <c r="G215"/>
      <c r="H215"/>
    </row>
    <row r="216" spans="1:10" x14ac:dyDescent="0.35">
      <c r="A216"/>
      <c r="B216"/>
      <c r="C216"/>
      <c r="D216"/>
      <c r="E216"/>
      <c r="F216"/>
      <c r="G216"/>
      <c r="H216"/>
    </row>
    <row r="217" spans="1:10" x14ac:dyDescent="0.35">
      <c r="A217"/>
      <c r="B217"/>
      <c r="C217"/>
      <c r="D217"/>
      <c r="E217"/>
      <c r="F217"/>
      <c r="G217"/>
      <c r="H217"/>
    </row>
    <row r="218" spans="1:10" x14ac:dyDescent="0.35">
      <c r="A218"/>
      <c r="B218"/>
      <c r="C218"/>
      <c r="D218"/>
      <c r="E218"/>
      <c r="F218"/>
      <c r="G218"/>
      <c r="H218"/>
    </row>
    <row r="219" spans="1:10" x14ac:dyDescent="0.35">
      <c r="A219"/>
      <c r="B219"/>
      <c r="C219"/>
      <c r="D219"/>
      <c r="E219"/>
      <c r="F219"/>
      <c r="G219"/>
      <c r="H219"/>
    </row>
    <row r="220" spans="1:10" x14ac:dyDescent="0.35">
      <c r="A220"/>
      <c r="B220"/>
      <c r="C220"/>
      <c r="D220"/>
      <c r="E220"/>
      <c r="F220"/>
      <c r="G220"/>
      <c r="H220"/>
      <c r="I220" s="121">
        <v>1</v>
      </c>
      <c r="J220" s="121">
        <v>5</v>
      </c>
    </row>
    <row r="221" spans="1:10" x14ac:dyDescent="0.35">
      <c r="A221"/>
      <c r="B221"/>
      <c r="C221"/>
      <c r="D221"/>
      <c r="E221"/>
      <c r="F221"/>
      <c r="G221"/>
      <c r="H221"/>
    </row>
    <row r="222" spans="1:10" x14ac:dyDescent="0.35">
      <c r="A222"/>
      <c r="B222"/>
      <c r="C222"/>
      <c r="D222"/>
      <c r="E222"/>
      <c r="F222"/>
      <c r="G222"/>
      <c r="H222"/>
    </row>
    <row r="223" spans="1:10" x14ac:dyDescent="0.35">
      <c r="A223"/>
      <c r="B223"/>
      <c r="C223"/>
      <c r="D223"/>
      <c r="E223"/>
      <c r="F223"/>
      <c r="G223"/>
      <c r="H223"/>
    </row>
    <row r="224" spans="1:10" x14ac:dyDescent="0.35">
      <c r="A224"/>
      <c r="B224"/>
      <c r="C224"/>
      <c r="D224"/>
      <c r="E224"/>
      <c r="F224"/>
      <c r="G224"/>
      <c r="H224"/>
    </row>
    <row r="225" spans="1:10" x14ac:dyDescent="0.35">
      <c r="A225"/>
      <c r="B225"/>
      <c r="C225"/>
      <c r="D225"/>
      <c r="E225"/>
      <c r="F225"/>
      <c r="G225"/>
      <c r="H225"/>
    </row>
    <row r="226" spans="1:10" x14ac:dyDescent="0.35">
      <c r="A226"/>
      <c r="B226"/>
      <c r="C226"/>
      <c r="D226"/>
      <c r="E226"/>
      <c r="F226"/>
      <c r="G226"/>
      <c r="H226"/>
      <c r="I226" s="121">
        <v>1</v>
      </c>
      <c r="J226" s="121">
        <v>2</v>
      </c>
    </row>
    <row r="227" spans="1:10" x14ac:dyDescent="0.35">
      <c r="A227"/>
      <c r="B227"/>
      <c r="C227"/>
      <c r="D227"/>
      <c r="E227"/>
      <c r="F227"/>
      <c r="G227"/>
      <c r="H227"/>
    </row>
    <row r="228" spans="1:10" x14ac:dyDescent="0.35">
      <c r="A228"/>
      <c r="B228"/>
      <c r="C228"/>
      <c r="D228"/>
      <c r="E228"/>
      <c r="F228"/>
      <c r="G228"/>
      <c r="H228"/>
    </row>
    <row r="229" spans="1:10" s="128" customFormat="1" x14ac:dyDescent="0.35">
      <c r="A229"/>
      <c r="B229"/>
      <c r="C229"/>
      <c r="D229"/>
      <c r="E229"/>
      <c r="F229"/>
      <c r="G229"/>
      <c r="H229"/>
      <c r="I229" s="127">
        <f>+I230+I241+I249+I257</f>
        <v>4</v>
      </c>
      <c r="J229" s="127">
        <f>+J230+J241+J249+J257</f>
        <v>28</v>
      </c>
    </row>
    <row r="230" spans="1:10" x14ac:dyDescent="0.35">
      <c r="A230"/>
      <c r="B230"/>
      <c r="C230"/>
      <c r="D230"/>
      <c r="E230"/>
      <c r="F230"/>
      <c r="G230"/>
      <c r="H230"/>
      <c r="I230" s="121">
        <v>1</v>
      </c>
      <c r="J230" s="121">
        <v>10</v>
      </c>
    </row>
    <row r="231" spans="1:10" x14ac:dyDescent="0.35">
      <c r="A231"/>
      <c r="B231"/>
      <c r="C231"/>
      <c r="D231"/>
      <c r="E231"/>
      <c r="F231"/>
      <c r="G231"/>
      <c r="H231"/>
    </row>
    <row r="232" spans="1:10" x14ac:dyDescent="0.35">
      <c r="A232"/>
      <c r="B232"/>
      <c r="C232"/>
      <c r="D232"/>
      <c r="E232"/>
      <c r="F232"/>
      <c r="G232"/>
      <c r="H232"/>
    </row>
    <row r="233" spans="1:10" x14ac:dyDescent="0.35">
      <c r="A233"/>
      <c r="B233"/>
      <c r="C233"/>
      <c r="D233"/>
      <c r="E233"/>
      <c r="F233"/>
      <c r="G233"/>
      <c r="H233"/>
    </row>
    <row r="234" spans="1:10" x14ac:dyDescent="0.35">
      <c r="A234"/>
      <c r="B234"/>
      <c r="C234"/>
      <c r="D234"/>
      <c r="E234"/>
      <c r="F234"/>
      <c r="G234"/>
      <c r="H234"/>
    </row>
    <row r="235" spans="1:10" x14ac:dyDescent="0.35">
      <c r="A235"/>
      <c r="B235"/>
      <c r="C235"/>
      <c r="D235"/>
      <c r="E235"/>
      <c r="F235"/>
      <c r="G235"/>
      <c r="H235"/>
    </row>
    <row r="236" spans="1:10" x14ac:dyDescent="0.35">
      <c r="A236"/>
      <c r="B236"/>
      <c r="C236"/>
      <c r="D236"/>
      <c r="E236"/>
      <c r="F236"/>
      <c r="G236"/>
      <c r="H236"/>
    </row>
    <row r="237" spans="1:10" x14ac:dyDescent="0.35">
      <c r="A237"/>
      <c r="B237"/>
      <c r="C237"/>
      <c r="D237"/>
      <c r="E237"/>
      <c r="F237"/>
      <c r="G237"/>
      <c r="H237"/>
    </row>
    <row r="238" spans="1:10" x14ac:dyDescent="0.35">
      <c r="A238"/>
      <c r="B238"/>
      <c r="C238"/>
      <c r="D238"/>
      <c r="E238"/>
      <c r="F238"/>
      <c r="G238"/>
      <c r="H238"/>
    </row>
    <row r="239" spans="1:10" x14ac:dyDescent="0.35">
      <c r="A239"/>
      <c r="B239"/>
      <c r="C239"/>
      <c r="D239"/>
      <c r="E239"/>
      <c r="F239"/>
      <c r="G239"/>
      <c r="H239"/>
    </row>
    <row r="240" spans="1:10" x14ac:dyDescent="0.35">
      <c r="A240"/>
      <c r="B240"/>
      <c r="C240"/>
      <c r="D240"/>
      <c r="E240"/>
      <c r="F240"/>
      <c r="G240"/>
      <c r="H240"/>
    </row>
    <row r="241" spans="1:10" x14ac:dyDescent="0.35">
      <c r="A241"/>
      <c r="B241"/>
      <c r="C241"/>
      <c r="D241"/>
      <c r="E241"/>
      <c r="F241"/>
      <c r="G241"/>
      <c r="H241"/>
      <c r="I241" s="121">
        <v>1</v>
      </c>
      <c r="J241" s="121">
        <v>7</v>
      </c>
    </row>
    <row r="242" spans="1:10" x14ac:dyDescent="0.35">
      <c r="A242"/>
      <c r="B242"/>
      <c r="C242"/>
      <c r="D242"/>
      <c r="E242"/>
      <c r="F242"/>
      <c r="G242"/>
      <c r="H242"/>
    </row>
    <row r="243" spans="1:10" x14ac:dyDescent="0.35">
      <c r="A243"/>
      <c r="B243"/>
      <c r="C243"/>
      <c r="D243"/>
      <c r="E243"/>
      <c r="F243"/>
      <c r="G243"/>
      <c r="H243"/>
    </row>
    <row r="244" spans="1:10" x14ac:dyDescent="0.35">
      <c r="A244"/>
      <c r="B244"/>
      <c r="C244"/>
      <c r="D244"/>
      <c r="E244"/>
      <c r="F244"/>
      <c r="G244"/>
      <c r="H244"/>
    </row>
    <row r="245" spans="1:10" x14ac:dyDescent="0.35">
      <c r="A245"/>
      <c r="B245"/>
      <c r="C245"/>
      <c r="D245"/>
      <c r="E245"/>
      <c r="F245"/>
      <c r="G245"/>
      <c r="H245"/>
    </row>
    <row r="246" spans="1:10" x14ac:dyDescent="0.35">
      <c r="A246"/>
      <c r="B246"/>
      <c r="C246"/>
      <c r="D246"/>
      <c r="E246"/>
      <c r="F246"/>
      <c r="G246"/>
      <c r="H246"/>
    </row>
    <row r="247" spans="1:10" x14ac:dyDescent="0.35">
      <c r="A247"/>
      <c r="B247"/>
      <c r="C247"/>
      <c r="D247"/>
      <c r="E247"/>
      <c r="F247"/>
      <c r="G247"/>
      <c r="H247"/>
    </row>
    <row r="248" spans="1:10" x14ac:dyDescent="0.35">
      <c r="A248"/>
      <c r="B248"/>
      <c r="C248"/>
      <c r="D248"/>
      <c r="E248"/>
      <c r="F248"/>
      <c r="G248"/>
      <c r="H248"/>
    </row>
    <row r="249" spans="1:10" x14ac:dyDescent="0.35">
      <c r="A249"/>
      <c r="B249"/>
      <c r="C249"/>
      <c r="D249"/>
      <c r="E249"/>
      <c r="F249"/>
      <c r="G249"/>
      <c r="H249"/>
      <c r="I249" s="121">
        <v>1</v>
      </c>
      <c r="J249" s="121">
        <v>7</v>
      </c>
    </row>
    <row r="250" spans="1:10" x14ac:dyDescent="0.35">
      <c r="A250"/>
      <c r="B250"/>
      <c r="C250"/>
      <c r="D250"/>
      <c r="E250"/>
      <c r="F250"/>
      <c r="G250"/>
      <c r="H250"/>
    </row>
    <row r="251" spans="1:10" x14ac:dyDescent="0.35">
      <c r="A251"/>
      <c r="B251"/>
      <c r="C251"/>
      <c r="D251"/>
      <c r="E251"/>
      <c r="F251"/>
      <c r="G251"/>
      <c r="H251"/>
    </row>
    <row r="252" spans="1:10" x14ac:dyDescent="0.35">
      <c r="A252"/>
      <c r="B252"/>
      <c r="C252"/>
      <c r="D252"/>
      <c r="E252"/>
      <c r="F252"/>
      <c r="G252"/>
      <c r="H252"/>
    </row>
    <row r="253" spans="1:10" x14ac:dyDescent="0.35">
      <c r="A253"/>
      <c r="B253"/>
      <c r="C253"/>
      <c r="D253"/>
      <c r="E253"/>
      <c r="F253"/>
      <c r="G253"/>
      <c r="H253"/>
    </row>
    <row r="254" spans="1:10" x14ac:dyDescent="0.35">
      <c r="A254"/>
      <c r="B254"/>
      <c r="C254"/>
      <c r="D254"/>
      <c r="E254"/>
      <c r="F254"/>
      <c r="G254"/>
      <c r="H254"/>
    </row>
    <row r="255" spans="1:10" x14ac:dyDescent="0.35">
      <c r="A255"/>
      <c r="B255"/>
      <c r="C255"/>
      <c r="D255"/>
      <c r="E255"/>
      <c r="F255"/>
      <c r="G255"/>
      <c r="H255"/>
    </row>
    <row r="256" spans="1:10" x14ac:dyDescent="0.35">
      <c r="A256"/>
      <c r="B256"/>
      <c r="C256"/>
      <c r="D256"/>
      <c r="E256"/>
      <c r="F256"/>
      <c r="G256"/>
      <c r="H256"/>
    </row>
    <row r="257" spans="1:10" x14ac:dyDescent="0.35">
      <c r="A257"/>
      <c r="B257"/>
      <c r="C257"/>
      <c r="D257"/>
      <c r="E257"/>
      <c r="F257"/>
      <c r="G257"/>
      <c r="H257"/>
      <c r="I257" s="121">
        <v>1</v>
      </c>
      <c r="J257" s="121">
        <v>4</v>
      </c>
    </row>
    <row r="258" spans="1:10" x14ac:dyDescent="0.35">
      <c r="A258"/>
      <c r="B258"/>
      <c r="C258"/>
      <c r="D258"/>
      <c r="E258"/>
      <c r="F258"/>
      <c r="G258"/>
      <c r="H258"/>
    </row>
    <row r="259" spans="1:10" x14ac:dyDescent="0.35">
      <c r="A259"/>
      <c r="B259"/>
      <c r="C259"/>
      <c r="D259"/>
      <c r="E259"/>
      <c r="F259"/>
      <c r="G259"/>
      <c r="H259"/>
    </row>
    <row r="260" spans="1:10" x14ac:dyDescent="0.35">
      <c r="A260"/>
      <c r="B260"/>
      <c r="C260"/>
      <c r="D260"/>
      <c r="E260"/>
      <c r="F260"/>
      <c r="G260"/>
      <c r="H260"/>
    </row>
    <row r="261" spans="1:10" x14ac:dyDescent="0.35">
      <c r="A261"/>
      <c r="B261"/>
      <c r="C261"/>
      <c r="D261"/>
      <c r="E261"/>
      <c r="F261"/>
      <c r="G261"/>
      <c r="H261"/>
    </row>
    <row r="262" spans="1:10" s="128" customFormat="1" x14ac:dyDescent="0.35">
      <c r="A262"/>
      <c r="B262"/>
      <c r="C262"/>
      <c r="D262"/>
      <c r="E262"/>
      <c r="F262"/>
      <c r="G262"/>
      <c r="H262"/>
      <c r="I262" s="127">
        <f>+I263+I268+I273+I275+I278+I285+I288</f>
        <v>7</v>
      </c>
      <c r="J262" s="127">
        <f>+J263+J268+J273+J275+J278+J285+J288</f>
        <v>23</v>
      </c>
    </row>
    <row r="263" spans="1:10" x14ac:dyDescent="0.35">
      <c r="A263"/>
      <c r="B263"/>
      <c r="C263"/>
      <c r="D263"/>
      <c r="E263"/>
      <c r="F263"/>
      <c r="G263"/>
      <c r="H263"/>
      <c r="I263" s="121">
        <v>1</v>
      </c>
      <c r="J263" s="121">
        <v>4</v>
      </c>
    </row>
    <row r="264" spans="1:10" x14ac:dyDescent="0.35">
      <c r="A264"/>
      <c r="B264"/>
      <c r="C264"/>
      <c r="D264"/>
      <c r="E264"/>
      <c r="F264"/>
      <c r="G264"/>
      <c r="H264"/>
    </row>
    <row r="265" spans="1:10" x14ac:dyDescent="0.35">
      <c r="A265"/>
      <c r="B265"/>
      <c r="C265"/>
      <c r="D265"/>
      <c r="E265"/>
      <c r="F265"/>
      <c r="G265"/>
      <c r="H265"/>
    </row>
    <row r="266" spans="1:10" x14ac:dyDescent="0.35">
      <c r="A266"/>
      <c r="B266"/>
      <c r="C266"/>
      <c r="D266"/>
      <c r="E266"/>
      <c r="F266"/>
      <c r="G266"/>
      <c r="H266"/>
    </row>
    <row r="267" spans="1:10" x14ac:dyDescent="0.35">
      <c r="A267"/>
      <c r="B267"/>
      <c r="C267"/>
      <c r="D267"/>
      <c r="E267"/>
      <c r="F267"/>
      <c r="G267"/>
      <c r="H267"/>
    </row>
    <row r="268" spans="1:10" x14ac:dyDescent="0.35">
      <c r="A268"/>
      <c r="B268"/>
      <c r="C268"/>
      <c r="D268"/>
      <c r="E268"/>
      <c r="F268"/>
      <c r="G268"/>
      <c r="H268"/>
      <c r="I268" s="121">
        <v>1</v>
      </c>
      <c r="J268" s="121">
        <v>4</v>
      </c>
    </row>
    <row r="269" spans="1:10" x14ac:dyDescent="0.35">
      <c r="A269"/>
      <c r="B269"/>
      <c r="C269"/>
      <c r="D269"/>
      <c r="E269"/>
      <c r="F269"/>
      <c r="G269"/>
      <c r="H269"/>
    </row>
    <row r="270" spans="1:10" x14ac:dyDescent="0.35">
      <c r="A270"/>
      <c r="B270"/>
      <c r="C270"/>
      <c r="D270"/>
      <c r="E270"/>
      <c r="F270"/>
      <c r="G270"/>
      <c r="H270"/>
    </row>
    <row r="271" spans="1:10" x14ac:dyDescent="0.35">
      <c r="A271"/>
      <c r="B271"/>
      <c r="C271"/>
      <c r="D271"/>
      <c r="E271"/>
      <c r="F271"/>
      <c r="G271"/>
      <c r="H271"/>
    </row>
    <row r="272" spans="1:10" x14ac:dyDescent="0.35">
      <c r="A272"/>
      <c r="B272"/>
      <c r="C272"/>
      <c r="D272"/>
      <c r="E272"/>
      <c r="F272"/>
      <c r="G272"/>
      <c r="H272"/>
    </row>
    <row r="273" spans="1:10" x14ac:dyDescent="0.35">
      <c r="A273"/>
      <c r="B273"/>
      <c r="C273"/>
      <c r="D273"/>
      <c r="E273"/>
      <c r="F273"/>
      <c r="G273"/>
      <c r="H273"/>
      <c r="I273" s="121">
        <v>1</v>
      </c>
      <c r="J273" s="121">
        <v>1</v>
      </c>
    </row>
    <row r="274" spans="1:10" x14ac:dyDescent="0.35">
      <c r="A274"/>
      <c r="B274"/>
      <c r="C274"/>
      <c r="D274"/>
      <c r="E274"/>
      <c r="F274"/>
      <c r="G274"/>
      <c r="H274"/>
    </row>
    <row r="275" spans="1:10" x14ac:dyDescent="0.35">
      <c r="A275"/>
      <c r="B275"/>
      <c r="C275"/>
      <c r="D275"/>
      <c r="E275"/>
      <c r="F275"/>
      <c r="G275"/>
      <c r="H275"/>
      <c r="I275" s="121">
        <v>1</v>
      </c>
      <c r="J275" s="121">
        <v>2</v>
      </c>
    </row>
    <row r="276" spans="1:10" x14ac:dyDescent="0.35">
      <c r="A276"/>
      <c r="B276"/>
      <c r="C276"/>
      <c r="D276"/>
      <c r="E276"/>
      <c r="F276"/>
      <c r="G276"/>
      <c r="H276"/>
    </row>
    <row r="277" spans="1:10" x14ac:dyDescent="0.35">
      <c r="A277"/>
      <c r="B277"/>
      <c r="C277"/>
      <c r="D277"/>
      <c r="E277"/>
      <c r="F277"/>
      <c r="G277"/>
      <c r="H277"/>
    </row>
    <row r="278" spans="1:10" x14ac:dyDescent="0.35">
      <c r="A278"/>
      <c r="B278"/>
      <c r="C278"/>
      <c r="D278"/>
      <c r="E278"/>
      <c r="F278"/>
      <c r="G278"/>
      <c r="H278"/>
      <c r="I278" s="121">
        <v>1</v>
      </c>
      <c r="J278" s="121">
        <v>6</v>
      </c>
    </row>
    <row r="279" spans="1:10" x14ac:dyDescent="0.35">
      <c r="A279"/>
      <c r="B279"/>
      <c r="C279"/>
      <c r="D279"/>
      <c r="E279"/>
      <c r="F279"/>
      <c r="G279"/>
      <c r="H279"/>
    </row>
    <row r="280" spans="1:10" x14ac:dyDescent="0.35">
      <c r="A280"/>
      <c r="B280"/>
      <c r="C280"/>
      <c r="D280"/>
      <c r="E280"/>
      <c r="F280"/>
      <c r="G280"/>
      <c r="H280"/>
    </row>
    <row r="281" spans="1:10" x14ac:dyDescent="0.35">
      <c r="A281"/>
      <c r="B281"/>
      <c r="C281"/>
      <c r="D281"/>
      <c r="E281"/>
      <c r="F281"/>
      <c r="G281"/>
      <c r="H281"/>
    </row>
    <row r="282" spans="1:10" x14ac:dyDescent="0.35">
      <c r="A282"/>
      <c r="B282"/>
      <c r="C282"/>
      <c r="D282"/>
      <c r="E282"/>
      <c r="F282"/>
      <c r="G282"/>
      <c r="H282"/>
    </row>
    <row r="283" spans="1:10" x14ac:dyDescent="0.35">
      <c r="A283"/>
      <c r="B283"/>
      <c r="C283"/>
      <c r="D283"/>
      <c r="E283"/>
      <c r="F283"/>
      <c r="G283"/>
      <c r="H283"/>
    </row>
    <row r="284" spans="1:10" x14ac:dyDescent="0.35">
      <c r="A284"/>
      <c r="B284"/>
      <c r="C284"/>
      <c r="D284"/>
      <c r="E284"/>
      <c r="F284"/>
      <c r="G284"/>
      <c r="H284"/>
    </row>
    <row r="285" spans="1:10" x14ac:dyDescent="0.35">
      <c r="A285"/>
      <c r="B285"/>
      <c r="C285"/>
      <c r="D285"/>
      <c r="E285"/>
      <c r="F285"/>
      <c r="G285"/>
      <c r="H285"/>
      <c r="I285" s="121">
        <v>1</v>
      </c>
      <c r="J285" s="121">
        <v>2</v>
      </c>
    </row>
    <row r="286" spans="1:10" x14ac:dyDescent="0.35">
      <c r="A286"/>
      <c r="B286"/>
      <c r="C286"/>
      <c r="D286"/>
      <c r="E286"/>
      <c r="F286"/>
      <c r="G286"/>
      <c r="H286"/>
    </row>
    <row r="287" spans="1:10" x14ac:dyDescent="0.35">
      <c r="A287"/>
      <c r="B287"/>
      <c r="C287"/>
      <c r="D287"/>
      <c r="E287"/>
      <c r="F287"/>
      <c r="G287"/>
      <c r="H287"/>
    </row>
    <row r="288" spans="1:10" x14ac:dyDescent="0.35">
      <c r="A288"/>
      <c r="B288"/>
      <c r="C288"/>
      <c r="D288"/>
      <c r="E288"/>
      <c r="F288"/>
      <c r="G288"/>
      <c r="H288"/>
      <c r="I288" s="121">
        <v>1</v>
      </c>
      <c r="J288" s="121">
        <v>4</v>
      </c>
    </row>
    <row r="289" spans="1:10" x14ac:dyDescent="0.35">
      <c r="A289"/>
      <c r="B289"/>
      <c r="C289"/>
      <c r="D289"/>
      <c r="E289"/>
      <c r="F289"/>
      <c r="G289"/>
      <c r="H289"/>
    </row>
    <row r="290" spans="1:10" x14ac:dyDescent="0.35">
      <c r="A290"/>
      <c r="B290"/>
      <c r="C290"/>
      <c r="D290"/>
      <c r="E290"/>
      <c r="F290"/>
      <c r="G290"/>
      <c r="H290"/>
    </row>
    <row r="291" spans="1:10" x14ac:dyDescent="0.35">
      <c r="A291"/>
      <c r="B291"/>
      <c r="C291"/>
      <c r="D291"/>
      <c r="E291"/>
      <c r="F291"/>
      <c r="G291"/>
      <c r="H291"/>
    </row>
    <row r="292" spans="1:10" x14ac:dyDescent="0.35">
      <c r="A292"/>
      <c r="B292"/>
      <c r="C292"/>
      <c r="D292"/>
      <c r="E292"/>
      <c r="F292"/>
      <c r="G292"/>
      <c r="H292"/>
    </row>
    <row r="293" spans="1:10" s="128" customFormat="1" x14ac:dyDescent="0.35">
      <c r="A293"/>
      <c r="B293"/>
      <c r="C293"/>
      <c r="D293"/>
      <c r="E293"/>
      <c r="F293"/>
      <c r="G293"/>
      <c r="H293"/>
      <c r="I293" s="127">
        <f>+I294+I299+I303+I311+I318</f>
        <v>5</v>
      </c>
      <c r="J293" s="127">
        <f>+J294+J299+J303+J311+J318</f>
        <v>23</v>
      </c>
    </row>
    <row r="294" spans="1:10" x14ac:dyDescent="0.35">
      <c r="A294"/>
      <c r="B294"/>
      <c r="C294"/>
      <c r="D294"/>
      <c r="E294"/>
      <c r="F294"/>
      <c r="G294"/>
      <c r="H294"/>
      <c r="I294" s="121">
        <v>1</v>
      </c>
      <c r="J294" s="121">
        <v>4</v>
      </c>
    </row>
    <row r="295" spans="1:10" x14ac:dyDescent="0.35">
      <c r="A295"/>
      <c r="B295"/>
      <c r="C295"/>
      <c r="D295"/>
      <c r="E295"/>
      <c r="F295"/>
      <c r="G295"/>
      <c r="H295"/>
    </row>
    <row r="296" spans="1:10" x14ac:dyDescent="0.35">
      <c r="A296"/>
      <c r="B296"/>
      <c r="C296"/>
      <c r="D296"/>
      <c r="E296"/>
      <c r="F296"/>
      <c r="G296"/>
      <c r="H296"/>
    </row>
    <row r="297" spans="1:10" x14ac:dyDescent="0.35">
      <c r="A297"/>
      <c r="B297"/>
      <c r="C297"/>
      <c r="D297"/>
      <c r="E297"/>
      <c r="F297"/>
      <c r="G297"/>
      <c r="H297"/>
    </row>
    <row r="298" spans="1:10" x14ac:dyDescent="0.35">
      <c r="A298"/>
      <c r="B298"/>
      <c r="C298"/>
      <c r="D298"/>
      <c r="E298"/>
      <c r="F298"/>
      <c r="G298"/>
      <c r="H298"/>
    </row>
    <row r="299" spans="1:10" x14ac:dyDescent="0.35">
      <c r="A299"/>
      <c r="B299"/>
      <c r="C299"/>
      <c r="D299"/>
      <c r="E299"/>
      <c r="F299"/>
      <c r="G299"/>
      <c r="H299"/>
      <c r="I299" s="121">
        <v>1</v>
      </c>
      <c r="J299" s="121">
        <v>3</v>
      </c>
    </row>
    <row r="300" spans="1:10" x14ac:dyDescent="0.35">
      <c r="A300"/>
      <c r="B300"/>
      <c r="C300"/>
      <c r="D300"/>
      <c r="E300"/>
      <c r="F300"/>
      <c r="G300"/>
      <c r="H300"/>
    </row>
    <row r="301" spans="1:10" x14ac:dyDescent="0.35">
      <c r="A301"/>
      <c r="B301"/>
      <c r="C301"/>
      <c r="D301"/>
      <c r="E301"/>
      <c r="F301"/>
      <c r="G301"/>
      <c r="H301"/>
    </row>
    <row r="302" spans="1:10" x14ac:dyDescent="0.35">
      <c r="A302"/>
      <c r="B302"/>
      <c r="C302"/>
      <c r="D302"/>
      <c r="E302"/>
      <c r="F302"/>
      <c r="G302"/>
      <c r="H302"/>
    </row>
    <row r="303" spans="1:10" x14ac:dyDescent="0.35">
      <c r="A303"/>
      <c r="B303"/>
      <c r="C303"/>
      <c r="D303"/>
      <c r="E303"/>
      <c r="F303"/>
      <c r="G303"/>
      <c r="H303"/>
      <c r="I303" s="121">
        <v>1</v>
      </c>
      <c r="J303" s="121">
        <v>7</v>
      </c>
    </row>
    <row r="304" spans="1:10" x14ac:dyDescent="0.35">
      <c r="A304"/>
      <c r="B304"/>
      <c r="C304"/>
      <c r="D304"/>
      <c r="E304"/>
      <c r="F304"/>
      <c r="G304"/>
      <c r="H304"/>
    </row>
    <row r="305" spans="1:10" x14ac:dyDescent="0.35">
      <c r="A305"/>
      <c r="B305"/>
      <c r="C305"/>
      <c r="D305"/>
      <c r="E305"/>
      <c r="F305"/>
      <c r="G305"/>
      <c r="H305"/>
    </row>
    <row r="306" spans="1:10" x14ac:dyDescent="0.35">
      <c r="A306"/>
      <c r="B306"/>
      <c r="C306"/>
      <c r="D306"/>
      <c r="E306"/>
      <c r="F306"/>
      <c r="G306"/>
      <c r="H306"/>
    </row>
    <row r="307" spans="1:10" x14ac:dyDescent="0.35">
      <c r="A307"/>
      <c r="B307"/>
      <c r="C307"/>
      <c r="D307"/>
      <c r="E307"/>
      <c r="F307"/>
      <c r="G307"/>
      <c r="H307"/>
    </row>
    <row r="308" spans="1:10" x14ac:dyDescent="0.35">
      <c r="A308"/>
      <c r="B308"/>
      <c r="C308"/>
      <c r="D308"/>
      <c r="E308"/>
      <c r="F308"/>
      <c r="G308"/>
      <c r="H308"/>
    </row>
    <row r="309" spans="1:10" x14ac:dyDescent="0.35">
      <c r="A309"/>
      <c r="B309"/>
      <c r="C309"/>
      <c r="D309"/>
      <c r="E309"/>
      <c r="F309"/>
      <c r="G309"/>
      <c r="H309"/>
    </row>
    <row r="310" spans="1:10" x14ac:dyDescent="0.35">
      <c r="A310"/>
      <c r="B310"/>
      <c r="C310"/>
      <c r="D310"/>
      <c r="E310"/>
      <c r="F310"/>
      <c r="G310"/>
      <c r="H310"/>
    </row>
    <row r="311" spans="1:10" x14ac:dyDescent="0.35">
      <c r="A311"/>
      <c r="B311"/>
      <c r="C311"/>
      <c r="D311"/>
      <c r="E311"/>
      <c r="F311"/>
      <c r="G311"/>
      <c r="H311"/>
      <c r="I311" s="121">
        <v>1</v>
      </c>
      <c r="J311" s="121">
        <v>6</v>
      </c>
    </row>
    <row r="312" spans="1:10" x14ac:dyDescent="0.35">
      <c r="A312"/>
      <c r="B312"/>
      <c r="C312"/>
      <c r="D312"/>
      <c r="E312"/>
      <c r="F312"/>
      <c r="G312"/>
      <c r="H312"/>
    </row>
    <row r="313" spans="1:10" x14ac:dyDescent="0.35">
      <c r="A313"/>
      <c r="B313"/>
      <c r="C313"/>
      <c r="D313"/>
      <c r="E313"/>
      <c r="F313"/>
      <c r="G313"/>
      <c r="H313"/>
    </row>
    <row r="314" spans="1:10" x14ac:dyDescent="0.35">
      <c r="A314"/>
      <c r="B314"/>
      <c r="C314"/>
      <c r="D314"/>
      <c r="E314"/>
      <c r="F314"/>
      <c r="G314"/>
      <c r="H314"/>
    </row>
    <row r="315" spans="1:10" x14ac:dyDescent="0.35">
      <c r="A315"/>
      <c r="B315"/>
      <c r="C315"/>
      <c r="D315"/>
      <c r="E315"/>
      <c r="F315"/>
      <c r="G315"/>
      <c r="H315"/>
    </row>
    <row r="316" spans="1:10" x14ac:dyDescent="0.35">
      <c r="A316"/>
      <c r="B316"/>
      <c r="C316"/>
      <c r="D316"/>
      <c r="E316"/>
      <c r="F316"/>
      <c r="G316"/>
      <c r="H316"/>
    </row>
    <row r="317" spans="1:10" x14ac:dyDescent="0.35">
      <c r="A317"/>
      <c r="B317"/>
      <c r="C317"/>
      <c r="D317"/>
      <c r="E317"/>
      <c r="F317"/>
      <c r="G317"/>
      <c r="H317"/>
    </row>
    <row r="318" spans="1:10" x14ac:dyDescent="0.35">
      <c r="A318"/>
      <c r="B318"/>
      <c r="C318"/>
      <c r="D318"/>
      <c r="E318"/>
      <c r="F318"/>
      <c r="G318"/>
      <c r="H318"/>
      <c r="I318" s="121">
        <v>1</v>
      </c>
      <c r="J318" s="121">
        <v>3</v>
      </c>
    </row>
    <row r="319" spans="1:10" x14ac:dyDescent="0.35">
      <c r="A319"/>
      <c r="B319"/>
      <c r="C319"/>
      <c r="D319"/>
      <c r="E319"/>
      <c r="F319"/>
      <c r="G319"/>
      <c r="H319"/>
    </row>
    <row r="320" spans="1:10" x14ac:dyDescent="0.35">
      <c r="A320"/>
      <c r="B320"/>
      <c r="C320"/>
      <c r="D320"/>
      <c r="E320"/>
      <c r="F320"/>
      <c r="G320"/>
      <c r="H320"/>
    </row>
    <row r="321" spans="1:10" x14ac:dyDescent="0.35">
      <c r="A321"/>
      <c r="B321"/>
      <c r="C321"/>
      <c r="D321"/>
      <c r="E321"/>
      <c r="F321"/>
      <c r="G321"/>
      <c r="H321"/>
    </row>
    <row r="322" spans="1:10" s="128" customFormat="1" x14ac:dyDescent="0.35">
      <c r="A322"/>
      <c r="B322"/>
      <c r="C322"/>
      <c r="D322"/>
      <c r="E322"/>
      <c r="F322"/>
      <c r="G322"/>
      <c r="H322"/>
      <c r="I322" s="127">
        <f>+I323+I328+I332+I336+I340</f>
        <v>5</v>
      </c>
      <c r="J322" s="127">
        <f>+J323+J328+J332+J336+J340</f>
        <v>14</v>
      </c>
    </row>
    <row r="323" spans="1:10" x14ac:dyDescent="0.35">
      <c r="A323"/>
      <c r="B323"/>
      <c r="C323"/>
      <c r="D323"/>
      <c r="E323"/>
      <c r="F323"/>
      <c r="G323"/>
      <c r="H323"/>
      <c r="I323" s="121">
        <v>1</v>
      </c>
      <c r="J323" s="121">
        <v>4</v>
      </c>
    </row>
    <row r="324" spans="1:10" x14ac:dyDescent="0.35">
      <c r="A324"/>
      <c r="B324"/>
      <c r="C324"/>
      <c r="D324"/>
      <c r="E324"/>
      <c r="F324"/>
      <c r="G324"/>
      <c r="H324"/>
    </row>
    <row r="325" spans="1:10" x14ac:dyDescent="0.35">
      <c r="A325"/>
      <c r="B325"/>
      <c r="C325"/>
      <c r="D325"/>
      <c r="E325"/>
      <c r="F325"/>
      <c r="G325"/>
      <c r="H325"/>
    </row>
    <row r="326" spans="1:10" x14ac:dyDescent="0.35">
      <c r="A326"/>
      <c r="B326"/>
      <c r="C326"/>
      <c r="D326"/>
      <c r="E326"/>
      <c r="F326"/>
      <c r="G326"/>
      <c r="H326"/>
    </row>
    <row r="327" spans="1:10" x14ac:dyDescent="0.35">
      <c r="A327"/>
      <c r="B327"/>
      <c r="C327"/>
      <c r="D327"/>
      <c r="E327"/>
      <c r="F327"/>
      <c r="G327"/>
      <c r="H327"/>
    </row>
    <row r="328" spans="1:10" x14ac:dyDescent="0.35">
      <c r="A328"/>
      <c r="B328"/>
      <c r="C328"/>
      <c r="D328"/>
      <c r="E328"/>
      <c r="F328"/>
      <c r="G328"/>
      <c r="H328"/>
      <c r="I328" s="121">
        <v>1</v>
      </c>
      <c r="J328" s="121">
        <v>3</v>
      </c>
    </row>
    <row r="329" spans="1:10" x14ac:dyDescent="0.35">
      <c r="A329"/>
      <c r="B329"/>
      <c r="C329"/>
      <c r="D329"/>
      <c r="E329"/>
      <c r="F329"/>
      <c r="G329"/>
      <c r="H329"/>
    </row>
    <row r="330" spans="1:10" x14ac:dyDescent="0.35">
      <c r="A330"/>
      <c r="B330"/>
      <c r="C330"/>
      <c r="D330"/>
      <c r="E330"/>
      <c r="F330"/>
      <c r="G330"/>
      <c r="H330"/>
    </row>
    <row r="331" spans="1:10" x14ac:dyDescent="0.35">
      <c r="A331"/>
      <c r="B331"/>
      <c r="C331"/>
      <c r="D331"/>
      <c r="E331"/>
      <c r="F331"/>
      <c r="G331"/>
      <c r="H331"/>
    </row>
    <row r="332" spans="1:10" x14ac:dyDescent="0.35">
      <c r="A332"/>
      <c r="B332"/>
      <c r="C332"/>
      <c r="D332"/>
      <c r="E332"/>
      <c r="F332"/>
      <c r="G332"/>
      <c r="H332"/>
      <c r="I332" s="121">
        <v>1</v>
      </c>
      <c r="J332" s="121">
        <v>3</v>
      </c>
    </row>
    <row r="333" spans="1:10" x14ac:dyDescent="0.35">
      <c r="A333"/>
      <c r="B333"/>
      <c r="C333"/>
      <c r="D333"/>
      <c r="E333"/>
      <c r="F333"/>
      <c r="G333"/>
      <c r="H333"/>
    </row>
    <row r="334" spans="1:10" x14ac:dyDescent="0.35">
      <c r="A334"/>
      <c r="B334"/>
      <c r="C334"/>
      <c r="D334"/>
      <c r="E334"/>
      <c r="F334"/>
      <c r="G334"/>
      <c r="H334"/>
    </row>
    <row r="335" spans="1:10" x14ac:dyDescent="0.35">
      <c r="A335"/>
      <c r="B335"/>
      <c r="C335"/>
      <c r="D335"/>
      <c r="E335"/>
      <c r="F335"/>
      <c r="G335"/>
      <c r="H335"/>
    </row>
    <row r="336" spans="1:10" x14ac:dyDescent="0.35">
      <c r="A336"/>
      <c r="B336"/>
      <c r="C336"/>
      <c r="D336"/>
      <c r="E336"/>
      <c r="F336"/>
      <c r="G336"/>
      <c r="H336"/>
      <c r="I336" s="121">
        <v>1</v>
      </c>
      <c r="J336" s="121">
        <v>3</v>
      </c>
    </row>
    <row r="337" spans="1:10" x14ac:dyDescent="0.35">
      <c r="A337"/>
      <c r="B337"/>
      <c r="C337"/>
      <c r="D337"/>
      <c r="E337"/>
      <c r="F337"/>
      <c r="G337"/>
      <c r="H337"/>
    </row>
    <row r="338" spans="1:10" x14ac:dyDescent="0.35">
      <c r="A338"/>
      <c r="B338"/>
      <c r="C338"/>
      <c r="D338"/>
      <c r="E338"/>
      <c r="F338"/>
      <c r="G338"/>
      <c r="H338"/>
    </row>
    <row r="339" spans="1:10" x14ac:dyDescent="0.35">
      <c r="A339"/>
      <c r="B339"/>
      <c r="C339"/>
      <c r="D339"/>
      <c r="E339"/>
      <c r="F339"/>
      <c r="G339"/>
      <c r="H339"/>
    </row>
    <row r="340" spans="1:10" x14ac:dyDescent="0.35">
      <c r="A340"/>
      <c r="B340"/>
      <c r="C340"/>
      <c r="D340"/>
      <c r="E340"/>
      <c r="F340"/>
      <c r="G340"/>
      <c r="H340"/>
      <c r="I340" s="121">
        <v>1</v>
      </c>
      <c r="J340" s="121">
        <v>1</v>
      </c>
    </row>
    <row r="341" spans="1:10" x14ac:dyDescent="0.35">
      <c r="A341"/>
      <c r="B341"/>
      <c r="C341"/>
      <c r="D341"/>
      <c r="E341"/>
      <c r="F341"/>
      <c r="G341"/>
      <c r="H341"/>
    </row>
    <row r="342" spans="1:10" s="128" customFormat="1" x14ac:dyDescent="0.35">
      <c r="A342"/>
      <c r="B342"/>
      <c r="C342"/>
      <c r="D342"/>
      <c r="E342"/>
      <c r="F342"/>
      <c r="G342"/>
      <c r="H342"/>
      <c r="I342" s="127">
        <f>+I343+I352+I360</f>
        <v>3</v>
      </c>
      <c r="J342" s="127">
        <f>+J343+J352+J360</f>
        <v>19</v>
      </c>
    </row>
    <row r="343" spans="1:10" x14ac:dyDescent="0.35">
      <c r="A343"/>
      <c r="B343"/>
      <c r="C343"/>
      <c r="D343"/>
      <c r="E343"/>
      <c r="F343"/>
      <c r="G343"/>
      <c r="H343"/>
      <c r="I343" s="121">
        <v>1</v>
      </c>
      <c r="J343" s="121">
        <v>8</v>
      </c>
    </row>
    <row r="344" spans="1:10" x14ac:dyDescent="0.35">
      <c r="A344"/>
      <c r="B344"/>
      <c r="C344"/>
      <c r="D344"/>
      <c r="E344"/>
      <c r="F344"/>
      <c r="G344"/>
      <c r="H344"/>
    </row>
    <row r="345" spans="1:10" x14ac:dyDescent="0.35">
      <c r="A345"/>
      <c r="B345"/>
      <c r="C345"/>
      <c r="D345"/>
      <c r="E345"/>
      <c r="F345"/>
      <c r="G345"/>
      <c r="H345"/>
    </row>
    <row r="346" spans="1:10" x14ac:dyDescent="0.35">
      <c r="A346"/>
      <c r="B346"/>
      <c r="C346"/>
      <c r="D346"/>
      <c r="E346"/>
      <c r="F346"/>
      <c r="G346"/>
      <c r="H346"/>
    </row>
    <row r="347" spans="1:10" x14ac:dyDescent="0.35">
      <c r="A347"/>
      <c r="B347"/>
      <c r="C347"/>
      <c r="D347"/>
      <c r="E347"/>
      <c r="F347"/>
      <c r="G347"/>
      <c r="H347"/>
    </row>
    <row r="348" spans="1:10" x14ac:dyDescent="0.35">
      <c r="A348"/>
      <c r="B348"/>
      <c r="C348"/>
      <c r="D348"/>
      <c r="E348"/>
      <c r="F348"/>
      <c r="G348"/>
      <c r="H348"/>
    </row>
    <row r="349" spans="1:10" x14ac:dyDescent="0.35">
      <c r="A349"/>
      <c r="B349"/>
      <c r="C349"/>
      <c r="D349"/>
      <c r="E349"/>
      <c r="F349"/>
      <c r="G349"/>
      <c r="H349"/>
    </row>
    <row r="350" spans="1:10" x14ac:dyDescent="0.35">
      <c r="A350"/>
      <c r="B350"/>
      <c r="C350"/>
      <c r="D350"/>
      <c r="E350"/>
      <c r="F350"/>
      <c r="G350"/>
      <c r="H350"/>
    </row>
    <row r="351" spans="1:10" x14ac:dyDescent="0.35">
      <c r="A351"/>
      <c r="B351"/>
      <c r="C351"/>
      <c r="D351"/>
      <c r="E351"/>
      <c r="F351"/>
      <c r="G351"/>
      <c r="H351"/>
    </row>
    <row r="352" spans="1:10" x14ac:dyDescent="0.35">
      <c r="A352"/>
      <c r="B352"/>
      <c r="C352"/>
      <c r="D352"/>
      <c r="E352"/>
      <c r="F352"/>
      <c r="G352"/>
      <c r="H352"/>
      <c r="I352" s="121">
        <v>1</v>
      </c>
      <c r="J352" s="121">
        <v>7</v>
      </c>
    </row>
    <row r="353" spans="1:10" x14ac:dyDescent="0.35">
      <c r="A353"/>
      <c r="B353"/>
      <c r="C353"/>
      <c r="D353"/>
      <c r="E353"/>
      <c r="F353"/>
      <c r="G353"/>
      <c r="H353"/>
    </row>
    <row r="354" spans="1:10" x14ac:dyDescent="0.35">
      <c r="A354"/>
      <c r="B354"/>
      <c r="C354"/>
      <c r="D354"/>
      <c r="E354"/>
      <c r="F354"/>
      <c r="G354"/>
      <c r="H354"/>
    </row>
    <row r="355" spans="1:10" x14ac:dyDescent="0.35">
      <c r="A355"/>
      <c r="B355"/>
      <c r="C355"/>
      <c r="D355"/>
      <c r="E355"/>
      <c r="F355"/>
      <c r="G355"/>
      <c r="H355"/>
    </row>
    <row r="356" spans="1:10" x14ac:dyDescent="0.35">
      <c r="A356"/>
      <c r="B356"/>
      <c r="C356"/>
      <c r="D356"/>
      <c r="E356"/>
      <c r="F356"/>
      <c r="G356"/>
      <c r="H356"/>
    </row>
    <row r="357" spans="1:10" x14ac:dyDescent="0.35">
      <c r="A357"/>
      <c r="B357"/>
      <c r="C357"/>
      <c r="D357"/>
      <c r="E357"/>
      <c r="F357"/>
      <c r="G357"/>
      <c r="H357"/>
    </row>
    <row r="358" spans="1:10" x14ac:dyDescent="0.35">
      <c r="A358"/>
      <c r="B358"/>
      <c r="C358"/>
      <c r="D358"/>
      <c r="E358"/>
      <c r="F358"/>
      <c r="G358"/>
      <c r="H358"/>
    </row>
    <row r="359" spans="1:10" x14ac:dyDescent="0.35">
      <c r="A359"/>
      <c r="B359"/>
      <c r="C359"/>
      <c r="D359"/>
      <c r="E359"/>
      <c r="F359"/>
      <c r="G359"/>
      <c r="H359"/>
    </row>
    <row r="360" spans="1:10" x14ac:dyDescent="0.35">
      <c r="A360"/>
      <c r="B360"/>
      <c r="C360"/>
      <c r="D360"/>
      <c r="E360"/>
      <c r="F360"/>
      <c r="G360"/>
      <c r="H360"/>
      <c r="I360" s="121">
        <v>1</v>
      </c>
      <c r="J360" s="121">
        <v>4</v>
      </c>
    </row>
    <row r="361" spans="1:10" x14ac:dyDescent="0.35">
      <c r="A361"/>
      <c r="B361"/>
      <c r="C361"/>
      <c r="D361"/>
      <c r="E361"/>
      <c r="F361"/>
      <c r="G361"/>
      <c r="H361"/>
    </row>
    <row r="362" spans="1:10" x14ac:dyDescent="0.35">
      <c r="A362"/>
      <c r="B362"/>
      <c r="C362"/>
      <c r="D362"/>
      <c r="E362"/>
      <c r="F362"/>
      <c r="G362"/>
      <c r="H362"/>
    </row>
    <row r="363" spans="1:10" x14ac:dyDescent="0.35">
      <c r="A363"/>
      <c r="B363"/>
      <c r="C363"/>
      <c r="D363"/>
      <c r="E363"/>
      <c r="F363"/>
      <c r="G363"/>
      <c r="H363"/>
    </row>
    <row r="364" spans="1:10" x14ac:dyDescent="0.35">
      <c r="A364"/>
      <c r="B364"/>
      <c r="C364"/>
      <c r="D364"/>
      <c r="E364"/>
      <c r="F364"/>
      <c r="G364"/>
      <c r="H364"/>
    </row>
    <row r="365" spans="1:10" s="128" customFormat="1" x14ac:dyDescent="0.35">
      <c r="A365"/>
      <c r="B365"/>
      <c r="C365"/>
      <c r="D365"/>
      <c r="E365"/>
      <c r="F365"/>
      <c r="G365"/>
      <c r="H365"/>
      <c r="I365" s="127">
        <f>+I366+I370+I379+I391+I394+I400+I409+I413</f>
        <v>8</v>
      </c>
      <c r="J365" s="127">
        <f>+J366+J370+J379+J391+J394+J400+J409+J413</f>
        <v>46</v>
      </c>
    </row>
    <row r="366" spans="1:10" x14ac:dyDescent="0.35">
      <c r="A366"/>
      <c r="B366"/>
      <c r="C366"/>
      <c r="D366"/>
      <c r="E366"/>
      <c r="F366"/>
      <c r="G366"/>
      <c r="H366"/>
      <c r="I366" s="121">
        <v>1</v>
      </c>
      <c r="J366" s="121">
        <v>3</v>
      </c>
    </row>
    <row r="367" spans="1:10" x14ac:dyDescent="0.35">
      <c r="A367"/>
      <c r="B367"/>
      <c r="C367"/>
      <c r="D367"/>
      <c r="E367"/>
      <c r="F367"/>
      <c r="G367"/>
      <c r="H367"/>
    </row>
    <row r="368" spans="1:10" x14ac:dyDescent="0.35">
      <c r="A368"/>
      <c r="B368"/>
      <c r="C368"/>
      <c r="D368"/>
      <c r="E368"/>
      <c r="F368"/>
      <c r="G368"/>
      <c r="H368"/>
    </row>
    <row r="369" spans="1:10" x14ac:dyDescent="0.35">
      <c r="A369"/>
      <c r="B369"/>
      <c r="C369"/>
      <c r="D369"/>
      <c r="E369"/>
      <c r="F369"/>
      <c r="G369"/>
      <c r="H369"/>
    </row>
    <row r="370" spans="1:10" x14ac:dyDescent="0.35">
      <c r="A370"/>
      <c r="B370"/>
      <c r="C370"/>
      <c r="D370"/>
      <c r="E370"/>
      <c r="F370"/>
      <c r="G370"/>
      <c r="H370"/>
      <c r="I370" s="121">
        <v>1</v>
      </c>
      <c r="J370" s="121">
        <v>8</v>
      </c>
    </row>
    <row r="371" spans="1:10" x14ac:dyDescent="0.35">
      <c r="A371"/>
      <c r="B371"/>
      <c r="C371"/>
      <c r="D371"/>
      <c r="E371"/>
      <c r="F371"/>
      <c r="G371"/>
      <c r="H371"/>
    </row>
    <row r="372" spans="1:10" x14ac:dyDescent="0.35">
      <c r="A372"/>
      <c r="B372"/>
      <c r="C372"/>
      <c r="D372"/>
      <c r="E372"/>
      <c r="F372"/>
      <c r="G372"/>
      <c r="H372"/>
    </row>
    <row r="373" spans="1:10" x14ac:dyDescent="0.35">
      <c r="A373"/>
      <c r="B373"/>
      <c r="C373"/>
      <c r="D373"/>
      <c r="E373"/>
      <c r="F373"/>
      <c r="G373"/>
      <c r="H373"/>
    </row>
    <row r="374" spans="1:10" x14ac:dyDescent="0.35">
      <c r="A374"/>
      <c r="B374"/>
      <c r="C374"/>
      <c r="D374"/>
      <c r="E374"/>
      <c r="F374"/>
      <c r="G374"/>
      <c r="H374"/>
    </row>
    <row r="375" spans="1:10" x14ac:dyDescent="0.35">
      <c r="A375"/>
      <c r="B375"/>
      <c r="C375"/>
      <c r="D375"/>
      <c r="E375"/>
      <c r="F375"/>
      <c r="G375"/>
      <c r="H375"/>
    </row>
    <row r="376" spans="1:10" x14ac:dyDescent="0.35">
      <c r="A376"/>
      <c r="B376"/>
      <c r="C376"/>
      <c r="D376"/>
      <c r="E376"/>
      <c r="F376"/>
      <c r="G376"/>
      <c r="H376"/>
    </row>
    <row r="377" spans="1:10" x14ac:dyDescent="0.35">
      <c r="A377"/>
      <c r="B377"/>
      <c r="C377"/>
      <c r="D377"/>
      <c r="E377"/>
      <c r="F377"/>
      <c r="G377"/>
      <c r="H377"/>
    </row>
    <row r="378" spans="1:10" x14ac:dyDescent="0.35">
      <c r="A378"/>
      <c r="B378"/>
      <c r="C378"/>
      <c r="D378"/>
      <c r="E378"/>
      <c r="F378"/>
      <c r="G378"/>
      <c r="H378"/>
    </row>
    <row r="379" spans="1:10" x14ac:dyDescent="0.35">
      <c r="A379"/>
      <c r="B379"/>
      <c r="C379"/>
      <c r="D379"/>
      <c r="E379"/>
      <c r="F379"/>
      <c r="G379"/>
      <c r="H379"/>
      <c r="I379" s="121">
        <v>1</v>
      </c>
      <c r="J379" s="121">
        <v>11</v>
      </c>
    </row>
    <row r="380" spans="1:10" x14ac:dyDescent="0.35">
      <c r="A380"/>
      <c r="B380"/>
      <c r="C380"/>
      <c r="D380"/>
      <c r="E380"/>
      <c r="F380"/>
      <c r="G380"/>
      <c r="H380"/>
    </row>
    <row r="381" spans="1:10" x14ac:dyDescent="0.35">
      <c r="A381"/>
      <c r="B381"/>
      <c r="C381"/>
      <c r="D381"/>
      <c r="E381"/>
      <c r="F381"/>
      <c r="G381"/>
      <c r="H381"/>
    </row>
    <row r="382" spans="1:10" x14ac:dyDescent="0.35">
      <c r="A382"/>
      <c r="B382"/>
      <c r="C382"/>
      <c r="D382"/>
      <c r="E382"/>
      <c r="F382"/>
      <c r="G382"/>
      <c r="H382"/>
    </row>
    <row r="383" spans="1:10" x14ac:dyDescent="0.35">
      <c r="A383"/>
      <c r="B383"/>
      <c r="C383"/>
      <c r="D383"/>
      <c r="E383"/>
      <c r="F383"/>
      <c r="G383"/>
      <c r="H383"/>
    </row>
    <row r="384" spans="1:10" x14ac:dyDescent="0.35">
      <c r="A384"/>
      <c r="B384"/>
      <c r="C384"/>
      <c r="D384"/>
      <c r="E384"/>
      <c r="F384"/>
      <c r="G384"/>
      <c r="H384"/>
    </row>
    <row r="385" spans="1:10" x14ac:dyDescent="0.35">
      <c r="A385"/>
      <c r="B385"/>
      <c r="C385"/>
      <c r="D385"/>
      <c r="E385"/>
      <c r="F385"/>
      <c r="G385"/>
      <c r="H385"/>
    </row>
    <row r="386" spans="1:10" x14ac:dyDescent="0.35">
      <c r="A386"/>
      <c r="B386"/>
      <c r="C386"/>
      <c r="D386"/>
      <c r="E386"/>
      <c r="F386"/>
      <c r="G386"/>
      <c r="H386"/>
    </row>
    <row r="387" spans="1:10" x14ac:dyDescent="0.35">
      <c r="A387"/>
      <c r="B387"/>
      <c r="C387"/>
      <c r="D387"/>
      <c r="E387"/>
      <c r="F387"/>
      <c r="G387"/>
      <c r="H387"/>
    </row>
    <row r="388" spans="1:10" x14ac:dyDescent="0.35">
      <c r="A388"/>
      <c r="B388"/>
      <c r="C388"/>
      <c r="D388"/>
      <c r="E388"/>
      <c r="F388"/>
      <c r="G388"/>
      <c r="H388"/>
    </row>
    <row r="389" spans="1:10" x14ac:dyDescent="0.35">
      <c r="A389"/>
      <c r="B389"/>
      <c r="C389"/>
      <c r="D389"/>
      <c r="E389"/>
      <c r="F389"/>
      <c r="G389"/>
      <c r="H389"/>
    </row>
    <row r="390" spans="1:10" x14ac:dyDescent="0.35">
      <c r="A390"/>
      <c r="B390"/>
      <c r="C390"/>
      <c r="D390"/>
      <c r="E390"/>
      <c r="F390"/>
      <c r="G390"/>
      <c r="H390"/>
    </row>
    <row r="391" spans="1:10" x14ac:dyDescent="0.35">
      <c r="A391"/>
      <c r="B391"/>
      <c r="C391"/>
      <c r="D391"/>
      <c r="E391"/>
      <c r="F391"/>
      <c r="G391"/>
      <c r="H391"/>
      <c r="I391" s="121">
        <v>1</v>
      </c>
      <c r="J391" s="121">
        <v>2</v>
      </c>
    </row>
    <row r="392" spans="1:10" x14ac:dyDescent="0.35">
      <c r="A392"/>
      <c r="B392"/>
      <c r="C392"/>
      <c r="D392"/>
      <c r="E392"/>
      <c r="F392"/>
      <c r="G392"/>
      <c r="H392"/>
    </row>
    <row r="393" spans="1:10" x14ac:dyDescent="0.35">
      <c r="A393"/>
      <c r="B393"/>
      <c r="C393"/>
      <c r="D393"/>
      <c r="E393"/>
      <c r="F393"/>
      <c r="G393"/>
      <c r="H393"/>
    </row>
    <row r="394" spans="1:10" x14ac:dyDescent="0.35">
      <c r="A394"/>
      <c r="B394"/>
      <c r="C394"/>
      <c r="D394"/>
      <c r="E394"/>
      <c r="F394"/>
      <c r="G394"/>
      <c r="H394"/>
      <c r="I394" s="121">
        <v>1</v>
      </c>
      <c r="J394" s="121">
        <v>5</v>
      </c>
    </row>
    <row r="395" spans="1:10" x14ac:dyDescent="0.35">
      <c r="A395"/>
      <c r="B395"/>
      <c r="C395"/>
      <c r="D395"/>
      <c r="E395"/>
      <c r="F395"/>
      <c r="G395"/>
      <c r="H395"/>
    </row>
    <row r="396" spans="1:10" x14ac:dyDescent="0.35">
      <c r="A396"/>
      <c r="B396"/>
      <c r="C396"/>
      <c r="D396"/>
      <c r="E396"/>
      <c r="F396"/>
      <c r="G396"/>
      <c r="H396"/>
    </row>
    <row r="397" spans="1:10" x14ac:dyDescent="0.35">
      <c r="A397"/>
      <c r="B397"/>
      <c r="C397"/>
      <c r="D397"/>
      <c r="E397"/>
      <c r="F397"/>
      <c r="G397"/>
      <c r="H397"/>
    </row>
    <row r="398" spans="1:10" x14ac:dyDescent="0.35">
      <c r="A398"/>
      <c r="B398"/>
      <c r="C398"/>
      <c r="D398"/>
      <c r="E398"/>
      <c r="F398"/>
      <c r="G398"/>
      <c r="H398"/>
    </row>
    <row r="399" spans="1:10" x14ac:dyDescent="0.35">
      <c r="A399"/>
      <c r="B399"/>
      <c r="C399"/>
      <c r="D399"/>
      <c r="E399"/>
      <c r="F399"/>
      <c r="G399"/>
      <c r="H399"/>
    </row>
    <row r="400" spans="1:10" x14ac:dyDescent="0.35">
      <c r="A400"/>
      <c r="B400"/>
      <c r="C400"/>
      <c r="D400"/>
      <c r="E400"/>
      <c r="F400"/>
      <c r="G400"/>
      <c r="H400"/>
      <c r="I400" s="121">
        <v>1</v>
      </c>
      <c r="J400" s="121">
        <v>8</v>
      </c>
    </row>
    <row r="401" spans="1:10" x14ac:dyDescent="0.35">
      <c r="A401"/>
      <c r="B401"/>
      <c r="C401"/>
      <c r="D401"/>
      <c r="E401"/>
      <c r="F401"/>
      <c r="G401"/>
      <c r="H401"/>
    </row>
    <row r="402" spans="1:10" x14ac:dyDescent="0.35">
      <c r="A402"/>
      <c r="B402"/>
      <c r="C402"/>
      <c r="D402"/>
      <c r="E402"/>
      <c r="F402"/>
      <c r="G402"/>
      <c r="H402"/>
    </row>
    <row r="403" spans="1:10" x14ac:dyDescent="0.35">
      <c r="A403"/>
      <c r="B403"/>
      <c r="C403"/>
      <c r="D403"/>
      <c r="E403"/>
      <c r="F403"/>
      <c r="G403"/>
      <c r="H403"/>
    </row>
    <row r="404" spans="1:10" x14ac:dyDescent="0.35">
      <c r="A404"/>
      <c r="B404"/>
      <c r="C404"/>
      <c r="D404"/>
      <c r="E404"/>
      <c r="F404"/>
      <c r="G404"/>
      <c r="H404"/>
    </row>
    <row r="405" spans="1:10" x14ac:dyDescent="0.35">
      <c r="A405"/>
      <c r="B405"/>
      <c r="C405"/>
      <c r="D405"/>
      <c r="E405"/>
      <c r="F405"/>
      <c r="G405"/>
      <c r="H405"/>
    </row>
    <row r="406" spans="1:10" x14ac:dyDescent="0.35">
      <c r="A406"/>
      <c r="B406"/>
      <c r="C406"/>
      <c r="D406"/>
      <c r="E406"/>
      <c r="F406"/>
      <c r="G406"/>
      <c r="H406"/>
    </row>
    <row r="407" spans="1:10" x14ac:dyDescent="0.35">
      <c r="A407"/>
      <c r="B407"/>
      <c r="C407"/>
      <c r="D407"/>
      <c r="E407"/>
      <c r="F407"/>
      <c r="G407"/>
      <c r="H407"/>
    </row>
    <row r="408" spans="1:10" x14ac:dyDescent="0.35">
      <c r="A408"/>
      <c r="B408"/>
      <c r="C408"/>
      <c r="D408"/>
      <c r="E408"/>
      <c r="F408"/>
      <c r="G408"/>
      <c r="H408"/>
    </row>
    <row r="409" spans="1:10" x14ac:dyDescent="0.35">
      <c r="A409"/>
      <c r="B409"/>
      <c r="C409"/>
      <c r="D409"/>
      <c r="E409"/>
      <c r="F409"/>
      <c r="G409"/>
      <c r="H409"/>
      <c r="I409" s="121">
        <v>1</v>
      </c>
      <c r="J409" s="121">
        <v>3</v>
      </c>
    </row>
    <row r="410" spans="1:10" x14ac:dyDescent="0.35">
      <c r="A410"/>
      <c r="B410"/>
      <c r="C410"/>
      <c r="D410"/>
      <c r="E410"/>
      <c r="F410"/>
      <c r="G410"/>
      <c r="H410"/>
    </row>
    <row r="411" spans="1:10" x14ac:dyDescent="0.35">
      <c r="A411"/>
      <c r="B411"/>
      <c r="C411"/>
      <c r="D411"/>
      <c r="E411"/>
      <c r="F411"/>
      <c r="G411"/>
      <c r="H411"/>
    </row>
    <row r="412" spans="1:10" x14ac:dyDescent="0.35">
      <c r="A412"/>
      <c r="B412"/>
      <c r="C412"/>
      <c r="D412"/>
      <c r="E412"/>
      <c r="F412"/>
      <c r="G412"/>
      <c r="H412"/>
    </row>
    <row r="413" spans="1:10" x14ac:dyDescent="0.35">
      <c r="A413"/>
      <c r="B413"/>
      <c r="C413"/>
      <c r="D413"/>
      <c r="E413"/>
      <c r="F413"/>
      <c r="G413"/>
      <c r="H413"/>
      <c r="I413" s="121">
        <v>1</v>
      </c>
      <c r="J413" s="121">
        <v>6</v>
      </c>
    </row>
    <row r="414" spans="1:10" x14ac:dyDescent="0.35">
      <c r="A414"/>
      <c r="B414"/>
      <c r="C414"/>
      <c r="D414"/>
      <c r="E414"/>
      <c r="F414"/>
      <c r="G414"/>
      <c r="H414"/>
    </row>
    <row r="415" spans="1:10" x14ac:dyDescent="0.35">
      <c r="A415"/>
      <c r="B415"/>
      <c r="C415"/>
      <c r="D415"/>
      <c r="E415"/>
      <c r="F415"/>
      <c r="G415"/>
      <c r="H415"/>
    </row>
    <row r="416" spans="1:10" x14ac:dyDescent="0.35">
      <c r="A416"/>
      <c r="B416"/>
      <c r="C416"/>
      <c r="D416"/>
      <c r="E416"/>
      <c r="F416"/>
      <c r="G416"/>
      <c r="H416"/>
    </row>
    <row r="417" spans="1:10" x14ac:dyDescent="0.35">
      <c r="A417"/>
      <c r="B417"/>
      <c r="C417"/>
      <c r="D417"/>
      <c r="E417"/>
      <c r="F417"/>
      <c r="G417"/>
      <c r="H417"/>
    </row>
    <row r="418" spans="1:10" x14ac:dyDescent="0.35">
      <c r="A418"/>
      <c r="B418"/>
      <c r="C418"/>
      <c r="D418"/>
      <c r="E418"/>
      <c r="F418"/>
      <c r="G418"/>
      <c r="H418"/>
    </row>
    <row r="419" spans="1:10" x14ac:dyDescent="0.35">
      <c r="A419"/>
      <c r="B419"/>
      <c r="C419"/>
      <c r="D419"/>
      <c r="E419"/>
      <c r="F419"/>
      <c r="G419"/>
      <c r="H419"/>
    </row>
    <row r="420" spans="1:10" s="128" customFormat="1" x14ac:dyDescent="0.35">
      <c r="A420"/>
      <c r="B420"/>
      <c r="C420"/>
      <c r="D420"/>
      <c r="E420"/>
      <c r="F420"/>
      <c r="G420"/>
      <c r="H420"/>
      <c r="I420" s="127">
        <f>+I421+I424+I427+I429+I433+I436+I439</f>
        <v>7</v>
      </c>
      <c r="J420" s="127">
        <f>+J421+J424+J427+J429+J433+J436+J439</f>
        <v>15</v>
      </c>
    </row>
    <row r="421" spans="1:10" x14ac:dyDescent="0.35">
      <c r="A421"/>
      <c r="B421"/>
      <c r="C421"/>
      <c r="D421"/>
      <c r="E421"/>
      <c r="F421"/>
      <c r="G421"/>
      <c r="H421"/>
      <c r="I421" s="121">
        <v>1</v>
      </c>
      <c r="J421" s="121">
        <v>2</v>
      </c>
    </row>
    <row r="422" spans="1:10" x14ac:dyDescent="0.35">
      <c r="A422"/>
      <c r="B422"/>
      <c r="C422"/>
      <c r="D422"/>
      <c r="E422"/>
      <c r="F422"/>
      <c r="G422"/>
      <c r="H422"/>
    </row>
    <row r="423" spans="1:10" x14ac:dyDescent="0.35">
      <c r="A423"/>
      <c r="B423"/>
      <c r="C423"/>
      <c r="D423"/>
      <c r="E423"/>
      <c r="F423"/>
      <c r="G423"/>
      <c r="H423"/>
    </row>
    <row r="424" spans="1:10" x14ac:dyDescent="0.35">
      <c r="A424"/>
      <c r="B424"/>
      <c r="C424"/>
      <c r="D424"/>
      <c r="E424"/>
      <c r="F424"/>
      <c r="G424"/>
      <c r="H424"/>
      <c r="I424" s="121">
        <v>1</v>
      </c>
      <c r="J424" s="121">
        <v>2</v>
      </c>
    </row>
    <row r="425" spans="1:10" x14ac:dyDescent="0.35">
      <c r="A425"/>
      <c r="B425"/>
      <c r="C425"/>
      <c r="D425"/>
      <c r="E425"/>
      <c r="F425"/>
      <c r="G425"/>
      <c r="H425"/>
    </row>
    <row r="426" spans="1:10" x14ac:dyDescent="0.35">
      <c r="A426"/>
      <c r="B426"/>
      <c r="C426"/>
      <c r="D426"/>
      <c r="E426"/>
      <c r="F426"/>
      <c r="G426"/>
      <c r="H426"/>
    </row>
    <row r="427" spans="1:10" x14ac:dyDescent="0.35">
      <c r="A427"/>
      <c r="B427"/>
      <c r="C427"/>
      <c r="D427"/>
      <c r="E427"/>
      <c r="F427"/>
      <c r="G427"/>
      <c r="H427"/>
      <c r="I427" s="121">
        <v>1</v>
      </c>
      <c r="J427" s="121">
        <v>1</v>
      </c>
    </row>
    <row r="428" spans="1:10" x14ac:dyDescent="0.35">
      <c r="A428"/>
      <c r="B428"/>
      <c r="C428"/>
      <c r="D428"/>
      <c r="E428"/>
      <c r="F428"/>
      <c r="G428"/>
      <c r="H428"/>
    </row>
    <row r="429" spans="1:10" x14ac:dyDescent="0.35">
      <c r="A429"/>
      <c r="B429"/>
      <c r="C429"/>
      <c r="D429"/>
      <c r="E429"/>
      <c r="F429"/>
      <c r="G429"/>
      <c r="H429"/>
      <c r="I429" s="121">
        <v>1</v>
      </c>
      <c r="J429" s="121">
        <v>3</v>
      </c>
    </row>
    <row r="430" spans="1:10" x14ac:dyDescent="0.35">
      <c r="A430"/>
      <c r="B430"/>
      <c r="C430"/>
      <c r="D430"/>
      <c r="E430"/>
      <c r="F430"/>
      <c r="G430"/>
      <c r="H430"/>
    </row>
    <row r="431" spans="1:10" x14ac:dyDescent="0.35">
      <c r="A431"/>
      <c r="B431"/>
      <c r="C431"/>
      <c r="D431"/>
      <c r="E431"/>
      <c r="F431"/>
      <c r="G431"/>
      <c r="H431"/>
    </row>
    <row r="432" spans="1:10" x14ac:dyDescent="0.35">
      <c r="A432"/>
      <c r="B432"/>
      <c r="C432"/>
      <c r="D432"/>
      <c r="E432"/>
      <c r="F432"/>
      <c r="G432"/>
      <c r="H432"/>
    </row>
    <row r="433" spans="1:10" x14ac:dyDescent="0.35">
      <c r="A433"/>
      <c r="B433"/>
      <c r="C433"/>
      <c r="D433"/>
      <c r="E433"/>
      <c r="F433"/>
      <c r="G433"/>
      <c r="H433"/>
      <c r="I433" s="121">
        <v>1</v>
      </c>
      <c r="J433" s="121">
        <v>2</v>
      </c>
    </row>
    <row r="434" spans="1:10" x14ac:dyDescent="0.35">
      <c r="A434"/>
      <c r="B434"/>
      <c r="C434"/>
      <c r="D434"/>
      <c r="E434"/>
      <c r="F434"/>
      <c r="G434"/>
      <c r="H434"/>
    </row>
    <row r="435" spans="1:10" x14ac:dyDescent="0.35">
      <c r="A435"/>
      <c r="B435"/>
      <c r="C435"/>
      <c r="D435"/>
      <c r="E435"/>
      <c r="F435"/>
      <c r="G435"/>
      <c r="H435"/>
    </row>
    <row r="436" spans="1:10" x14ac:dyDescent="0.35">
      <c r="A436"/>
      <c r="B436"/>
      <c r="C436"/>
      <c r="D436"/>
      <c r="E436"/>
      <c r="F436"/>
      <c r="G436"/>
      <c r="H436"/>
      <c r="I436" s="121">
        <v>1</v>
      </c>
      <c r="J436" s="121">
        <v>2</v>
      </c>
    </row>
    <row r="437" spans="1:10" x14ac:dyDescent="0.35">
      <c r="A437"/>
      <c r="B437"/>
      <c r="C437"/>
      <c r="D437"/>
      <c r="E437"/>
      <c r="F437"/>
      <c r="G437"/>
      <c r="H437"/>
    </row>
    <row r="438" spans="1:10" x14ac:dyDescent="0.35">
      <c r="A438"/>
      <c r="B438"/>
      <c r="C438"/>
      <c r="D438"/>
      <c r="E438"/>
      <c r="F438"/>
      <c r="G438"/>
      <c r="H438"/>
    </row>
    <row r="439" spans="1:10" x14ac:dyDescent="0.35">
      <c r="A439"/>
      <c r="B439"/>
      <c r="C439"/>
      <c r="D439"/>
      <c r="E439"/>
      <c r="F439"/>
      <c r="G439"/>
      <c r="H439"/>
      <c r="I439" s="121">
        <v>1</v>
      </c>
      <c r="J439" s="121">
        <v>3</v>
      </c>
    </row>
    <row r="440" spans="1:10" x14ac:dyDescent="0.35">
      <c r="A440"/>
      <c r="B440"/>
      <c r="C440"/>
      <c r="D440"/>
      <c r="E440"/>
      <c r="F440"/>
      <c r="G440"/>
      <c r="H440"/>
    </row>
    <row r="441" spans="1:10" x14ac:dyDescent="0.35">
      <c r="A441"/>
      <c r="B441"/>
      <c r="C441"/>
      <c r="D441"/>
      <c r="E441"/>
      <c r="F441"/>
      <c r="G441"/>
      <c r="H441"/>
    </row>
    <row r="442" spans="1:10" x14ac:dyDescent="0.35">
      <c r="A442"/>
      <c r="B442"/>
      <c r="C442"/>
      <c r="D442"/>
      <c r="E442"/>
      <c r="F442"/>
      <c r="G442"/>
      <c r="H442"/>
    </row>
    <row r="443" spans="1:10" s="128" customFormat="1" x14ac:dyDescent="0.35">
      <c r="A443"/>
      <c r="B443"/>
      <c r="C443"/>
      <c r="D443"/>
      <c r="E443"/>
      <c r="F443"/>
      <c r="G443"/>
      <c r="H443"/>
      <c r="I443" s="127">
        <f>+I444+I453</f>
        <v>2</v>
      </c>
      <c r="J443" s="127">
        <f>+J444+J453</f>
        <v>10</v>
      </c>
    </row>
    <row r="444" spans="1:10" x14ac:dyDescent="0.35">
      <c r="A444"/>
      <c r="B444"/>
      <c r="C444"/>
      <c r="D444"/>
      <c r="E444"/>
      <c r="F444"/>
      <c r="G444"/>
      <c r="H444"/>
      <c r="I444" s="121">
        <v>1</v>
      </c>
      <c r="J444" s="121">
        <v>8</v>
      </c>
    </row>
    <row r="445" spans="1:10" x14ac:dyDescent="0.35">
      <c r="A445"/>
      <c r="B445"/>
      <c r="C445"/>
      <c r="D445"/>
      <c r="E445"/>
      <c r="F445"/>
      <c r="G445"/>
      <c r="H445"/>
    </row>
    <row r="446" spans="1:10" x14ac:dyDescent="0.35">
      <c r="A446"/>
      <c r="B446"/>
      <c r="C446"/>
      <c r="D446"/>
      <c r="E446"/>
      <c r="F446"/>
      <c r="G446"/>
      <c r="H446"/>
    </row>
    <row r="447" spans="1:10" x14ac:dyDescent="0.35">
      <c r="A447"/>
      <c r="B447"/>
      <c r="C447"/>
      <c r="D447"/>
      <c r="E447"/>
      <c r="F447"/>
      <c r="G447"/>
      <c r="H447"/>
    </row>
    <row r="448" spans="1:10" x14ac:dyDescent="0.35">
      <c r="A448"/>
      <c r="B448"/>
      <c r="C448"/>
      <c r="D448"/>
      <c r="E448"/>
      <c r="F448"/>
      <c r="G448"/>
      <c r="H448"/>
    </row>
    <row r="449" spans="1:10" x14ac:dyDescent="0.35">
      <c r="A449"/>
      <c r="B449"/>
      <c r="C449"/>
      <c r="D449"/>
      <c r="E449"/>
      <c r="F449"/>
      <c r="G449"/>
      <c r="H449"/>
    </row>
    <row r="450" spans="1:10" x14ac:dyDescent="0.35">
      <c r="A450"/>
      <c r="B450"/>
      <c r="C450"/>
      <c r="D450"/>
      <c r="E450"/>
      <c r="F450"/>
      <c r="G450"/>
      <c r="H450"/>
    </row>
    <row r="451" spans="1:10" x14ac:dyDescent="0.35">
      <c r="A451"/>
      <c r="B451"/>
      <c r="C451"/>
      <c r="D451"/>
      <c r="E451"/>
      <c r="F451"/>
      <c r="G451"/>
      <c r="H451"/>
    </row>
    <row r="452" spans="1:10" x14ac:dyDescent="0.35">
      <c r="A452"/>
      <c r="B452"/>
      <c r="C452"/>
      <c r="D452"/>
      <c r="E452"/>
      <c r="F452"/>
      <c r="G452"/>
      <c r="H452"/>
    </row>
    <row r="453" spans="1:10" x14ac:dyDescent="0.35">
      <c r="A453"/>
      <c r="B453"/>
      <c r="C453"/>
      <c r="D453"/>
      <c r="E453"/>
      <c r="F453"/>
      <c r="G453"/>
      <c r="H453"/>
      <c r="I453" s="121">
        <v>1</v>
      </c>
      <c r="J453" s="121">
        <v>2</v>
      </c>
    </row>
    <row r="454" spans="1:10" x14ac:dyDescent="0.35">
      <c r="A454"/>
      <c r="B454"/>
      <c r="C454"/>
      <c r="D454"/>
      <c r="E454"/>
      <c r="F454"/>
      <c r="G454"/>
      <c r="H454"/>
    </row>
    <row r="455" spans="1:10" x14ac:dyDescent="0.35">
      <c r="A455"/>
      <c r="B455"/>
      <c r="C455"/>
      <c r="D455"/>
      <c r="E455"/>
      <c r="F455"/>
      <c r="G455"/>
      <c r="H455"/>
    </row>
    <row r="456" spans="1:10" s="128" customFormat="1" x14ac:dyDescent="0.35">
      <c r="A456"/>
      <c r="B456"/>
      <c r="C456"/>
      <c r="D456"/>
      <c r="E456"/>
      <c r="F456"/>
      <c r="G456"/>
      <c r="H456"/>
      <c r="I456" s="127"/>
      <c r="J456" s="127"/>
    </row>
    <row r="457" spans="1:10" x14ac:dyDescent="0.35">
      <c r="A457"/>
      <c r="B457"/>
      <c r="C457"/>
      <c r="D457"/>
      <c r="E457"/>
      <c r="F457"/>
      <c r="G457"/>
      <c r="H457"/>
      <c r="I457" s="121">
        <v>1</v>
      </c>
      <c r="J457" s="121">
        <v>38</v>
      </c>
    </row>
    <row r="458" spans="1:10" x14ac:dyDescent="0.35">
      <c r="A458"/>
      <c r="B458"/>
      <c r="C458"/>
      <c r="D458"/>
      <c r="E458"/>
      <c r="F458"/>
      <c r="G458"/>
      <c r="H458"/>
    </row>
    <row r="459" spans="1:10" x14ac:dyDescent="0.35">
      <c r="A459"/>
      <c r="B459"/>
      <c r="C459"/>
      <c r="D459"/>
      <c r="E459"/>
      <c r="F459"/>
      <c r="G459"/>
      <c r="H459"/>
    </row>
    <row r="460" spans="1:10" x14ac:dyDescent="0.35">
      <c r="A460"/>
      <c r="B460"/>
      <c r="C460"/>
      <c r="D460"/>
      <c r="E460"/>
      <c r="F460"/>
      <c r="G460"/>
      <c r="H460"/>
    </row>
    <row r="461" spans="1:10" x14ac:dyDescent="0.35">
      <c r="A461"/>
      <c r="B461"/>
      <c r="C461"/>
      <c r="D461"/>
      <c r="E461"/>
      <c r="F461"/>
      <c r="G461"/>
      <c r="H461"/>
    </row>
    <row r="462" spans="1:10" x14ac:dyDescent="0.35">
      <c r="A462"/>
      <c r="B462"/>
      <c r="C462"/>
      <c r="D462"/>
      <c r="E462"/>
      <c r="F462"/>
      <c r="G462"/>
      <c r="H462"/>
    </row>
    <row r="463" spans="1:10" x14ac:dyDescent="0.35">
      <c r="A463"/>
      <c r="B463"/>
      <c r="C463"/>
      <c r="D463"/>
      <c r="E463"/>
      <c r="F463"/>
      <c r="G463"/>
      <c r="H463"/>
    </row>
    <row r="464" spans="1:10" x14ac:dyDescent="0.35">
      <c r="A464"/>
      <c r="B464"/>
      <c r="C464"/>
      <c r="D464"/>
      <c r="E464"/>
      <c r="F464"/>
      <c r="G464"/>
      <c r="H464"/>
    </row>
    <row r="465" spans="1:8" x14ac:dyDescent="0.35">
      <c r="A465"/>
      <c r="B465"/>
      <c r="C465"/>
      <c r="D465"/>
      <c r="E465"/>
      <c r="F465"/>
      <c r="G465"/>
      <c r="H465"/>
    </row>
    <row r="466" spans="1:8" x14ac:dyDescent="0.35">
      <c r="A466"/>
      <c r="B466"/>
      <c r="C466"/>
      <c r="D466"/>
      <c r="E466"/>
      <c r="F466"/>
      <c r="G466"/>
      <c r="H466"/>
    </row>
    <row r="467" spans="1:8" x14ac:dyDescent="0.35">
      <c r="A467"/>
      <c r="B467"/>
      <c r="C467"/>
      <c r="D467"/>
      <c r="E467"/>
      <c r="F467"/>
      <c r="G467"/>
      <c r="H467"/>
    </row>
    <row r="468" spans="1:8" x14ac:dyDescent="0.35">
      <c r="A468"/>
      <c r="B468"/>
      <c r="C468"/>
      <c r="D468"/>
      <c r="E468"/>
      <c r="F468"/>
      <c r="G468"/>
      <c r="H468"/>
    </row>
    <row r="469" spans="1:8" x14ac:dyDescent="0.35">
      <c r="A469"/>
      <c r="B469"/>
      <c r="C469"/>
      <c r="D469"/>
      <c r="E469"/>
      <c r="F469"/>
      <c r="G469"/>
      <c r="H469"/>
    </row>
    <row r="470" spans="1:8" x14ac:dyDescent="0.35">
      <c r="A470"/>
      <c r="B470"/>
      <c r="C470"/>
      <c r="D470"/>
      <c r="E470"/>
      <c r="F470"/>
      <c r="G470"/>
      <c r="H470"/>
    </row>
    <row r="471" spans="1:8" x14ac:dyDescent="0.35">
      <c r="A471"/>
      <c r="B471"/>
      <c r="C471"/>
      <c r="D471"/>
      <c r="E471"/>
      <c r="F471"/>
      <c r="G471"/>
      <c r="H471"/>
    </row>
    <row r="472" spans="1:8" x14ac:dyDescent="0.35">
      <c r="A472"/>
      <c r="B472"/>
      <c r="C472"/>
      <c r="D472"/>
      <c r="E472"/>
      <c r="F472"/>
      <c r="G472"/>
      <c r="H472"/>
    </row>
    <row r="473" spans="1:8" x14ac:dyDescent="0.35">
      <c r="A473"/>
      <c r="B473"/>
      <c r="C473"/>
      <c r="D473"/>
      <c r="E473"/>
      <c r="F473"/>
      <c r="G473"/>
      <c r="H473"/>
    </row>
    <row r="474" spans="1:8" x14ac:dyDescent="0.35">
      <c r="A474"/>
      <c r="B474"/>
      <c r="C474"/>
      <c r="D474"/>
      <c r="E474"/>
      <c r="F474"/>
      <c r="G474"/>
      <c r="H474"/>
    </row>
    <row r="475" spans="1:8" x14ac:dyDescent="0.35">
      <c r="A475"/>
      <c r="B475"/>
      <c r="C475"/>
      <c r="D475"/>
      <c r="E475"/>
      <c r="F475"/>
      <c r="G475"/>
      <c r="H475"/>
    </row>
    <row r="476" spans="1:8" x14ac:dyDescent="0.35">
      <c r="A476"/>
      <c r="B476"/>
      <c r="C476"/>
      <c r="D476"/>
      <c r="E476"/>
      <c r="F476"/>
      <c r="G476"/>
      <c r="H476"/>
    </row>
    <row r="477" spans="1:8" x14ac:dyDescent="0.35">
      <c r="A477"/>
      <c r="B477"/>
      <c r="C477"/>
      <c r="D477"/>
      <c r="E477"/>
      <c r="F477"/>
      <c r="G477"/>
      <c r="H477"/>
    </row>
    <row r="478" spans="1:8" x14ac:dyDescent="0.35">
      <c r="A478"/>
      <c r="B478"/>
      <c r="C478"/>
      <c r="D478"/>
      <c r="E478"/>
      <c r="F478"/>
      <c r="G478"/>
      <c r="H478"/>
    </row>
    <row r="479" spans="1:8" x14ac:dyDescent="0.35">
      <c r="A479"/>
      <c r="B479"/>
      <c r="C479"/>
      <c r="D479"/>
      <c r="E479"/>
      <c r="F479"/>
      <c r="G479"/>
      <c r="H479"/>
    </row>
    <row r="480" spans="1:8" x14ac:dyDescent="0.35">
      <c r="A480"/>
      <c r="B480"/>
      <c r="C480"/>
      <c r="D480"/>
      <c r="E480"/>
      <c r="F480"/>
      <c r="G480"/>
      <c r="H480"/>
    </row>
    <row r="481" spans="1:10" x14ac:dyDescent="0.35">
      <c r="A481"/>
      <c r="B481"/>
      <c r="C481"/>
      <c r="D481"/>
      <c r="E481"/>
      <c r="F481"/>
      <c r="G481"/>
      <c r="H481"/>
    </row>
    <row r="482" spans="1:10" x14ac:dyDescent="0.35">
      <c r="A482"/>
      <c r="B482"/>
      <c r="C482"/>
      <c r="D482"/>
      <c r="E482"/>
      <c r="F482"/>
      <c r="G482"/>
      <c r="H482"/>
    </row>
    <row r="483" spans="1:10" x14ac:dyDescent="0.35">
      <c r="A483"/>
      <c r="B483"/>
      <c r="C483"/>
      <c r="D483"/>
      <c r="E483"/>
      <c r="F483"/>
      <c r="G483"/>
      <c r="H483"/>
    </row>
    <row r="484" spans="1:10" x14ac:dyDescent="0.35">
      <c r="A484"/>
      <c r="B484"/>
      <c r="C484"/>
      <c r="D484"/>
      <c r="E484"/>
      <c r="F484"/>
      <c r="G484"/>
      <c r="H484"/>
    </row>
    <row r="485" spans="1:10" x14ac:dyDescent="0.35">
      <c r="A485"/>
      <c r="B485"/>
      <c r="C485"/>
      <c r="D485"/>
      <c r="E485"/>
      <c r="F485"/>
      <c r="G485"/>
      <c r="H485"/>
    </row>
    <row r="486" spans="1:10" x14ac:dyDescent="0.35">
      <c r="A486"/>
      <c r="B486"/>
      <c r="C486"/>
      <c r="D486"/>
      <c r="E486"/>
      <c r="F486"/>
      <c r="G486"/>
      <c r="H486"/>
    </row>
    <row r="487" spans="1:10" x14ac:dyDescent="0.35">
      <c r="A487"/>
      <c r="B487"/>
      <c r="C487"/>
      <c r="D487"/>
      <c r="E487"/>
      <c r="F487"/>
      <c r="G487"/>
      <c r="H487"/>
    </row>
    <row r="488" spans="1:10" x14ac:dyDescent="0.35">
      <c r="A488"/>
      <c r="B488"/>
      <c r="C488"/>
      <c r="D488"/>
      <c r="E488"/>
      <c r="F488"/>
      <c r="G488"/>
      <c r="H488"/>
    </row>
    <row r="489" spans="1:10" x14ac:dyDescent="0.35">
      <c r="A489"/>
      <c r="B489"/>
      <c r="C489"/>
      <c r="D489"/>
      <c r="E489"/>
      <c r="F489"/>
      <c r="G489"/>
      <c r="H489"/>
    </row>
    <row r="490" spans="1:10" x14ac:dyDescent="0.35">
      <c r="A490"/>
      <c r="B490"/>
      <c r="C490"/>
      <c r="D490"/>
      <c r="E490"/>
      <c r="F490"/>
      <c r="G490"/>
      <c r="H490"/>
    </row>
    <row r="491" spans="1:10" x14ac:dyDescent="0.35">
      <c r="A491"/>
      <c r="B491"/>
      <c r="C491"/>
      <c r="D491"/>
      <c r="E491"/>
      <c r="F491"/>
      <c r="G491"/>
      <c r="H491"/>
    </row>
    <row r="492" spans="1:10" x14ac:dyDescent="0.35">
      <c r="A492"/>
      <c r="B492"/>
      <c r="C492"/>
      <c r="D492"/>
      <c r="E492"/>
      <c r="F492"/>
      <c r="G492"/>
      <c r="H492"/>
    </row>
    <row r="493" spans="1:10" x14ac:dyDescent="0.35">
      <c r="A493"/>
      <c r="B493"/>
      <c r="C493"/>
      <c r="D493"/>
      <c r="E493"/>
      <c r="F493"/>
      <c r="G493"/>
      <c r="H493"/>
    </row>
    <row r="494" spans="1:10" x14ac:dyDescent="0.35">
      <c r="A494"/>
      <c r="B494"/>
      <c r="C494"/>
      <c r="D494"/>
      <c r="E494"/>
      <c r="F494"/>
      <c r="G494"/>
      <c r="H494"/>
    </row>
    <row r="495" spans="1:10" x14ac:dyDescent="0.35">
      <c r="A495"/>
      <c r="B495"/>
      <c r="C495"/>
      <c r="D495"/>
      <c r="E495"/>
      <c r="F495"/>
      <c r="G495"/>
      <c r="H495"/>
    </row>
    <row r="496" spans="1:10" s="128" customFormat="1" x14ac:dyDescent="0.35">
      <c r="A496"/>
      <c r="B496"/>
      <c r="C496"/>
      <c r="D496"/>
      <c r="E496"/>
      <c r="F496"/>
      <c r="G496"/>
      <c r="H496"/>
      <c r="I496" s="127"/>
      <c r="J496" s="127"/>
    </row>
    <row r="497" spans="1:10" x14ac:dyDescent="0.35">
      <c r="A497"/>
      <c r="B497"/>
      <c r="C497"/>
      <c r="D497"/>
      <c r="E497"/>
      <c r="F497"/>
      <c r="G497"/>
      <c r="H497"/>
    </row>
    <row r="498" spans="1:10" x14ac:dyDescent="0.35">
      <c r="A498"/>
      <c r="B498"/>
      <c r="C498"/>
      <c r="D498"/>
      <c r="E498"/>
      <c r="F498"/>
      <c r="G498"/>
      <c r="H498"/>
    </row>
    <row r="499" spans="1:10" s="128" customFormat="1" x14ac:dyDescent="0.35">
      <c r="A499"/>
      <c r="B499"/>
      <c r="C499"/>
      <c r="D499"/>
      <c r="E499"/>
      <c r="F499"/>
      <c r="G499"/>
      <c r="H499"/>
      <c r="I499" s="127"/>
      <c r="J499" s="127"/>
    </row>
    <row r="500" spans="1:10" x14ac:dyDescent="0.35">
      <c r="A500"/>
      <c r="B500"/>
      <c r="C500"/>
      <c r="D500"/>
      <c r="E500"/>
      <c r="F500"/>
      <c r="G500"/>
      <c r="H500"/>
      <c r="I500" s="121">
        <v>1</v>
      </c>
      <c r="J500" s="121">
        <v>6</v>
      </c>
    </row>
    <row r="501" spans="1:10" x14ac:dyDescent="0.35">
      <c r="A501"/>
      <c r="B501"/>
      <c r="C501"/>
      <c r="D501"/>
      <c r="E501"/>
      <c r="F501"/>
      <c r="G501"/>
      <c r="H501"/>
    </row>
    <row r="502" spans="1:10" x14ac:dyDescent="0.35">
      <c r="A502"/>
      <c r="B502"/>
      <c r="C502"/>
      <c r="D502"/>
      <c r="E502"/>
      <c r="F502"/>
      <c r="G502"/>
      <c r="H502"/>
    </row>
    <row r="503" spans="1:10" x14ac:dyDescent="0.35">
      <c r="A503"/>
      <c r="B503"/>
      <c r="C503"/>
      <c r="D503"/>
      <c r="E503"/>
      <c r="F503"/>
      <c r="G503"/>
      <c r="H503"/>
    </row>
    <row r="504" spans="1:10" x14ac:dyDescent="0.35">
      <c r="A504"/>
      <c r="B504"/>
      <c r="C504"/>
      <c r="D504"/>
      <c r="E504"/>
      <c r="F504"/>
      <c r="G504"/>
      <c r="H504"/>
    </row>
    <row r="505" spans="1:10" x14ac:dyDescent="0.35">
      <c r="A505"/>
      <c r="B505"/>
      <c r="C505"/>
      <c r="D505"/>
      <c r="E505"/>
      <c r="F505"/>
      <c r="G505"/>
      <c r="H505"/>
    </row>
    <row r="506" spans="1:10" x14ac:dyDescent="0.35">
      <c r="A506"/>
      <c r="B506"/>
      <c r="C506"/>
      <c r="D506"/>
      <c r="E506"/>
      <c r="F506"/>
      <c r="G506"/>
      <c r="H506"/>
    </row>
    <row r="507" spans="1:10" s="128" customFormat="1" x14ac:dyDescent="0.35">
      <c r="A507"/>
      <c r="B507"/>
      <c r="C507"/>
      <c r="D507"/>
      <c r="E507"/>
      <c r="F507"/>
      <c r="G507"/>
      <c r="H507"/>
      <c r="I507" s="127">
        <f>+I508+I525</f>
        <v>2</v>
      </c>
      <c r="J507" s="127">
        <f>+J508+J525</f>
        <v>24</v>
      </c>
    </row>
    <row r="508" spans="1:10" x14ac:dyDescent="0.35">
      <c r="A508"/>
      <c r="B508"/>
      <c r="C508"/>
      <c r="D508"/>
      <c r="E508"/>
      <c r="F508"/>
      <c r="G508"/>
      <c r="H508"/>
      <c r="I508" s="121">
        <v>1</v>
      </c>
      <c r="J508" s="121">
        <v>16</v>
      </c>
    </row>
    <row r="509" spans="1:10" x14ac:dyDescent="0.35">
      <c r="A509"/>
      <c r="B509"/>
      <c r="C509"/>
      <c r="D509"/>
      <c r="E509"/>
      <c r="F509"/>
      <c r="G509"/>
      <c r="H509"/>
    </row>
    <row r="510" spans="1:10" x14ac:dyDescent="0.35">
      <c r="A510"/>
      <c r="B510"/>
      <c r="C510"/>
      <c r="D510"/>
      <c r="E510"/>
      <c r="F510"/>
      <c r="G510"/>
      <c r="H510"/>
    </row>
    <row r="511" spans="1:10" x14ac:dyDescent="0.35">
      <c r="A511"/>
      <c r="B511"/>
      <c r="C511"/>
      <c r="D511"/>
      <c r="E511"/>
      <c r="F511"/>
      <c r="G511"/>
      <c r="H511"/>
    </row>
    <row r="512" spans="1:10" x14ac:dyDescent="0.35">
      <c r="A512"/>
      <c r="B512"/>
      <c r="C512"/>
      <c r="D512"/>
      <c r="E512"/>
      <c r="F512"/>
      <c r="G512"/>
      <c r="H512"/>
    </row>
    <row r="513" spans="1:10" x14ac:dyDescent="0.35">
      <c r="A513"/>
      <c r="B513"/>
      <c r="C513"/>
      <c r="D513"/>
      <c r="E513"/>
      <c r="F513"/>
      <c r="G513"/>
      <c r="H513"/>
    </row>
    <row r="514" spans="1:10" x14ac:dyDescent="0.35">
      <c r="A514"/>
      <c r="B514"/>
      <c r="C514"/>
      <c r="D514"/>
      <c r="E514"/>
      <c r="F514"/>
      <c r="G514"/>
      <c r="H514"/>
    </row>
    <row r="515" spans="1:10" x14ac:dyDescent="0.35">
      <c r="A515"/>
      <c r="B515"/>
      <c r="C515"/>
      <c r="D515"/>
      <c r="E515"/>
      <c r="F515"/>
      <c r="G515"/>
      <c r="H515"/>
    </row>
    <row r="516" spans="1:10" x14ac:dyDescent="0.35">
      <c r="A516"/>
      <c r="B516"/>
      <c r="C516"/>
      <c r="D516"/>
      <c r="E516"/>
      <c r="F516"/>
      <c r="G516"/>
      <c r="H516"/>
    </row>
    <row r="517" spans="1:10" x14ac:dyDescent="0.35">
      <c r="A517"/>
      <c r="B517"/>
      <c r="C517"/>
      <c r="D517"/>
      <c r="E517"/>
      <c r="F517"/>
      <c r="G517"/>
      <c r="H517"/>
    </row>
    <row r="518" spans="1:10" x14ac:dyDescent="0.35">
      <c r="A518"/>
      <c r="B518"/>
      <c r="C518"/>
      <c r="D518"/>
      <c r="E518"/>
      <c r="F518"/>
      <c r="G518"/>
      <c r="H518"/>
    </row>
    <row r="519" spans="1:10" x14ac:dyDescent="0.35">
      <c r="A519"/>
      <c r="B519"/>
      <c r="C519"/>
      <c r="D519"/>
      <c r="E519"/>
      <c r="F519"/>
      <c r="G519"/>
      <c r="H519"/>
    </row>
    <row r="520" spans="1:10" x14ac:dyDescent="0.35">
      <c r="A520"/>
      <c r="B520"/>
      <c r="C520"/>
      <c r="D520"/>
      <c r="E520"/>
      <c r="F520"/>
      <c r="G520"/>
      <c r="H520"/>
    </row>
    <row r="521" spans="1:10" x14ac:dyDescent="0.35">
      <c r="A521"/>
      <c r="B521"/>
      <c r="C521"/>
      <c r="D521"/>
      <c r="E521"/>
      <c r="F521"/>
      <c r="G521"/>
      <c r="H521"/>
    </row>
    <row r="522" spans="1:10" x14ac:dyDescent="0.35">
      <c r="A522"/>
      <c r="B522"/>
      <c r="C522"/>
      <c r="D522"/>
      <c r="E522"/>
      <c r="F522"/>
      <c r="G522"/>
      <c r="H522"/>
    </row>
    <row r="523" spans="1:10" x14ac:dyDescent="0.35">
      <c r="A523"/>
      <c r="B523"/>
      <c r="C523"/>
      <c r="D523"/>
      <c r="E523"/>
      <c r="F523"/>
      <c r="G523"/>
      <c r="H523"/>
    </row>
    <row r="524" spans="1:10" x14ac:dyDescent="0.35">
      <c r="A524"/>
      <c r="B524"/>
      <c r="C524"/>
      <c r="D524"/>
      <c r="E524"/>
      <c r="F524"/>
      <c r="G524"/>
      <c r="H524"/>
    </row>
    <row r="525" spans="1:10" x14ac:dyDescent="0.35">
      <c r="A525"/>
      <c r="B525"/>
      <c r="C525"/>
      <c r="D525"/>
      <c r="E525"/>
      <c r="F525"/>
      <c r="G525"/>
      <c r="H525"/>
      <c r="I525" s="121">
        <v>1</v>
      </c>
      <c r="J525" s="121">
        <v>8</v>
      </c>
    </row>
    <row r="526" spans="1:10" x14ac:dyDescent="0.35">
      <c r="A526"/>
      <c r="B526"/>
      <c r="C526"/>
      <c r="D526"/>
      <c r="E526"/>
      <c r="F526"/>
      <c r="G526"/>
      <c r="H526"/>
    </row>
    <row r="527" spans="1:10" x14ac:dyDescent="0.35">
      <c r="A527"/>
      <c r="B527"/>
      <c r="C527"/>
      <c r="D527"/>
      <c r="E527"/>
      <c r="F527"/>
      <c r="G527"/>
      <c r="H527"/>
    </row>
    <row r="528" spans="1:10" x14ac:dyDescent="0.35">
      <c r="A528"/>
      <c r="B528"/>
      <c r="C528"/>
      <c r="D528"/>
      <c r="E528"/>
      <c r="F528"/>
      <c r="G528"/>
      <c r="H528"/>
    </row>
    <row r="529" spans="1:10" x14ac:dyDescent="0.35">
      <c r="A529"/>
      <c r="B529"/>
      <c r="C529"/>
      <c r="D529"/>
      <c r="E529"/>
      <c r="F529"/>
      <c r="G529"/>
      <c r="H529"/>
    </row>
    <row r="530" spans="1:10" x14ac:dyDescent="0.35">
      <c r="A530"/>
      <c r="B530"/>
      <c r="C530"/>
      <c r="D530"/>
      <c r="E530"/>
      <c r="F530"/>
      <c r="G530"/>
      <c r="H530"/>
    </row>
    <row r="531" spans="1:10" x14ac:dyDescent="0.35">
      <c r="A531"/>
      <c r="B531"/>
      <c r="C531"/>
      <c r="D531"/>
      <c r="E531"/>
      <c r="F531"/>
      <c r="G531"/>
      <c r="H531"/>
    </row>
    <row r="532" spans="1:10" x14ac:dyDescent="0.35">
      <c r="A532"/>
      <c r="B532"/>
      <c r="C532"/>
      <c r="D532"/>
      <c r="E532"/>
      <c r="F532"/>
      <c r="G532"/>
      <c r="H532"/>
    </row>
    <row r="533" spans="1:10" x14ac:dyDescent="0.35">
      <c r="A533"/>
      <c r="B533"/>
      <c r="C533"/>
      <c r="D533"/>
      <c r="E533"/>
      <c r="F533"/>
      <c r="G533"/>
      <c r="H533"/>
    </row>
    <row r="534" spans="1:10" s="128" customFormat="1" x14ac:dyDescent="0.35">
      <c r="A534"/>
      <c r="B534"/>
      <c r="C534"/>
      <c r="D534"/>
      <c r="E534"/>
      <c r="F534"/>
      <c r="G534"/>
      <c r="H534"/>
      <c r="I534" s="127">
        <f>+I535+I537</f>
        <v>2</v>
      </c>
      <c r="J534" s="127">
        <f>+J535+J537</f>
        <v>13</v>
      </c>
    </row>
    <row r="535" spans="1:10" x14ac:dyDescent="0.35">
      <c r="A535"/>
      <c r="B535"/>
      <c r="C535"/>
      <c r="D535"/>
      <c r="E535"/>
      <c r="F535"/>
      <c r="G535"/>
      <c r="H535"/>
      <c r="I535" s="121">
        <v>1</v>
      </c>
      <c r="J535" s="121">
        <v>1</v>
      </c>
    </row>
    <row r="536" spans="1:10" x14ac:dyDescent="0.35">
      <c r="A536"/>
      <c r="B536"/>
      <c r="C536"/>
      <c r="D536"/>
      <c r="E536"/>
      <c r="F536"/>
      <c r="G536"/>
      <c r="H536"/>
    </row>
    <row r="537" spans="1:10" x14ac:dyDescent="0.35">
      <c r="A537"/>
      <c r="B537"/>
      <c r="C537"/>
      <c r="D537"/>
      <c r="E537"/>
      <c r="F537"/>
      <c r="G537"/>
      <c r="H537"/>
      <c r="I537" s="121">
        <v>1</v>
      </c>
      <c r="J537" s="121">
        <v>12</v>
      </c>
    </row>
    <row r="538" spans="1:10" x14ac:dyDescent="0.35">
      <c r="A538"/>
      <c r="B538"/>
      <c r="C538"/>
      <c r="D538"/>
      <c r="E538"/>
      <c r="F538"/>
      <c r="G538"/>
      <c r="H538"/>
    </row>
    <row r="539" spans="1:10" x14ac:dyDescent="0.35">
      <c r="A539"/>
      <c r="B539"/>
      <c r="C539"/>
      <c r="D539"/>
      <c r="E539"/>
      <c r="F539"/>
      <c r="G539"/>
      <c r="H539"/>
    </row>
    <row r="540" spans="1:10" x14ac:dyDescent="0.35">
      <c r="A540"/>
      <c r="B540"/>
      <c r="C540"/>
      <c r="D540"/>
      <c r="E540"/>
      <c r="F540"/>
      <c r="G540"/>
      <c r="H540"/>
    </row>
    <row r="541" spans="1:10" x14ac:dyDescent="0.35">
      <c r="A541"/>
      <c r="B541"/>
      <c r="C541"/>
      <c r="D541"/>
      <c r="E541"/>
      <c r="F541"/>
      <c r="G541"/>
      <c r="H541"/>
    </row>
    <row r="542" spans="1:10" x14ac:dyDescent="0.35">
      <c r="A542"/>
      <c r="B542"/>
      <c r="C542"/>
      <c r="D542"/>
      <c r="E542"/>
      <c r="F542"/>
      <c r="G542"/>
      <c r="H542"/>
    </row>
    <row r="543" spans="1:10" x14ac:dyDescent="0.35">
      <c r="A543"/>
      <c r="B543"/>
      <c r="C543"/>
      <c r="D543"/>
      <c r="E543"/>
      <c r="F543"/>
      <c r="G543"/>
      <c r="H543"/>
    </row>
    <row r="544" spans="1:10" x14ac:dyDescent="0.35">
      <c r="A544"/>
      <c r="B544"/>
      <c r="C544"/>
      <c r="D544"/>
      <c r="E544"/>
      <c r="F544"/>
      <c r="G544"/>
      <c r="H544"/>
    </row>
    <row r="545" spans="1:10" x14ac:dyDescent="0.35">
      <c r="A545"/>
      <c r="B545"/>
      <c r="C545"/>
      <c r="D545"/>
      <c r="E545"/>
      <c r="F545"/>
      <c r="G545"/>
      <c r="H545"/>
    </row>
    <row r="546" spans="1:10" x14ac:dyDescent="0.35">
      <c r="A546"/>
      <c r="B546"/>
      <c r="C546"/>
      <c r="D546"/>
      <c r="E546"/>
      <c r="F546"/>
      <c r="G546"/>
      <c r="H546"/>
    </row>
    <row r="547" spans="1:10" x14ac:dyDescent="0.35">
      <c r="A547"/>
      <c r="B547"/>
      <c r="C547"/>
      <c r="D547"/>
      <c r="E547"/>
      <c r="F547"/>
      <c r="G547"/>
      <c r="H547"/>
    </row>
    <row r="548" spans="1:10" x14ac:dyDescent="0.35">
      <c r="A548"/>
      <c r="B548"/>
      <c r="C548"/>
      <c r="D548"/>
      <c r="E548"/>
      <c r="F548"/>
      <c r="G548"/>
      <c r="H548"/>
    </row>
    <row r="549" spans="1:10" x14ac:dyDescent="0.35">
      <c r="A549"/>
      <c r="B549"/>
      <c r="C549"/>
      <c r="D549"/>
      <c r="E549"/>
      <c r="F549"/>
      <c r="G549"/>
      <c r="H549"/>
    </row>
    <row r="550" spans="1:10" s="128" customFormat="1" x14ac:dyDescent="0.35">
      <c r="A550"/>
      <c r="B550"/>
      <c r="C550"/>
      <c r="D550"/>
      <c r="E550"/>
      <c r="F550"/>
      <c r="G550"/>
      <c r="H550"/>
      <c r="I550" s="127">
        <f>+I551+I556</f>
        <v>2</v>
      </c>
      <c r="J550" s="127">
        <f>+J551+J556</f>
        <v>9</v>
      </c>
    </row>
    <row r="551" spans="1:10" x14ac:dyDescent="0.35">
      <c r="A551"/>
      <c r="B551"/>
      <c r="C551"/>
      <c r="D551"/>
      <c r="E551"/>
      <c r="F551"/>
      <c r="G551"/>
      <c r="H551"/>
      <c r="I551" s="121">
        <v>1</v>
      </c>
      <c r="J551" s="121">
        <v>4</v>
      </c>
    </row>
    <row r="552" spans="1:10" x14ac:dyDescent="0.35">
      <c r="A552"/>
      <c r="B552"/>
      <c r="C552"/>
      <c r="D552"/>
      <c r="E552"/>
      <c r="F552"/>
      <c r="G552"/>
      <c r="H552"/>
    </row>
    <row r="553" spans="1:10" x14ac:dyDescent="0.35">
      <c r="A553"/>
      <c r="B553"/>
      <c r="C553"/>
      <c r="D553"/>
      <c r="E553"/>
      <c r="F553"/>
      <c r="G553"/>
      <c r="H553"/>
    </row>
    <row r="554" spans="1:10" x14ac:dyDescent="0.35">
      <c r="A554"/>
      <c r="B554"/>
      <c r="C554"/>
      <c r="D554"/>
      <c r="E554"/>
      <c r="F554"/>
      <c r="G554"/>
      <c r="H554"/>
    </row>
    <row r="555" spans="1:10" x14ac:dyDescent="0.35">
      <c r="A555"/>
      <c r="B555"/>
      <c r="C555"/>
      <c r="D555"/>
      <c r="E555"/>
      <c r="F555"/>
      <c r="G555"/>
      <c r="H555"/>
    </row>
    <row r="556" spans="1:10" x14ac:dyDescent="0.35">
      <c r="A556"/>
      <c r="B556"/>
      <c r="C556"/>
      <c r="D556"/>
      <c r="E556"/>
      <c r="F556"/>
      <c r="G556"/>
      <c r="H556"/>
      <c r="I556" s="121">
        <v>1</v>
      </c>
      <c r="J556" s="121">
        <v>5</v>
      </c>
    </row>
    <row r="557" spans="1:10" x14ac:dyDescent="0.35">
      <c r="A557"/>
      <c r="B557"/>
      <c r="C557"/>
      <c r="D557"/>
      <c r="E557"/>
      <c r="F557"/>
      <c r="G557"/>
      <c r="H557"/>
    </row>
    <row r="558" spans="1:10" x14ac:dyDescent="0.35">
      <c r="A558"/>
      <c r="B558"/>
      <c r="C558"/>
      <c r="D558"/>
      <c r="E558"/>
      <c r="F558"/>
      <c r="G558"/>
      <c r="H558"/>
    </row>
    <row r="559" spans="1:10" x14ac:dyDescent="0.35">
      <c r="A559"/>
      <c r="B559"/>
      <c r="C559"/>
      <c r="D559"/>
      <c r="E559"/>
      <c r="F559"/>
      <c r="G559"/>
      <c r="H559"/>
    </row>
    <row r="560" spans="1:10" x14ac:dyDescent="0.35">
      <c r="A560"/>
      <c r="B560"/>
      <c r="C560"/>
      <c r="D560"/>
      <c r="E560"/>
      <c r="F560"/>
      <c r="G560"/>
      <c r="H560"/>
    </row>
    <row r="561" spans="1:10" x14ac:dyDescent="0.35">
      <c r="A561"/>
      <c r="B561"/>
      <c r="C561"/>
      <c r="D561"/>
      <c r="E561"/>
      <c r="F561"/>
      <c r="G561"/>
      <c r="H561"/>
    </row>
    <row r="562" spans="1:10" s="128" customFormat="1" x14ac:dyDescent="0.35">
      <c r="A562"/>
      <c r="B562"/>
      <c r="C562"/>
      <c r="D562"/>
      <c r="E562"/>
      <c r="F562"/>
      <c r="G562"/>
      <c r="H562"/>
      <c r="I562" s="127">
        <f>+I563+I572</f>
        <v>2</v>
      </c>
      <c r="J562" s="127">
        <f>+J563+J572</f>
        <v>31</v>
      </c>
    </row>
    <row r="563" spans="1:10" x14ac:dyDescent="0.35">
      <c r="A563"/>
      <c r="B563"/>
      <c r="C563"/>
      <c r="D563"/>
      <c r="E563"/>
      <c r="F563"/>
      <c r="G563"/>
      <c r="H563"/>
      <c r="I563" s="121">
        <v>1</v>
      </c>
      <c r="J563" s="121">
        <v>8</v>
      </c>
    </row>
    <row r="564" spans="1:10" x14ac:dyDescent="0.35">
      <c r="A564"/>
      <c r="B564"/>
      <c r="C564"/>
      <c r="D564"/>
      <c r="E564"/>
      <c r="F564"/>
      <c r="G564"/>
      <c r="H564"/>
    </row>
    <row r="565" spans="1:10" x14ac:dyDescent="0.35">
      <c r="A565"/>
      <c r="B565"/>
      <c r="C565"/>
      <c r="D565"/>
      <c r="E565"/>
      <c r="F565"/>
      <c r="G565"/>
      <c r="H565"/>
    </row>
    <row r="566" spans="1:10" x14ac:dyDescent="0.35">
      <c r="A566"/>
      <c r="B566"/>
      <c r="C566"/>
      <c r="D566"/>
      <c r="E566"/>
      <c r="F566"/>
      <c r="G566"/>
      <c r="H566"/>
    </row>
    <row r="567" spans="1:10" x14ac:dyDescent="0.35">
      <c r="A567"/>
      <c r="B567"/>
      <c r="C567"/>
      <c r="D567"/>
      <c r="E567"/>
      <c r="F567"/>
      <c r="G567"/>
      <c r="H567"/>
    </row>
    <row r="568" spans="1:10" x14ac:dyDescent="0.35">
      <c r="A568"/>
      <c r="B568"/>
      <c r="C568"/>
      <c r="D568"/>
      <c r="E568"/>
      <c r="F568"/>
      <c r="G568"/>
      <c r="H568"/>
    </row>
    <row r="569" spans="1:10" x14ac:dyDescent="0.35">
      <c r="A569"/>
      <c r="B569"/>
      <c r="C569"/>
      <c r="D569"/>
      <c r="E569"/>
      <c r="F569"/>
      <c r="G569"/>
      <c r="H569"/>
    </row>
    <row r="570" spans="1:10" x14ac:dyDescent="0.35">
      <c r="A570"/>
      <c r="B570"/>
      <c r="C570"/>
      <c r="D570"/>
      <c r="E570"/>
      <c r="F570"/>
      <c r="G570"/>
      <c r="H570"/>
    </row>
    <row r="571" spans="1:10" x14ac:dyDescent="0.35">
      <c r="A571"/>
      <c r="B571"/>
      <c r="C571"/>
      <c r="D571"/>
      <c r="E571"/>
      <c r="F571"/>
      <c r="G571"/>
      <c r="H571"/>
    </row>
    <row r="572" spans="1:10" x14ac:dyDescent="0.35">
      <c r="A572"/>
      <c r="B572"/>
      <c r="C572"/>
      <c r="D572"/>
      <c r="E572"/>
      <c r="F572"/>
      <c r="G572"/>
      <c r="H572"/>
      <c r="I572" s="121">
        <v>1</v>
      </c>
      <c r="J572" s="121">
        <v>23</v>
      </c>
    </row>
    <row r="573" spans="1:10" x14ac:dyDescent="0.35">
      <c r="A573"/>
      <c r="B573"/>
      <c r="C573"/>
      <c r="D573"/>
      <c r="E573"/>
      <c r="F573"/>
      <c r="G573"/>
      <c r="H573"/>
    </row>
    <row r="574" spans="1:10" x14ac:dyDescent="0.35">
      <c r="A574"/>
      <c r="B574"/>
      <c r="C574"/>
      <c r="D574"/>
      <c r="E574"/>
      <c r="F574"/>
      <c r="G574"/>
      <c r="H574"/>
    </row>
    <row r="575" spans="1:10" x14ac:dyDescent="0.35">
      <c r="A575"/>
      <c r="B575"/>
      <c r="C575"/>
      <c r="D575"/>
      <c r="E575"/>
      <c r="F575"/>
      <c r="G575"/>
      <c r="H575"/>
    </row>
    <row r="576" spans="1:10" x14ac:dyDescent="0.35">
      <c r="A576"/>
      <c r="B576"/>
      <c r="C576"/>
      <c r="D576"/>
      <c r="E576"/>
      <c r="F576"/>
      <c r="G576"/>
      <c r="H576"/>
    </row>
    <row r="577" spans="1:8" x14ac:dyDescent="0.35">
      <c r="A577"/>
      <c r="B577"/>
      <c r="C577"/>
      <c r="D577"/>
      <c r="E577"/>
      <c r="F577"/>
      <c r="G577"/>
      <c r="H577"/>
    </row>
    <row r="578" spans="1:8" x14ac:dyDescent="0.35">
      <c r="A578"/>
      <c r="B578"/>
      <c r="C578"/>
      <c r="D578"/>
      <c r="E578"/>
      <c r="F578"/>
      <c r="G578"/>
      <c r="H578"/>
    </row>
    <row r="579" spans="1:8" x14ac:dyDescent="0.35">
      <c r="A579"/>
      <c r="B579"/>
      <c r="C579"/>
      <c r="D579"/>
      <c r="E579"/>
      <c r="F579"/>
      <c r="G579"/>
      <c r="H579"/>
    </row>
    <row r="580" spans="1:8" x14ac:dyDescent="0.35">
      <c r="A580"/>
      <c r="B580"/>
      <c r="C580"/>
      <c r="D580"/>
      <c r="E580"/>
      <c r="F580"/>
      <c r="G580"/>
      <c r="H580"/>
    </row>
    <row r="581" spans="1:8" x14ac:dyDescent="0.35">
      <c r="A581"/>
      <c r="B581"/>
      <c r="C581"/>
      <c r="D581"/>
      <c r="E581"/>
      <c r="F581"/>
      <c r="G581"/>
      <c r="H581"/>
    </row>
    <row r="582" spans="1:8" x14ac:dyDescent="0.35">
      <c r="A582"/>
      <c r="B582"/>
      <c r="C582"/>
      <c r="D582"/>
      <c r="E582"/>
      <c r="F582"/>
      <c r="G582"/>
      <c r="H582"/>
    </row>
    <row r="583" spans="1:8" x14ac:dyDescent="0.35">
      <c r="A583"/>
      <c r="B583"/>
      <c r="C583"/>
      <c r="D583"/>
      <c r="E583"/>
      <c r="F583"/>
      <c r="G583"/>
      <c r="H583"/>
    </row>
    <row r="584" spans="1:8" x14ac:dyDescent="0.35">
      <c r="A584"/>
      <c r="B584"/>
      <c r="C584"/>
      <c r="D584"/>
      <c r="E584"/>
      <c r="F584"/>
      <c r="G584"/>
      <c r="H584"/>
    </row>
    <row r="585" spans="1:8" x14ac:dyDescent="0.35">
      <c r="A585"/>
      <c r="B585"/>
      <c r="C585"/>
      <c r="D585"/>
      <c r="E585"/>
      <c r="F585"/>
      <c r="G585"/>
      <c r="H585"/>
    </row>
    <row r="586" spans="1:8" x14ac:dyDescent="0.35">
      <c r="A586"/>
      <c r="B586"/>
      <c r="C586"/>
      <c r="D586"/>
      <c r="E586"/>
      <c r="F586"/>
      <c r="G586"/>
      <c r="H586"/>
    </row>
    <row r="587" spans="1:8" x14ac:dyDescent="0.35">
      <c r="A587"/>
      <c r="B587"/>
      <c r="C587"/>
      <c r="D587"/>
      <c r="E587"/>
      <c r="F587"/>
      <c r="G587"/>
      <c r="H587"/>
    </row>
    <row r="588" spans="1:8" x14ac:dyDescent="0.35">
      <c r="A588"/>
      <c r="B588"/>
      <c r="C588"/>
      <c r="D588"/>
      <c r="E588"/>
      <c r="F588"/>
      <c r="G588"/>
      <c r="H588"/>
    </row>
    <row r="589" spans="1:8" x14ac:dyDescent="0.35">
      <c r="A589"/>
      <c r="B589"/>
      <c r="C589"/>
      <c r="D589"/>
      <c r="E589"/>
      <c r="F589"/>
      <c r="G589"/>
      <c r="H589"/>
    </row>
    <row r="590" spans="1:8" x14ac:dyDescent="0.35">
      <c r="A590"/>
      <c r="B590"/>
      <c r="C590"/>
      <c r="D590"/>
      <c r="E590"/>
      <c r="F590"/>
      <c r="G590"/>
      <c r="H590"/>
    </row>
    <row r="591" spans="1:8" x14ac:dyDescent="0.35">
      <c r="A591"/>
      <c r="B591"/>
      <c r="C591"/>
      <c r="D591"/>
      <c r="E591"/>
      <c r="F591"/>
      <c r="G591"/>
      <c r="H591"/>
    </row>
    <row r="592" spans="1:8" x14ac:dyDescent="0.35">
      <c r="A592"/>
      <c r="B592"/>
      <c r="C592"/>
      <c r="D592"/>
      <c r="E592"/>
      <c r="F592"/>
      <c r="G592"/>
      <c r="H592"/>
    </row>
    <row r="593" spans="1:10" x14ac:dyDescent="0.35">
      <c r="A593"/>
      <c r="B593"/>
      <c r="C593"/>
      <c r="D593"/>
      <c r="E593"/>
      <c r="F593"/>
      <c r="G593"/>
      <c r="H593"/>
    </row>
    <row r="594" spans="1:10" x14ac:dyDescent="0.35">
      <c r="A594"/>
      <c r="B594"/>
      <c r="C594"/>
      <c r="D594"/>
      <c r="E594"/>
      <c r="F594"/>
      <c r="G594"/>
      <c r="H594"/>
    </row>
    <row r="595" spans="1:10" x14ac:dyDescent="0.35">
      <c r="A595"/>
      <c r="B595"/>
      <c r="C595"/>
      <c r="D595"/>
      <c r="E595"/>
      <c r="F595"/>
      <c r="G595"/>
      <c r="H595"/>
    </row>
    <row r="596" spans="1:10" s="128" customFormat="1" x14ac:dyDescent="0.35">
      <c r="A596"/>
      <c r="B596"/>
      <c r="C596"/>
      <c r="D596"/>
      <c r="E596"/>
      <c r="F596"/>
      <c r="G596"/>
      <c r="H596"/>
      <c r="I596" s="127"/>
      <c r="J596" s="127"/>
    </row>
    <row r="597" spans="1:10" x14ac:dyDescent="0.35">
      <c r="A597"/>
      <c r="B597"/>
      <c r="C597"/>
      <c r="D597"/>
      <c r="E597"/>
      <c r="F597"/>
      <c r="G597"/>
      <c r="H597"/>
      <c r="I597" s="121">
        <v>1</v>
      </c>
      <c r="J597" s="121">
        <v>8</v>
      </c>
    </row>
    <row r="598" spans="1:10" x14ac:dyDescent="0.35">
      <c r="A598"/>
      <c r="B598"/>
      <c r="C598"/>
      <c r="D598"/>
      <c r="E598"/>
      <c r="F598"/>
      <c r="G598"/>
      <c r="H598"/>
    </row>
    <row r="599" spans="1:10" x14ac:dyDescent="0.35">
      <c r="A599"/>
      <c r="B599"/>
      <c r="C599"/>
      <c r="D599"/>
      <c r="E599"/>
      <c r="F599"/>
      <c r="G599"/>
      <c r="H599"/>
    </row>
    <row r="600" spans="1:10" x14ac:dyDescent="0.35">
      <c r="A600"/>
      <c r="B600"/>
      <c r="C600"/>
      <c r="D600"/>
      <c r="E600"/>
      <c r="F600"/>
      <c r="G600"/>
      <c r="H600"/>
    </row>
    <row r="601" spans="1:10" x14ac:dyDescent="0.35">
      <c r="A601"/>
      <c r="B601"/>
      <c r="C601"/>
      <c r="D601"/>
      <c r="E601"/>
      <c r="F601"/>
      <c r="G601"/>
      <c r="H601"/>
    </row>
    <row r="602" spans="1:10" x14ac:dyDescent="0.35">
      <c r="A602"/>
      <c r="B602"/>
      <c r="C602"/>
      <c r="D602"/>
      <c r="E602"/>
      <c r="F602"/>
      <c r="G602"/>
      <c r="H602"/>
    </row>
    <row r="603" spans="1:10" x14ac:dyDescent="0.35">
      <c r="A603"/>
      <c r="B603"/>
      <c r="C603"/>
      <c r="D603"/>
      <c r="E603"/>
      <c r="F603"/>
      <c r="G603"/>
      <c r="H603"/>
    </row>
    <row r="604" spans="1:10" x14ac:dyDescent="0.35">
      <c r="A604"/>
      <c r="B604"/>
      <c r="C604"/>
      <c r="D604"/>
      <c r="E604"/>
      <c r="F604"/>
      <c r="G604"/>
      <c r="H604"/>
    </row>
    <row r="605" spans="1:10" x14ac:dyDescent="0.35">
      <c r="A605"/>
      <c r="B605"/>
      <c r="C605"/>
      <c r="D605"/>
      <c r="E605"/>
      <c r="F605"/>
      <c r="G605"/>
      <c r="H605"/>
    </row>
    <row r="606" spans="1:10" s="128" customFormat="1" x14ac:dyDescent="0.35">
      <c r="A606"/>
      <c r="B606"/>
      <c r="C606"/>
      <c r="D606"/>
      <c r="E606"/>
      <c r="F606"/>
      <c r="G606"/>
      <c r="H606"/>
      <c r="I606" s="127">
        <f>+I607+I610+I618+I620+I627+I633+I636</f>
        <v>7</v>
      </c>
      <c r="J606" s="127">
        <f>+J607+J610+J618+J620+J627+J633+J636</f>
        <v>25</v>
      </c>
    </row>
    <row r="607" spans="1:10" x14ac:dyDescent="0.35">
      <c r="A607"/>
      <c r="B607"/>
      <c r="C607"/>
      <c r="D607"/>
      <c r="E607"/>
      <c r="F607"/>
      <c r="G607"/>
      <c r="H607"/>
      <c r="I607" s="121">
        <v>1</v>
      </c>
      <c r="J607" s="121">
        <v>2</v>
      </c>
    </row>
    <row r="608" spans="1:10" x14ac:dyDescent="0.35">
      <c r="A608"/>
      <c r="B608"/>
      <c r="C608"/>
      <c r="D608"/>
      <c r="E608"/>
      <c r="F608"/>
      <c r="G608"/>
      <c r="H608"/>
    </row>
    <row r="609" spans="1:10" x14ac:dyDescent="0.35">
      <c r="A609"/>
      <c r="B609"/>
      <c r="C609"/>
      <c r="D609"/>
      <c r="E609"/>
      <c r="F609"/>
      <c r="G609"/>
      <c r="H609"/>
    </row>
    <row r="610" spans="1:10" x14ac:dyDescent="0.35">
      <c r="A610"/>
      <c r="B610"/>
      <c r="C610"/>
      <c r="D610"/>
      <c r="E610"/>
      <c r="F610"/>
      <c r="G610"/>
      <c r="H610"/>
      <c r="I610" s="121">
        <v>1</v>
      </c>
      <c r="J610" s="121">
        <v>7</v>
      </c>
    </row>
    <row r="611" spans="1:10" x14ac:dyDescent="0.35">
      <c r="A611"/>
      <c r="B611"/>
      <c r="C611"/>
      <c r="D611"/>
      <c r="E611"/>
      <c r="F611"/>
      <c r="G611"/>
      <c r="H611"/>
    </row>
    <row r="612" spans="1:10" x14ac:dyDescent="0.35">
      <c r="A612"/>
      <c r="B612"/>
      <c r="C612"/>
      <c r="D612"/>
      <c r="E612"/>
      <c r="F612"/>
      <c r="G612"/>
      <c r="H612"/>
    </row>
    <row r="613" spans="1:10" x14ac:dyDescent="0.35">
      <c r="A613"/>
      <c r="B613"/>
      <c r="C613"/>
      <c r="D613"/>
      <c r="E613"/>
      <c r="F613"/>
      <c r="G613"/>
      <c r="H613"/>
    </row>
    <row r="614" spans="1:10" x14ac:dyDescent="0.35">
      <c r="A614"/>
      <c r="B614"/>
      <c r="C614"/>
      <c r="D614"/>
      <c r="E614"/>
      <c r="F614"/>
      <c r="G614"/>
      <c r="H614"/>
    </row>
    <row r="615" spans="1:10" x14ac:dyDescent="0.35">
      <c r="A615"/>
      <c r="B615"/>
      <c r="C615"/>
      <c r="D615"/>
      <c r="E615"/>
      <c r="F615"/>
      <c r="G615"/>
      <c r="H615"/>
    </row>
    <row r="616" spans="1:10" x14ac:dyDescent="0.35">
      <c r="A616"/>
      <c r="B616"/>
      <c r="C616"/>
      <c r="D616"/>
      <c r="E616"/>
      <c r="F616"/>
      <c r="G616"/>
      <c r="H616"/>
    </row>
    <row r="617" spans="1:10" x14ac:dyDescent="0.35">
      <c r="A617"/>
      <c r="B617"/>
      <c r="C617"/>
      <c r="D617"/>
      <c r="E617"/>
      <c r="F617"/>
      <c r="G617"/>
      <c r="H617"/>
    </row>
    <row r="618" spans="1:10" x14ac:dyDescent="0.35">
      <c r="A618"/>
      <c r="B618"/>
      <c r="C618"/>
      <c r="D618"/>
      <c r="E618"/>
      <c r="F618"/>
      <c r="G618"/>
      <c r="H618"/>
      <c r="I618" s="121">
        <v>1</v>
      </c>
      <c r="J618" s="121">
        <v>1</v>
      </c>
    </row>
    <row r="619" spans="1:10" x14ac:dyDescent="0.35">
      <c r="A619"/>
      <c r="B619"/>
      <c r="C619"/>
      <c r="D619"/>
      <c r="E619"/>
      <c r="F619"/>
      <c r="G619"/>
      <c r="H619"/>
    </row>
    <row r="620" spans="1:10" x14ac:dyDescent="0.35">
      <c r="A620"/>
      <c r="B620"/>
      <c r="C620"/>
      <c r="D620"/>
      <c r="E620"/>
      <c r="F620"/>
      <c r="G620"/>
      <c r="H620"/>
      <c r="I620" s="121">
        <v>1</v>
      </c>
      <c r="J620" s="121">
        <v>6</v>
      </c>
    </row>
    <row r="621" spans="1:10" x14ac:dyDescent="0.35">
      <c r="A621"/>
      <c r="B621"/>
      <c r="C621"/>
      <c r="D621"/>
      <c r="E621"/>
      <c r="F621"/>
      <c r="G621"/>
      <c r="H621"/>
    </row>
    <row r="622" spans="1:10" x14ac:dyDescent="0.35">
      <c r="A622"/>
      <c r="B622"/>
      <c r="C622"/>
      <c r="D622"/>
      <c r="E622"/>
      <c r="F622"/>
      <c r="G622"/>
      <c r="H622"/>
    </row>
    <row r="623" spans="1:10" x14ac:dyDescent="0.35">
      <c r="A623"/>
      <c r="B623"/>
      <c r="C623"/>
      <c r="D623"/>
      <c r="E623"/>
      <c r="F623"/>
      <c r="G623"/>
      <c r="H623"/>
    </row>
    <row r="624" spans="1:10" x14ac:dyDescent="0.35">
      <c r="A624"/>
      <c r="B624"/>
      <c r="C624"/>
      <c r="D624"/>
      <c r="E624"/>
      <c r="F624"/>
      <c r="G624"/>
      <c r="H624"/>
    </row>
    <row r="625" spans="1:10" x14ac:dyDescent="0.35">
      <c r="A625"/>
      <c r="B625"/>
      <c r="C625"/>
      <c r="D625"/>
      <c r="E625"/>
      <c r="F625"/>
      <c r="G625"/>
      <c r="H625"/>
    </row>
    <row r="626" spans="1:10" x14ac:dyDescent="0.35">
      <c r="A626"/>
      <c r="B626"/>
      <c r="C626"/>
      <c r="D626"/>
      <c r="E626"/>
      <c r="F626"/>
      <c r="G626"/>
      <c r="H626"/>
    </row>
    <row r="627" spans="1:10" x14ac:dyDescent="0.35">
      <c r="A627"/>
      <c r="B627"/>
      <c r="C627"/>
      <c r="D627"/>
      <c r="E627"/>
      <c r="F627"/>
      <c r="G627"/>
      <c r="H627"/>
      <c r="I627" s="121">
        <v>1</v>
      </c>
      <c r="J627" s="121">
        <v>5</v>
      </c>
    </row>
    <row r="628" spans="1:10" x14ac:dyDescent="0.35">
      <c r="A628"/>
      <c r="B628"/>
      <c r="C628"/>
      <c r="D628"/>
      <c r="E628"/>
      <c r="F628"/>
      <c r="G628"/>
      <c r="H628"/>
    </row>
    <row r="629" spans="1:10" x14ac:dyDescent="0.35">
      <c r="A629"/>
      <c r="B629"/>
      <c r="C629"/>
      <c r="D629"/>
      <c r="E629"/>
      <c r="F629"/>
      <c r="G629"/>
      <c r="H629"/>
    </row>
    <row r="630" spans="1:10" x14ac:dyDescent="0.35">
      <c r="A630"/>
      <c r="B630"/>
      <c r="C630"/>
      <c r="D630"/>
      <c r="E630"/>
      <c r="F630"/>
      <c r="G630"/>
      <c r="H630"/>
    </row>
    <row r="631" spans="1:10" x14ac:dyDescent="0.35">
      <c r="A631"/>
      <c r="B631"/>
      <c r="C631"/>
      <c r="D631"/>
      <c r="E631"/>
      <c r="F631"/>
      <c r="G631"/>
      <c r="H631"/>
    </row>
    <row r="632" spans="1:10" x14ac:dyDescent="0.35">
      <c r="A632"/>
      <c r="B632"/>
      <c r="C632"/>
      <c r="D632"/>
      <c r="E632"/>
      <c r="F632"/>
      <c r="G632"/>
      <c r="H632"/>
    </row>
    <row r="633" spans="1:10" x14ac:dyDescent="0.35">
      <c r="A633"/>
      <c r="B633"/>
      <c r="C633"/>
      <c r="D633"/>
      <c r="E633"/>
      <c r="F633"/>
      <c r="G633"/>
      <c r="H633"/>
      <c r="I633" s="121">
        <v>1</v>
      </c>
      <c r="J633" s="121">
        <v>2</v>
      </c>
    </row>
    <row r="634" spans="1:10" x14ac:dyDescent="0.35">
      <c r="A634"/>
      <c r="B634"/>
      <c r="C634"/>
      <c r="D634"/>
      <c r="E634"/>
      <c r="F634"/>
      <c r="G634"/>
      <c r="H634"/>
    </row>
    <row r="635" spans="1:10" x14ac:dyDescent="0.35">
      <c r="A635"/>
      <c r="B635"/>
      <c r="C635"/>
      <c r="D635"/>
      <c r="E635"/>
      <c r="F635"/>
      <c r="G635"/>
      <c r="H635"/>
    </row>
    <row r="636" spans="1:10" x14ac:dyDescent="0.35">
      <c r="A636"/>
      <c r="B636"/>
      <c r="C636"/>
      <c r="D636"/>
      <c r="E636"/>
      <c r="F636"/>
      <c r="G636"/>
      <c r="H636"/>
      <c r="I636" s="121">
        <v>1</v>
      </c>
      <c r="J636" s="121">
        <v>2</v>
      </c>
    </row>
    <row r="637" spans="1:10" x14ac:dyDescent="0.35">
      <c r="A637"/>
      <c r="B637"/>
      <c r="C637"/>
      <c r="D637"/>
      <c r="E637"/>
      <c r="F637"/>
      <c r="G637"/>
      <c r="H637"/>
    </row>
    <row r="638" spans="1:10" x14ac:dyDescent="0.35">
      <c r="A638"/>
      <c r="B638"/>
      <c r="C638"/>
      <c r="D638"/>
      <c r="E638"/>
      <c r="F638"/>
      <c r="G638"/>
      <c r="H638"/>
    </row>
    <row r="639" spans="1:10" s="128" customFormat="1" x14ac:dyDescent="0.35">
      <c r="A639"/>
      <c r="B639"/>
      <c r="C639"/>
      <c r="D639"/>
      <c r="E639"/>
      <c r="F639"/>
      <c r="G639"/>
      <c r="H639"/>
      <c r="I639" s="127">
        <f>+I640+I665+I672+I675+I677</f>
        <v>5</v>
      </c>
      <c r="J639" s="127">
        <f>+J640+J665+J672+J675+J677</f>
        <v>40</v>
      </c>
    </row>
    <row r="640" spans="1:10" x14ac:dyDescent="0.35">
      <c r="A640"/>
      <c r="B640"/>
      <c r="C640"/>
      <c r="D640"/>
      <c r="E640"/>
      <c r="F640"/>
      <c r="G640"/>
      <c r="H640"/>
      <c r="I640" s="121">
        <v>1</v>
      </c>
      <c r="J640" s="121">
        <v>24</v>
      </c>
    </row>
    <row r="641" spans="1:8" x14ac:dyDescent="0.35">
      <c r="A641"/>
      <c r="B641"/>
      <c r="C641"/>
      <c r="D641"/>
      <c r="E641"/>
      <c r="F641"/>
      <c r="G641"/>
      <c r="H641"/>
    </row>
    <row r="642" spans="1:8" x14ac:dyDescent="0.35">
      <c r="A642"/>
      <c r="B642"/>
      <c r="C642"/>
      <c r="D642"/>
      <c r="E642"/>
      <c r="F642"/>
      <c r="G642"/>
      <c r="H642"/>
    </row>
    <row r="643" spans="1:8" x14ac:dyDescent="0.35">
      <c r="A643"/>
      <c r="B643"/>
      <c r="C643"/>
      <c r="D643"/>
      <c r="E643"/>
      <c r="F643"/>
      <c r="G643"/>
      <c r="H643"/>
    </row>
    <row r="644" spans="1:8" x14ac:dyDescent="0.35">
      <c r="A644"/>
      <c r="B644"/>
      <c r="C644"/>
      <c r="D644"/>
      <c r="E644"/>
      <c r="F644"/>
      <c r="G644"/>
      <c r="H644"/>
    </row>
    <row r="645" spans="1:8" x14ac:dyDescent="0.35">
      <c r="A645"/>
      <c r="B645"/>
      <c r="C645"/>
      <c r="D645"/>
      <c r="E645"/>
      <c r="F645"/>
      <c r="G645"/>
      <c r="H645"/>
    </row>
    <row r="646" spans="1:8" x14ac:dyDescent="0.35">
      <c r="A646"/>
      <c r="B646"/>
      <c r="C646"/>
      <c r="D646"/>
      <c r="E646"/>
      <c r="F646"/>
      <c r="G646"/>
      <c r="H646"/>
    </row>
    <row r="647" spans="1:8" x14ac:dyDescent="0.35">
      <c r="A647"/>
      <c r="B647"/>
      <c r="C647"/>
      <c r="D647"/>
      <c r="E647"/>
      <c r="F647"/>
      <c r="G647"/>
      <c r="H647"/>
    </row>
    <row r="648" spans="1:8" x14ac:dyDescent="0.35">
      <c r="A648"/>
      <c r="B648"/>
      <c r="C648"/>
      <c r="D648"/>
      <c r="E648"/>
      <c r="F648"/>
      <c r="G648"/>
      <c r="H648"/>
    </row>
    <row r="649" spans="1:8" x14ac:dyDescent="0.35">
      <c r="A649"/>
      <c r="B649"/>
      <c r="C649"/>
      <c r="D649"/>
      <c r="E649"/>
      <c r="F649"/>
      <c r="G649"/>
      <c r="H649"/>
    </row>
    <row r="650" spans="1:8" x14ac:dyDescent="0.35">
      <c r="A650"/>
      <c r="B650"/>
      <c r="C650"/>
      <c r="D650"/>
      <c r="E650"/>
      <c r="F650"/>
      <c r="G650"/>
      <c r="H650"/>
    </row>
    <row r="651" spans="1:8" x14ac:dyDescent="0.35">
      <c r="A651"/>
      <c r="B651"/>
      <c r="C651"/>
      <c r="D651"/>
      <c r="E651"/>
      <c r="F651"/>
      <c r="G651"/>
      <c r="H651"/>
    </row>
    <row r="652" spans="1:8" x14ac:dyDescent="0.35">
      <c r="A652"/>
      <c r="B652"/>
      <c r="C652"/>
      <c r="D652"/>
      <c r="E652"/>
      <c r="F652"/>
      <c r="G652"/>
      <c r="H652"/>
    </row>
    <row r="653" spans="1:8" x14ac:dyDescent="0.35">
      <c r="A653"/>
      <c r="B653"/>
      <c r="C653"/>
      <c r="D653"/>
      <c r="E653"/>
      <c r="F653"/>
      <c r="G653"/>
      <c r="H653"/>
    </row>
    <row r="654" spans="1:8" x14ac:dyDescent="0.35">
      <c r="A654"/>
      <c r="B654"/>
      <c r="C654"/>
      <c r="D654"/>
      <c r="E654"/>
      <c r="F654"/>
      <c r="G654"/>
      <c r="H654"/>
    </row>
    <row r="655" spans="1:8" x14ac:dyDescent="0.35">
      <c r="A655"/>
      <c r="B655"/>
      <c r="C655"/>
      <c r="D655"/>
      <c r="E655"/>
      <c r="F655"/>
      <c r="G655"/>
      <c r="H655"/>
    </row>
    <row r="656" spans="1:8" x14ac:dyDescent="0.35">
      <c r="A656"/>
      <c r="B656"/>
      <c r="C656"/>
      <c r="D656"/>
      <c r="E656"/>
      <c r="F656"/>
      <c r="G656"/>
      <c r="H656"/>
    </row>
    <row r="657" spans="1:10" x14ac:dyDescent="0.35">
      <c r="A657"/>
      <c r="B657"/>
      <c r="C657"/>
      <c r="D657"/>
      <c r="E657"/>
      <c r="F657"/>
      <c r="G657"/>
      <c r="H657"/>
    </row>
    <row r="658" spans="1:10" x14ac:dyDescent="0.35">
      <c r="A658"/>
      <c r="B658"/>
      <c r="C658"/>
      <c r="D658"/>
      <c r="E658"/>
      <c r="F658"/>
      <c r="G658"/>
      <c r="H658"/>
    </row>
    <row r="659" spans="1:10" x14ac:dyDescent="0.35">
      <c r="A659"/>
      <c r="B659"/>
      <c r="C659"/>
      <c r="D659"/>
      <c r="E659"/>
      <c r="F659"/>
      <c r="G659"/>
      <c r="H659"/>
    </row>
    <row r="660" spans="1:10" x14ac:dyDescent="0.35">
      <c r="A660"/>
      <c r="B660"/>
      <c r="C660"/>
      <c r="D660"/>
      <c r="E660"/>
      <c r="F660"/>
      <c r="G660"/>
      <c r="H660"/>
    </row>
    <row r="661" spans="1:10" x14ac:dyDescent="0.35">
      <c r="A661"/>
      <c r="B661"/>
      <c r="C661"/>
      <c r="D661"/>
      <c r="E661"/>
      <c r="F661"/>
      <c r="G661"/>
      <c r="H661"/>
    </row>
    <row r="662" spans="1:10" x14ac:dyDescent="0.35">
      <c r="A662"/>
      <c r="B662"/>
      <c r="C662"/>
      <c r="D662"/>
      <c r="E662"/>
      <c r="F662"/>
      <c r="G662"/>
      <c r="H662"/>
    </row>
    <row r="663" spans="1:10" x14ac:dyDescent="0.35">
      <c r="A663"/>
      <c r="B663"/>
      <c r="C663"/>
      <c r="D663"/>
      <c r="E663"/>
      <c r="F663"/>
      <c r="G663"/>
      <c r="H663"/>
    </row>
    <row r="664" spans="1:10" x14ac:dyDescent="0.35">
      <c r="A664"/>
      <c r="B664"/>
      <c r="C664"/>
      <c r="D664"/>
      <c r="E664"/>
      <c r="F664"/>
      <c r="G664"/>
      <c r="H664"/>
    </row>
    <row r="665" spans="1:10" x14ac:dyDescent="0.35">
      <c r="A665"/>
      <c r="B665"/>
      <c r="C665"/>
      <c r="D665"/>
      <c r="E665"/>
      <c r="F665"/>
      <c r="G665"/>
      <c r="H665"/>
      <c r="I665" s="121">
        <v>1</v>
      </c>
      <c r="J665" s="121">
        <v>6</v>
      </c>
    </row>
    <row r="666" spans="1:10" x14ac:dyDescent="0.35">
      <c r="A666"/>
      <c r="B666"/>
      <c r="C666"/>
      <c r="D666"/>
      <c r="E666"/>
      <c r="F666"/>
      <c r="G666"/>
      <c r="H666"/>
    </row>
    <row r="667" spans="1:10" x14ac:dyDescent="0.35">
      <c r="A667"/>
      <c r="B667"/>
      <c r="C667"/>
      <c r="D667"/>
      <c r="E667"/>
      <c r="F667"/>
      <c r="G667"/>
      <c r="H667"/>
    </row>
    <row r="668" spans="1:10" x14ac:dyDescent="0.35">
      <c r="A668"/>
      <c r="B668"/>
      <c r="C668"/>
      <c r="D668"/>
      <c r="E668"/>
      <c r="F668"/>
      <c r="G668"/>
      <c r="H668"/>
    </row>
    <row r="669" spans="1:10" x14ac:dyDescent="0.35">
      <c r="A669"/>
      <c r="B669"/>
      <c r="C669"/>
      <c r="D669"/>
      <c r="E669"/>
      <c r="F669"/>
      <c r="G669"/>
      <c r="H669"/>
    </row>
    <row r="670" spans="1:10" x14ac:dyDescent="0.35">
      <c r="A670"/>
      <c r="B670"/>
      <c r="C670"/>
      <c r="D670"/>
      <c r="E670"/>
      <c r="F670"/>
      <c r="G670"/>
      <c r="H670"/>
    </row>
    <row r="671" spans="1:10" x14ac:dyDescent="0.35">
      <c r="A671"/>
      <c r="B671"/>
      <c r="C671"/>
      <c r="D671"/>
      <c r="E671"/>
      <c r="F671"/>
      <c r="G671"/>
      <c r="H671"/>
    </row>
    <row r="672" spans="1:10" x14ac:dyDescent="0.35">
      <c r="A672"/>
      <c r="B672"/>
      <c r="C672"/>
      <c r="D672"/>
      <c r="E672"/>
      <c r="F672"/>
      <c r="G672"/>
      <c r="H672"/>
      <c r="I672" s="121">
        <v>1</v>
      </c>
      <c r="J672" s="121">
        <v>2</v>
      </c>
    </row>
    <row r="673" spans="1:10" x14ac:dyDescent="0.35">
      <c r="A673"/>
      <c r="B673"/>
      <c r="C673"/>
      <c r="D673"/>
      <c r="E673"/>
      <c r="F673"/>
      <c r="G673"/>
      <c r="H673"/>
    </row>
    <row r="674" spans="1:10" x14ac:dyDescent="0.35">
      <c r="A674"/>
      <c r="B674"/>
      <c r="C674"/>
      <c r="D674"/>
      <c r="E674"/>
      <c r="F674"/>
      <c r="G674"/>
      <c r="H674"/>
    </row>
    <row r="675" spans="1:10" x14ac:dyDescent="0.35">
      <c r="A675"/>
      <c r="B675"/>
      <c r="C675"/>
      <c r="D675"/>
      <c r="E675"/>
      <c r="F675"/>
      <c r="G675"/>
      <c r="H675"/>
      <c r="I675" s="121">
        <v>1</v>
      </c>
      <c r="J675" s="121">
        <v>1</v>
      </c>
    </row>
    <row r="676" spans="1:10" x14ac:dyDescent="0.35">
      <c r="A676"/>
      <c r="B676"/>
      <c r="C676"/>
      <c r="D676"/>
      <c r="E676"/>
      <c r="F676"/>
      <c r="G676"/>
      <c r="H676"/>
    </row>
    <row r="677" spans="1:10" x14ac:dyDescent="0.35">
      <c r="A677"/>
      <c r="B677"/>
      <c r="C677"/>
      <c r="D677"/>
      <c r="E677"/>
      <c r="F677"/>
      <c r="G677"/>
      <c r="H677"/>
      <c r="I677" s="121">
        <v>1</v>
      </c>
      <c r="J677" s="121">
        <v>7</v>
      </c>
    </row>
    <row r="678" spans="1:10" x14ac:dyDescent="0.35">
      <c r="A678"/>
      <c r="B678"/>
      <c r="C678"/>
      <c r="D678"/>
      <c r="E678"/>
      <c r="F678"/>
      <c r="G678"/>
      <c r="H678"/>
    </row>
    <row r="679" spans="1:10" x14ac:dyDescent="0.35">
      <c r="A679"/>
      <c r="B679"/>
      <c r="C679"/>
      <c r="D679"/>
      <c r="E679"/>
      <c r="F679"/>
      <c r="G679"/>
      <c r="H679"/>
    </row>
    <row r="680" spans="1:10" x14ac:dyDescent="0.35">
      <c r="A680"/>
      <c r="B680"/>
      <c r="C680"/>
      <c r="D680"/>
      <c r="E680"/>
      <c r="F680"/>
      <c r="G680"/>
      <c r="H680"/>
    </row>
    <row r="681" spans="1:10" x14ac:dyDescent="0.35">
      <c r="A681"/>
      <c r="B681"/>
      <c r="C681"/>
      <c r="D681"/>
      <c r="E681"/>
      <c r="F681"/>
      <c r="G681"/>
      <c r="H681"/>
    </row>
    <row r="682" spans="1:10" x14ac:dyDescent="0.35">
      <c r="A682"/>
      <c r="B682"/>
      <c r="C682"/>
      <c r="D682"/>
      <c r="E682"/>
      <c r="F682"/>
      <c r="G682"/>
      <c r="H682"/>
    </row>
    <row r="683" spans="1:10" x14ac:dyDescent="0.35">
      <c r="A683"/>
      <c r="B683"/>
      <c r="C683"/>
      <c r="D683"/>
      <c r="E683"/>
      <c r="F683"/>
      <c r="G683"/>
      <c r="H683"/>
    </row>
    <row r="684" spans="1:10" x14ac:dyDescent="0.35">
      <c r="A684"/>
      <c r="B684"/>
      <c r="C684"/>
      <c r="D684"/>
      <c r="E684"/>
      <c r="F684"/>
      <c r="G684"/>
      <c r="H684"/>
    </row>
    <row r="685" spans="1:10" s="128" customFormat="1" x14ac:dyDescent="0.35">
      <c r="A685"/>
      <c r="B685"/>
      <c r="C685"/>
      <c r="D685"/>
      <c r="E685"/>
      <c r="F685"/>
      <c r="G685"/>
      <c r="H685"/>
      <c r="I685" s="127">
        <f>+I686+I694+I697+I702+I708+I711</f>
        <v>6</v>
      </c>
      <c r="J685" s="127">
        <f>+J686+J694+J697+J702+J708+J711</f>
        <v>24</v>
      </c>
    </row>
    <row r="686" spans="1:10" x14ac:dyDescent="0.35">
      <c r="A686"/>
      <c r="B686"/>
      <c r="C686"/>
      <c r="D686"/>
      <c r="E686"/>
      <c r="F686"/>
      <c r="G686"/>
      <c r="H686"/>
      <c r="I686" s="121">
        <v>1</v>
      </c>
      <c r="J686" s="121">
        <v>7</v>
      </c>
    </row>
    <row r="687" spans="1:10" x14ac:dyDescent="0.35">
      <c r="A687"/>
      <c r="B687"/>
      <c r="C687"/>
      <c r="D687"/>
      <c r="E687"/>
      <c r="F687"/>
      <c r="G687"/>
      <c r="H687"/>
    </row>
    <row r="688" spans="1:10" x14ac:dyDescent="0.35">
      <c r="A688"/>
      <c r="B688"/>
      <c r="C688"/>
      <c r="D688"/>
      <c r="E688"/>
      <c r="F688"/>
      <c r="G688"/>
      <c r="H688"/>
    </row>
    <row r="689" spans="1:10" x14ac:dyDescent="0.35">
      <c r="A689"/>
      <c r="B689"/>
      <c r="C689"/>
      <c r="D689"/>
      <c r="E689"/>
      <c r="F689"/>
      <c r="G689"/>
      <c r="H689"/>
    </row>
    <row r="690" spans="1:10" x14ac:dyDescent="0.35">
      <c r="A690"/>
      <c r="B690"/>
      <c r="C690"/>
      <c r="D690"/>
      <c r="E690"/>
      <c r="F690"/>
      <c r="G690"/>
      <c r="H690"/>
    </row>
    <row r="691" spans="1:10" x14ac:dyDescent="0.35">
      <c r="A691"/>
      <c r="B691"/>
      <c r="C691"/>
      <c r="D691"/>
      <c r="E691"/>
      <c r="F691"/>
      <c r="G691"/>
      <c r="H691"/>
    </row>
    <row r="692" spans="1:10" x14ac:dyDescent="0.35">
      <c r="A692"/>
      <c r="B692"/>
      <c r="C692"/>
      <c r="D692"/>
      <c r="E692"/>
      <c r="F692"/>
      <c r="G692"/>
      <c r="H692"/>
    </row>
    <row r="693" spans="1:10" x14ac:dyDescent="0.35">
      <c r="A693"/>
      <c r="B693"/>
      <c r="C693"/>
      <c r="D693"/>
      <c r="E693"/>
      <c r="F693"/>
      <c r="G693"/>
      <c r="H693"/>
    </row>
    <row r="694" spans="1:10" x14ac:dyDescent="0.35">
      <c r="A694"/>
      <c r="B694"/>
      <c r="C694"/>
      <c r="D694"/>
      <c r="E694"/>
      <c r="F694"/>
      <c r="G694"/>
      <c r="H694"/>
      <c r="I694" s="121">
        <v>1</v>
      </c>
      <c r="J694" s="121">
        <v>2</v>
      </c>
    </row>
    <row r="695" spans="1:10" x14ac:dyDescent="0.35">
      <c r="A695"/>
      <c r="B695"/>
      <c r="C695"/>
      <c r="D695"/>
      <c r="E695"/>
      <c r="F695"/>
      <c r="G695"/>
      <c r="H695"/>
    </row>
    <row r="696" spans="1:10" x14ac:dyDescent="0.35">
      <c r="A696"/>
      <c r="B696"/>
      <c r="C696"/>
      <c r="D696"/>
      <c r="E696"/>
      <c r="F696"/>
      <c r="G696"/>
      <c r="H696"/>
    </row>
    <row r="697" spans="1:10" x14ac:dyDescent="0.35">
      <c r="A697"/>
      <c r="B697"/>
      <c r="C697"/>
      <c r="D697"/>
      <c r="E697"/>
      <c r="F697"/>
      <c r="G697"/>
      <c r="H697"/>
      <c r="I697" s="121">
        <v>1</v>
      </c>
      <c r="J697" s="121">
        <v>4</v>
      </c>
    </row>
    <row r="698" spans="1:10" x14ac:dyDescent="0.35">
      <c r="A698"/>
      <c r="B698"/>
      <c r="C698"/>
      <c r="D698"/>
      <c r="E698"/>
      <c r="F698"/>
      <c r="G698"/>
      <c r="H698"/>
    </row>
    <row r="699" spans="1:10" x14ac:dyDescent="0.35">
      <c r="A699"/>
      <c r="B699"/>
      <c r="C699"/>
      <c r="D699"/>
      <c r="E699"/>
      <c r="F699"/>
      <c r="G699"/>
      <c r="H699"/>
    </row>
    <row r="700" spans="1:10" x14ac:dyDescent="0.35">
      <c r="A700"/>
      <c r="B700"/>
      <c r="C700"/>
      <c r="D700"/>
      <c r="E700"/>
      <c r="F700"/>
      <c r="G700"/>
      <c r="H700"/>
    </row>
    <row r="701" spans="1:10" x14ac:dyDescent="0.35">
      <c r="A701"/>
      <c r="B701"/>
      <c r="C701"/>
      <c r="D701"/>
      <c r="E701"/>
      <c r="F701"/>
      <c r="G701"/>
      <c r="H701"/>
    </row>
    <row r="702" spans="1:10" x14ac:dyDescent="0.35">
      <c r="A702"/>
      <c r="B702"/>
      <c r="C702"/>
      <c r="D702"/>
      <c r="E702"/>
      <c r="F702"/>
      <c r="G702"/>
      <c r="H702"/>
      <c r="I702" s="121">
        <v>1</v>
      </c>
      <c r="J702" s="121">
        <v>5</v>
      </c>
    </row>
    <row r="703" spans="1:10" x14ac:dyDescent="0.35">
      <c r="A703"/>
      <c r="B703"/>
      <c r="C703"/>
      <c r="D703"/>
      <c r="E703"/>
      <c r="F703"/>
      <c r="G703"/>
      <c r="H703"/>
    </row>
    <row r="704" spans="1:10" x14ac:dyDescent="0.35">
      <c r="A704"/>
      <c r="B704"/>
      <c r="C704"/>
      <c r="D704"/>
      <c r="E704"/>
      <c r="F704"/>
      <c r="G704"/>
      <c r="H704"/>
    </row>
    <row r="705" spans="1:10" x14ac:dyDescent="0.35">
      <c r="A705"/>
      <c r="B705"/>
      <c r="C705"/>
      <c r="D705"/>
      <c r="E705"/>
      <c r="F705"/>
      <c r="G705"/>
      <c r="H705"/>
    </row>
    <row r="706" spans="1:10" x14ac:dyDescent="0.35">
      <c r="A706"/>
      <c r="B706"/>
      <c r="C706"/>
      <c r="D706"/>
      <c r="E706"/>
      <c r="F706"/>
      <c r="G706"/>
      <c r="H706"/>
    </row>
    <row r="707" spans="1:10" x14ac:dyDescent="0.35">
      <c r="A707"/>
      <c r="B707"/>
      <c r="C707"/>
      <c r="D707"/>
      <c r="E707"/>
      <c r="F707"/>
      <c r="G707"/>
      <c r="H707"/>
    </row>
    <row r="708" spans="1:10" x14ac:dyDescent="0.35">
      <c r="A708"/>
      <c r="B708"/>
      <c r="C708"/>
      <c r="D708"/>
      <c r="E708"/>
      <c r="F708"/>
      <c r="G708"/>
      <c r="H708"/>
      <c r="I708" s="121">
        <v>1</v>
      </c>
      <c r="J708" s="121">
        <v>2</v>
      </c>
    </row>
    <row r="709" spans="1:10" x14ac:dyDescent="0.35">
      <c r="A709"/>
      <c r="B709"/>
      <c r="C709"/>
      <c r="D709"/>
      <c r="E709"/>
      <c r="F709"/>
      <c r="G709"/>
      <c r="H709"/>
    </row>
    <row r="710" spans="1:10" x14ac:dyDescent="0.35">
      <c r="A710"/>
      <c r="B710"/>
      <c r="C710"/>
      <c r="D710"/>
      <c r="E710"/>
      <c r="F710"/>
      <c r="G710"/>
      <c r="H710"/>
    </row>
    <row r="711" spans="1:10" x14ac:dyDescent="0.35">
      <c r="A711"/>
      <c r="B711"/>
      <c r="C711"/>
      <c r="D711"/>
      <c r="E711"/>
      <c r="F711"/>
      <c r="G711"/>
      <c r="H711"/>
      <c r="I711" s="121">
        <v>1</v>
      </c>
      <c r="J711" s="121">
        <v>4</v>
      </c>
    </row>
    <row r="712" spans="1:10" x14ac:dyDescent="0.35">
      <c r="A712"/>
      <c r="B712"/>
      <c r="C712"/>
      <c r="D712"/>
      <c r="E712"/>
      <c r="F712"/>
      <c r="G712"/>
      <c r="H712"/>
    </row>
    <row r="713" spans="1:10" x14ac:dyDescent="0.35">
      <c r="A713"/>
      <c r="B713"/>
      <c r="C713"/>
      <c r="D713"/>
      <c r="E713"/>
      <c r="F713"/>
      <c r="G713"/>
      <c r="H713"/>
    </row>
    <row r="714" spans="1:10" x14ac:dyDescent="0.35">
      <c r="A714"/>
      <c r="B714"/>
      <c r="C714"/>
      <c r="D714"/>
      <c r="E714"/>
      <c r="F714"/>
      <c r="G714"/>
      <c r="H714"/>
    </row>
    <row r="715" spans="1:10" x14ac:dyDescent="0.35">
      <c r="A715"/>
      <c r="B715"/>
      <c r="C715"/>
      <c r="D715"/>
      <c r="E715"/>
      <c r="F715"/>
      <c r="G715"/>
      <c r="H715"/>
    </row>
    <row r="716" spans="1:10" s="128" customFormat="1" x14ac:dyDescent="0.35">
      <c r="A716"/>
      <c r="B716"/>
      <c r="C716"/>
      <c r="D716"/>
      <c r="E716"/>
      <c r="F716"/>
      <c r="G716"/>
      <c r="H716"/>
      <c r="I716" s="127">
        <f>+I717+I724+I735+I742</f>
        <v>4</v>
      </c>
      <c r="J716" s="127">
        <f>+J717+J724+J735+J742</f>
        <v>28</v>
      </c>
    </row>
    <row r="717" spans="1:10" x14ac:dyDescent="0.35">
      <c r="A717"/>
      <c r="B717"/>
      <c r="C717"/>
      <c r="D717"/>
      <c r="E717"/>
      <c r="F717"/>
      <c r="G717"/>
      <c r="H717"/>
      <c r="I717" s="121">
        <v>1</v>
      </c>
      <c r="J717" s="121">
        <v>6</v>
      </c>
    </row>
    <row r="718" spans="1:10" x14ac:dyDescent="0.35">
      <c r="A718"/>
      <c r="B718"/>
      <c r="C718"/>
      <c r="D718"/>
      <c r="E718"/>
      <c r="F718"/>
      <c r="G718"/>
      <c r="H718"/>
    </row>
    <row r="719" spans="1:10" x14ac:dyDescent="0.35">
      <c r="A719"/>
      <c r="B719"/>
      <c r="C719"/>
      <c r="D719"/>
      <c r="E719"/>
      <c r="F719"/>
      <c r="G719"/>
      <c r="H719"/>
    </row>
    <row r="720" spans="1:10" x14ac:dyDescent="0.35">
      <c r="A720"/>
      <c r="B720"/>
      <c r="C720"/>
      <c r="D720"/>
      <c r="E720"/>
      <c r="F720"/>
      <c r="G720"/>
      <c r="H720"/>
    </row>
    <row r="721" spans="1:10" x14ac:dyDescent="0.35">
      <c r="A721"/>
      <c r="B721"/>
      <c r="C721"/>
      <c r="D721"/>
      <c r="E721"/>
      <c r="F721"/>
      <c r="G721"/>
      <c r="H721"/>
    </row>
    <row r="722" spans="1:10" x14ac:dyDescent="0.35">
      <c r="A722"/>
      <c r="B722"/>
      <c r="C722"/>
      <c r="D722"/>
      <c r="E722"/>
      <c r="F722"/>
      <c r="G722"/>
      <c r="H722"/>
    </row>
    <row r="723" spans="1:10" x14ac:dyDescent="0.35">
      <c r="A723"/>
      <c r="B723"/>
      <c r="C723"/>
      <c r="D723"/>
      <c r="E723"/>
      <c r="F723"/>
      <c r="G723"/>
      <c r="H723"/>
    </row>
    <row r="724" spans="1:10" x14ac:dyDescent="0.35">
      <c r="A724"/>
      <c r="B724"/>
      <c r="C724"/>
      <c r="D724"/>
      <c r="E724"/>
      <c r="F724"/>
      <c r="G724"/>
      <c r="H724"/>
      <c r="I724" s="121">
        <v>1</v>
      </c>
      <c r="J724" s="121">
        <v>10</v>
      </c>
    </row>
    <row r="725" spans="1:10" x14ac:dyDescent="0.35">
      <c r="A725"/>
      <c r="B725"/>
      <c r="C725"/>
      <c r="D725"/>
      <c r="E725"/>
      <c r="F725"/>
      <c r="G725"/>
      <c r="H725"/>
    </row>
    <row r="726" spans="1:10" x14ac:dyDescent="0.35">
      <c r="A726"/>
      <c r="B726"/>
      <c r="C726"/>
      <c r="D726"/>
      <c r="E726"/>
      <c r="F726"/>
      <c r="G726"/>
      <c r="H726"/>
    </row>
    <row r="727" spans="1:10" x14ac:dyDescent="0.35">
      <c r="A727"/>
      <c r="B727"/>
      <c r="C727"/>
      <c r="D727"/>
      <c r="E727"/>
      <c r="F727"/>
      <c r="G727"/>
      <c r="H727"/>
    </row>
    <row r="728" spans="1:10" x14ac:dyDescent="0.35">
      <c r="A728"/>
      <c r="B728"/>
      <c r="C728"/>
      <c r="D728"/>
      <c r="E728"/>
      <c r="F728"/>
      <c r="G728"/>
      <c r="H728"/>
    </row>
    <row r="729" spans="1:10" x14ac:dyDescent="0.35">
      <c r="A729"/>
      <c r="B729"/>
      <c r="C729"/>
      <c r="D729"/>
      <c r="E729"/>
      <c r="F729"/>
      <c r="G729"/>
      <c r="H729"/>
    </row>
    <row r="730" spans="1:10" x14ac:dyDescent="0.35">
      <c r="A730"/>
      <c r="B730"/>
      <c r="C730"/>
      <c r="D730"/>
      <c r="E730"/>
      <c r="F730"/>
      <c r="G730"/>
      <c r="H730"/>
    </row>
    <row r="731" spans="1:10" x14ac:dyDescent="0.35">
      <c r="A731"/>
      <c r="B731"/>
      <c r="C731"/>
      <c r="D731"/>
      <c r="E731"/>
      <c r="F731"/>
      <c r="G731"/>
      <c r="H731"/>
    </row>
    <row r="732" spans="1:10" x14ac:dyDescent="0.35">
      <c r="A732"/>
      <c r="B732"/>
      <c r="C732"/>
      <c r="D732"/>
      <c r="E732"/>
      <c r="F732"/>
      <c r="G732"/>
      <c r="H732"/>
    </row>
    <row r="733" spans="1:10" x14ac:dyDescent="0.35">
      <c r="A733"/>
      <c r="B733"/>
      <c r="C733"/>
      <c r="D733"/>
      <c r="E733"/>
      <c r="F733"/>
      <c r="G733"/>
      <c r="H733"/>
    </row>
    <row r="734" spans="1:10" x14ac:dyDescent="0.35">
      <c r="A734"/>
      <c r="B734"/>
      <c r="C734"/>
      <c r="D734"/>
      <c r="E734"/>
      <c r="F734"/>
      <c r="G734"/>
      <c r="H734"/>
    </row>
    <row r="735" spans="1:10" x14ac:dyDescent="0.35">
      <c r="A735"/>
      <c r="B735"/>
      <c r="C735"/>
      <c r="D735"/>
      <c r="E735"/>
      <c r="F735"/>
      <c r="G735"/>
      <c r="H735"/>
      <c r="I735" s="121">
        <v>1</v>
      </c>
      <c r="J735" s="121">
        <v>6</v>
      </c>
    </row>
    <row r="736" spans="1:10" x14ac:dyDescent="0.35">
      <c r="A736"/>
      <c r="B736"/>
      <c r="C736"/>
      <c r="D736"/>
      <c r="E736"/>
      <c r="F736"/>
      <c r="G736"/>
      <c r="H736"/>
    </row>
    <row r="737" spans="1:10" x14ac:dyDescent="0.35">
      <c r="A737"/>
      <c r="B737"/>
      <c r="C737"/>
      <c r="D737"/>
      <c r="E737"/>
      <c r="F737"/>
      <c r="G737"/>
      <c r="H737"/>
    </row>
    <row r="738" spans="1:10" x14ac:dyDescent="0.35">
      <c r="A738"/>
      <c r="B738"/>
      <c r="C738"/>
      <c r="D738"/>
      <c r="E738"/>
      <c r="F738"/>
      <c r="G738"/>
      <c r="H738"/>
    </row>
    <row r="739" spans="1:10" x14ac:dyDescent="0.35">
      <c r="A739"/>
      <c r="B739"/>
      <c r="C739"/>
      <c r="D739"/>
      <c r="E739"/>
      <c r="F739"/>
      <c r="G739"/>
      <c r="H739"/>
    </row>
    <row r="740" spans="1:10" x14ac:dyDescent="0.35">
      <c r="A740"/>
      <c r="B740"/>
      <c r="C740"/>
      <c r="D740"/>
      <c r="E740"/>
      <c r="F740"/>
      <c r="G740"/>
      <c r="H740"/>
    </row>
    <row r="741" spans="1:10" x14ac:dyDescent="0.35">
      <c r="A741"/>
      <c r="B741"/>
      <c r="C741"/>
      <c r="D741"/>
      <c r="E741"/>
      <c r="F741"/>
      <c r="G741"/>
      <c r="H741"/>
    </row>
    <row r="742" spans="1:10" x14ac:dyDescent="0.35">
      <c r="A742"/>
      <c r="B742"/>
      <c r="C742"/>
      <c r="D742"/>
      <c r="E742"/>
      <c r="F742"/>
      <c r="G742"/>
      <c r="H742"/>
      <c r="I742" s="121">
        <v>1</v>
      </c>
      <c r="J742" s="121">
        <v>6</v>
      </c>
    </row>
    <row r="743" spans="1:10" x14ac:dyDescent="0.35">
      <c r="A743"/>
      <c r="B743"/>
      <c r="C743"/>
      <c r="D743"/>
      <c r="E743"/>
      <c r="F743"/>
      <c r="G743"/>
      <c r="H743"/>
    </row>
    <row r="744" spans="1:10" x14ac:dyDescent="0.35">
      <c r="A744"/>
      <c r="B744"/>
      <c r="C744"/>
      <c r="D744"/>
      <c r="E744"/>
      <c r="F744"/>
      <c r="G744"/>
      <c r="H744"/>
    </row>
    <row r="745" spans="1:10" x14ac:dyDescent="0.35">
      <c r="A745"/>
      <c r="B745"/>
      <c r="C745"/>
      <c r="D745"/>
      <c r="E745"/>
      <c r="F745"/>
      <c r="G745"/>
      <c r="H745"/>
    </row>
    <row r="746" spans="1:10" x14ac:dyDescent="0.35">
      <c r="A746"/>
      <c r="B746"/>
      <c r="C746"/>
      <c r="D746"/>
      <c r="E746"/>
      <c r="F746"/>
      <c r="G746"/>
      <c r="H746"/>
    </row>
    <row r="747" spans="1:10" x14ac:dyDescent="0.35">
      <c r="A747"/>
      <c r="B747"/>
      <c r="C747"/>
      <c r="D747"/>
      <c r="E747"/>
      <c r="F747"/>
      <c r="G747"/>
      <c r="H747"/>
    </row>
    <row r="748" spans="1:10" x14ac:dyDescent="0.35">
      <c r="A748"/>
      <c r="B748"/>
      <c r="C748"/>
      <c r="D748"/>
      <c r="E748"/>
      <c r="F748"/>
      <c r="G748"/>
      <c r="H748"/>
    </row>
    <row r="749" spans="1:10" s="128" customFormat="1" x14ac:dyDescent="0.35">
      <c r="A749"/>
      <c r="B749"/>
      <c r="C749"/>
      <c r="D749"/>
      <c r="E749"/>
      <c r="F749"/>
      <c r="G749"/>
      <c r="H749"/>
      <c r="I749" s="127"/>
      <c r="J749" s="127"/>
    </row>
    <row r="750" spans="1:10" x14ac:dyDescent="0.35">
      <c r="A750"/>
      <c r="B750"/>
      <c r="C750"/>
      <c r="D750"/>
      <c r="E750"/>
      <c r="F750"/>
      <c r="G750"/>
      <c r="H750"/>
      <c r="I750" s="121">
        <v>1</v>
      </c>
      <c r="J750" s="121">
        <v>11</v>
      </c>
    </row>
    <row r="751" spans="1:10" x14ac:dyDescent="0.35">
      <c r="A751"/>
      <c r="B751"/>
      <c r="C751"/>
      <c r="D751"/>
      <c r="E751"/>
      <c r="F751"/>
      <c r="G751"/>
      <c r="H751"/>
    </row>
    <row r="752" spans="1:10" x14ac:dyDescent="0.35">
      <c r="A752"/>
      <c r="B752"/>
      <c r="C752"/>
      <c r="D752"/>
      <c r="E752"/>
      <c r="F752"/>
      <c r="G752"/>
      <c r="H752"/>
    </row>
    <row r="753" spans="1:10" x14ac:dyDescent="0.35">
      <c r="A753"/>
      <c r="B753"/>
      <c r="C753"/>
      <c r="D753"/>
      <c r="E753"/>
      <c r="F753"/>
      <c r="G753"/>
      <c r="H753"/>
    </row>
    <row r="754" spans="1:10" x14ac:dyDescent="0.35">
      <c r="A754"/>
      <c r="B754"/>
      <c r="C754"/>
      <c r="D754"/>
      <c r="E754"/>
      <c r="F754"/>
      <c r="G754"/>
      <c r="H754"/>
    </row>
    <row r="755" spans="1:10" x14ac:dyDescent="0.35">
      <c r="A755"/>
      <c r="B755"/>
      <c r="C755"/>
      <c r="D755"/>
      <c r="E755"/>
      <c r="F755"/>
      <c r="G755"/>
      <c r="H755"/>
    </row>
    <row r="756" spans="1:10" x14ac:dyDescent="0.35">
      <c r="A756"/>
      <c r="B756"/>
      <c r="C756"/>
      <c r="D756"/>
      <c r="E756"/>
      <c r="F756"/>
      <c r="G756"/>
      <c r="H756"/>
    </row>
    <row r="757" spans="1:10" x14ac:dyDescent="0.35">
      <c r="A757"/>
      <c r="B757"/>
      <c r="C757"/>
      <c r="D757"/>
      <c r="E757"/>
      <c r="F757"/>
      <c r="G757"/>
      <c r="H757"/>
    </row>
    <row r="758" spans="1:10" x14ac:dyDescent="0.35">
      <c r="A758"/>
      <c r="B758"/>
      <c r="C758"/>
      <c r="D758"/>
      <c r="E758"/>
      <c r="F758"/>
      <c r="G758"/>
      <c r="H758"/>
    </row>
    <row r="759" spans="1:10" x14ac:dyDescent="0.35">
      <c r="A759"/>
      <c r="B759"/>
      <c r="C759"/>
      <c r="D759"/>
      <c r="E759"/>
      <c r="F759"/>
      <c r="G759"/>
      <c r="H759"/>
    </row>
    <row r="760" spans="1:10" x14ac:dyDescent="0.35">
      <c r="A760"/>
      <c r="B760"/>
      <c r="C760"/>
      <c r="D760"/>
      <c r="E760"/>
      <c r="F760"/>
      <c r="G760"/>
      <c r="H760"/>
    </row>
    <row r="761" spans="1:10" x14ac:dyDescent="0.35">
      <c r="A761"/>
      <c r="B761"/>
      <c r="C761"/>
      <c r="D761"/>
      <c r="E761"/>
      <c r="F761"/>
      <c r="G761"/>
      <c r="H761"/>
    </row>
    <row r="762" spans="1:10" s="128" customFormat="1" x14ac:dyDescent="0.35">
      <c r="A762"/>
      <c r="B762"/>
      <c r="C762"/>
      <c r="D762"/>
      <c r="E762"/>
      <c r="F762"/>
      <c r="G762"/>
      <c r="H762"/>
      <c r="I762" s="127">
        <f>+I763+I772</f>
        <v>2</v>
      </c>
      <c r="J762" s="127">
        <f>+J763+J772</f>
        <v>9</v>
      </c>
    </row>
    <row r="763" spans="1:10" x14ac:dyDescent="0.35">
      <c r="A763"/>
      <c r="B763"/>
      <c r="C763"/>
      <c r="D763"/>
      <c r="E763"/>
      <c r="F763"/>
      <c r="G763"/>
      <c r="H763"/>
      <c r="I763" s="121">
        <v>1</v>
      </c>
      <c r="J763" s="121">
        <v>8</v>
      </c>
    </row>
    <row r="764" spans="1:10" x14ac:dyDescent="0.35">
      <c r="A764"/>
      <c r="B764"/>
      <c r="C764"/>
      <c r="D764"/>
      <c r="E764"/>
      <c r="F764"/>
      <c r="G764"/>
      <c r="H764"/>
    </row>
    <row r="765" spans="1:10" x14ac:dyDescent="0.35">
      <c r="A765"/>
      <c r="B765"/>
      <c r="C765"/>
      <c r="D765"/>
      <c r="E765"/>
      <c r="F765"/>
      <c r="G765"/>
      <c r="H765"/>
    </row>
    <row r="766" spans="1:10" x14ac:dyDescent="0.35">
      <c r="A766"/>
      <c r="B766"/>
      <c r="C766"/>
      <c r="D766"/>
      <c r="E766"/>
      <c r="F766"/>
      <c r="G766"/>
      <c r="H766"/>
    </row>
    <row r="767" spans="1:10" x14ac:dyDescent="0.35">
      <c r="A767"/>
      <c r="B767"/>
      <c r="C767"/>
      <c r="D767"/>
      <c r="E767"/>
      <c r="F767"/>
      <c r="G767"/>
      <c r="H767"/>
    </row>
    <row r="768" spans="1:10" x14ac:dyDescent="0.35">
      <c r="A768"/>
      <c r="B768"/>
      <c r="C768"/>
      <c r="D768"/>
      <c r="E768"/>
      <c r="F768"/>
      <c r="G768"/>
      <c r="H768"/>
    </row>
    <row r="769" spans="1:10" x14ac:dyDescent="0.35">
      <c r="A769"/>
      <c r="B769"/>
      <c r="C769"/>
      <c r="D769"/>
      <c r="E769"/>
      <c r="F769"/>
      <c r="G769"/>
      <c r="H769"/>
    </row>
    <row r="770" spans="1:10" x14ac:dyDescent="0.35">
      <c r="A770"/>
      <c r="B770"/>
      <c r="C770"/>
      <c r="D770"/>
      <c r="E770"/>
      <c r="F770"/>
      <c r="G770"/>
      <c r="H770"/>
    </row>
    <row r="771" spans="1:10" x14ac:dyDescent="0.35">
      <c r="A771"/>
      <c r="B771"/>
      <c r="C771"/>
      <c r="D771"/>
      <c r="E771"/>
      <c r="F771"/>
      <c r="G771"/>
      <c r="H771"/>
    </row>
    <row r="772" spans="1:10" x14ac:dyDescent="0.35">
      <c r="A772"/>
      <c r="B772"/>
      <c r="C772"/>
      <c r="D772"/>
      <c r="E772"/>
      <c r="F772"/>
      <c r="G772"/>
      <c r="H772"/>
      <c r="I772" s="121">
        <v>1</v>
      </c>
      <c r="J772" s="121">
        <v>1</v>
      </c>
    </row>
    <row r="773" spans="1:10" x14ac:dyDescent="0.35">
      <c r="A773"/>
      <c r="B773"/>
      <c r="C773"/>
      <c r="D773"/>
      <c r="E773"/>
      <c r="F773"/>
      <c r="G773"/>
      <c r="H773"/>
    </row>
    <row r="774" spans="1:10" s="128" customFormat="1" x14ac:dyDescent="0.35">
      <c r="A774"/>
      <c r="B774"/>
      <c r="C774"/>
      <c r="D774"/>
      <c r="E774"/>
      <c r="F774"/>
      <c r="G774"/>
      <c r="H774"/>
      <c r="I774" s="127">
        <f>+I775+I779</f>
        <v>2</v>
      </c>
      <c r="J774" s="127">
        <f>+J775+J779</f>
        <v>4</v>
      </c>
    </row>
    <row r="775" spans="1:10" x14ac:dyDescent="0.35">
      <c r="A775"/>
      <c r="B775"/>
      <c r="C775"/>
      <c r="D775"/>
      <c r="E775"/>
      <c r="F775"/>
      <c r="G775"/>
      <c r="H775"/>
      <c r="I775" s="121">
        <v>1</v>
      </c>
      <c r="J775" s="121">
        <v>3</v>
      </c>
    </row>
    <row r="776" spans="1:10" x14ac:dyDescent="0.35">
      <c r="A776"/>
      <c r="B776"/>
      <c r="C776"/>
      <c r="D776"/>
      <c r="E776"/>
      <c r="F776"/>
      <c r="G776"/>
      <c r="H776"/>
    </row>
    <row r="777" spans="1:10" x14ac:dyDescent="0.35">
      <c r="A777"/>
      <c r="B777"/>
      <c r="C777"/>
      <c r="D777"/>
      <c r="E777"/>
      <c r="F777"/>
      <c r="G777"/>
      <c r="H777"/>
    </row>
    <row r="778" spans="1:10" x14ac:dyDescent="0.35">
      <c r="A778"/>
      <c r="B778"/>
      <c r="C778"/>
      <c r="D778"/>
      <c r="E778"/>
      <c r="F778"/>
      <c r="G778"/>
      <c r="H778"/>
    </row>
    <row r="779" spans="1:10" x14ac:dyDescent="0.35">
      <c r="A779"/>
      <c r="B779"/>
      <c r="C779"/>
      <c r="D779"/>
      <c r="E779"/>
      <c r="F779"/>
      <c r="G779"/>
      <c r="H779"/>
      <c r="I779" s="121">
        <v>1</v>
      </c>
      <c r="J779" s="121">
        <v>1</v>
      </c>
    </row>
    <row r="780" spans="1:10" x14ac:dyDescent="0.35">
      <c r="A780"/>
      <c r="B780"/>
      <c r="C780"/>
      <c r="D780"/>
      <c r="E780"/>
      <c r="F780"/>
      <c r="G780"/>
      <c r="H780"/>
    </row>
    <row r="781" spans="1:10" s="128" customFormat="1" x14ac:dyDescent="0.35">
      <c r="A781"/>
      <c r="B781"/>
      <c r="C781"/>
      <c r="D781"/>
      <c r="E781"/>
      <c r="F781"/>
      <c r="G781"/>
      <c r="H781"/>
      <c r="I781" s="127">
        <f>+I782+I799</f>
        <v>2</v>
      </c>
      <c r="J781" s="127">
        <f>+J782+J799</f>
        <v>17</v>
      </c>
    </row>
    <row r="782" spans="1:10" x14ac:dyDescent="0.35">
      <c r="A782"/>
      <c r="B782"/>
      <c r="C782"/>
      <c r="D782"/>
      <c r="E782"/>
      <c r="F782"/>
      <c r="G782"/>
      <c r="H782"/>
      <c r="I782" s="121">
        <v>1</v>
      </c>
      <c r="J782" s="121">
        <v>16</v>
      </c>
    </row>
    <row r="783" spans="1:10" x14ac:dyDescent="0.35">
      <c r="A783"/>
      <c r="B783"/>
      <c r="C783"/>
      <c r="D783"/>
      <c r="E783"/>
      <c r="F783"/>
      <c r="G783"/>
      <c r="H783"/>
    </row>
    <row r="784" spans="1:10" x14ac:dyDescent="0.35">
      <c r="A784"/>
      <c r="B784"/>
      <c r="C784"/>
      <c r="D784"/>
      <c r="E784"/>
      <c r="F784"/>
      <c r="G784"/>
      <c r="H784"/>
    </row>
    <row r="785" spans="1:10" x14ac:dyDescent="0.35">
      <c r="A785"/>
      <c r="B785"/>
      <c r="C785"/>
      <c r="D785"/>
      <c r="E785"/>
      <c r="F785"/>
      <c r="G785"/>
      <c r="H785"/>
    </row>
    <row r="786" spans="1:10" x14ac:dyDescent="0.35">
      <c r="A786"/>
      <c r="B786"/>
      <c r="C786"/>
      <c r="D786"/>
      <c r="E786"/>
      <c r="F786"/>
      <c r="G786"/>
      <c r="H786"/>
    </row>
    <row r="787" spans="1:10" x14ac:dyDescent="0.35">
      <c r="A787"/>
      <c r="B787"/>
      <c r="C787"/>
      <c r="D787"/>
      <c r="E787"/>
      <c r="F787"/>
      <c r="G787"/>
      <c r="H787"/>
    </row>
    <row r="788" spans="1:10" x14ac:dyDescent="0.35">
      <c r="A788"/>
      <c r="B788"/>
      <c r="C788"/>
      <c r="D788"/>
      <c r="E788"/>
      <c r="F788"/>
      <c r="G788"/>
      <c r="H788"/>
    </row>
    <row r="789" spans="1:10" x14ac:dyDescent="0.35">
      <c r="A789"/>
      <c r="B789"/>
      <c r="C789"/>
      <c r="D789"/>
      <c r="E789"/>
      <c r="F789"/>
      <c r="G789"/>
      <c r="H789"/>
    </row>
    <row r="790" spans="1:10" x14ac:dyDescent="0.35">
      <c r="A790"/>
      <c r="B790"/>
      <c r="C790"/>
      <c r="D790"/>
      <c r="E790"/>
      <c r="F790"/>
      <c r="G790"/>
      <c r="H790"/>
    </row>
    <row r="791" spans="1:10" x14ac:dyDescent="0.35">
      <c r="A791"/>
      <c r="B791"/>
      <c r="C791"/>
      <c r="D791"/>
      <c r="E791"/>
      <c r="F791"/>
      <c r="G791"/>
      <c r="H791"/>
    </row>
    <row r="792" spans="1:10" x14ac:dyDescent="0.35">
      <c r="A792"/>
      <c r="B792"/>
      <c r="C792"/>
      <c r="D792"/>
      <c r="E792"/>
      <c r="F792"/>
      <c r="G792"/>
      <c r="H792"/>
    </row>
    <row r="793" spans="1:10" x14ac:dyDescent="0.35">
      <c r="A793"/>
      <c r="B793"/>
      <c r="C793"/>
      <c r="D793"/>
      <c r="E793"/>
      <c r="F793"/>
      <c r="G793"/>
      <c r="H793"/>
    </row>
    <row r="794" spans="1:10" x14ac:dyDescent="0.35">
      <c r="A794"/>
      <c r="B794"/>
      <c r="C794"/>
      <c r="D794"/>
      <c r="E794"/>
      <c r="F794"/>
      <c r="G794"/>
      <c r="H794"/>
    </row>
    <row r="795" spans="1:10" x14ac:dyDescent="0.35">
      <c r="A795"/>
      <c r="B795"/>
      <c r="C795"/>
      <c r="D795"/>
      <c r="E795"/>
      <c r="F795"/>
      <c r="G795"/>
      <c r="H795"/>
    </row>
    <row r="796" spans="1:10" x14ac:dyDescent="0.35">
      <c r="A796"/>
      <c r="B796"/>
      <c r="C796"/>
      <c r="D796"/>
      <c r="E796"/>
      <c r="F796"/>
      <c r="G796"/>
      <c r="H796"/>
    </row>
    <row r="797" spans="1:10" x14ac:dyDescent="0.35">
      <c r="A797"/>
      <c r="B797"/>
      <c r="C797"/>
      <c r="D797"/>
      <c r="E797"/>
      <c r="F797"/>
      <c r="G797"/>
      <c r="H797"/>
    </row>
    <row r="798" spans="1:10" x14ac:dyDescent="0.35">
      <c r="A798"/>
      <c r="B798"/>
      <c r="C798"/>
      <c r="D798"/>
      <c r="E798"/>
      <c r="F798"/>
      <c r="G798"/>
      <c r="H798"/>
    </row>
    <row r="799" spans="1:10" x14ac:dyDescent="0.35">
      <c r="A799"/>
      <c r="B799"/>
      <c r="C799"/>
      <c r="D799"/>
      <c r="E799"/>
      <c r="F799"/>
      <c r="G799"/>
      <c r="H799"/>
      <c r="I799" s="121">
        <v>1</v>
      </c>
      <c r="J799" s="121">
        <v>1</v>
      </c>
    </row>
    <row r="800" spans="1:10" x14ac:dyDescent="0.35">
      <c r="A800"/>
      <c r="B800"/>
      <c r="C800"/>
      <c r="D800"/>
      <c r="E800"/>
      <c r="F800"/>
      <c r="G800"/>
      <c r="H800"/>
    </row>
    <row r="801" spans="1:10" s="128" customFormat="1" x14ac:dyDescent="0.35">
      <c r="A801"/>
      <c r="B801"/>
      <c r="C801"/>
      <c r="D801"/>
      <c r="E801"/>
      <c r="F801"/>
      <c r="G801"/>
      <c r="H801"/>
      <c r="I801" s="127">
        <f>+I802+I806+I814+I817</f>
        <v>4</v>
      </c>
      <c r="J801" s="127">
        <f>+J802+J806+J814+J817</f>
        <v>13</v>
      </c>
    </row>
    <row r="802" spans="1:10" x14ac:dyDescent="0.35">
      <c r="A802"/>
      <c r="B802"/>
      <c r="C802"/>
      <c r="D802"/>
      <c r="E802"/>
      <c r="F802"/>
      <c r="G802"/>
      <c r="H802"/>
      <c r="I802" s="121">
        <v>1</v>
      </c>
      <c r="J802" s="121">
        <v>3</v>
      </c>
    </row>
    <row r="803" spans="1:10" x14ac:dyDescent="0.35">
      <c r="A803"/>
      <c r="B803"/>
      <c r="C803"/>
      <c r="D803"/>
      <c r="E803"/>
      <c r="F803"/>
      <c r="G803"/>
      <c r="H803"/>
    </row>
    <row r="804" spans="1:10" x14ac:dyDescent="0.35">
      <c r="A804"/>
      <c r="B804"/>
      <c r="C804"/>
      <c r="D804"/>
      <c r="E804"/>
      <c r="F804"/>
      <c r="G804"/>
      <c r="H804"/>
    </row>
    <row r="805" spans="1:10" x14ac:dyDescent="0.35">
      <c r="A805"/>
      <c r="B805"/>
      <c r="C805"/>
      <c r="D805"/>
      <c r="E805"/>
      <c r="F805"/>
      <c r="G805"/>
      <c r="H805"/>
    </row>
    <row r="806" spans="1:10" x14ac:dyDescent="0.35">
      <c r="A806"/>
      <c r="B806"/>
      <c r="C806"/>
      <c r="D806"/>
      <c r="E806"/>
      <c r="F806"/>
      <c r="G806"/>
      <c r="H806"/>
      <c r="I806" s="121">
        <v>1</v>
      </c>
      <c r="J806" s="121">
        <v>7</v>
      </c>
    </row>
    <row r="807" spans="1:10" x14ac:dyDescent="0.35">
      <c r="A807"/>
      <c r="B807"/>
      <c r="C807"/>
      <c r="D807"/>
      <c r="E807"/>
      <c r="F807"/>
      <c r="G807"/>
      <c r="H807"/>
    </row>
    <row r="808" spans="1:10" x14ac:dyDescent="0.35">
      <c r="A808"/>
      <c r="B808"/>
      <c r="C808"/>
      <c r="D808"/>
      <c r="E808"/>
      <c r="F808"/>
      <c r="G808"/>
      <c r="H808"/>
    </row>
    <row r="809" spans="1:10" x14ac:dyDescent="0.35">
      <c r="A809"/>
      <c r="B809"/>
      <c r="C809"/>
      <c r="D809"/>
      <c r="E809"/>
      <c r="F809"/>
      <c r="G809"/>
      <c r="H809"/>
    </row>
    <row r="810" spans="1:10" x14ac:dyDescent="0.35">
      <c r="A810"/>
      <c r="B810"/>
      <c r="C810"/>
      <c r="D810"/>
      <c r="E810"/>
      <c r="F810"/>
      <c r="G810"/>
      <c r="H810"/>
    </row>
    <row r="811" spans="1:10" x14ac:dyDescent="0.35">
      <c r="A811"/>
      <c r="B811"/>
      <c r="C811"/>
      <c r="D811"/>
      <c r="E811"/>
      <c r="F811"/>
      <c r="G811"/>
      <c r="H811"/>
    </row>
    <row r="812" spans="1:10" x14ac:dyDescent="0.35">
      <c r="A812"/>
      <c r="B812"/>
      <c r="C812"/>
      <c r="D812"/>
      <c r="E812"/>
      <c r="F812"/>
      <c r="G812"/>
      <c r="H812"/>
    </row>
    <row r="813" spans="1:10" x14ac:dyDescent="0.35">
      <c r="A813"/>
      <c r="B813"/>
      <c r="C813"/>
      <c r="D813"/>
      <c r="E813"/>
      <c r="F813"/>
      <c r="G813"/>
      <c r="H813"/>
    </row>
    <row r="814" spans="1:10" x14ac:dyDescent="0.35">
      <c r="A814"/>
      <c r="B814"/>
      <c r="C814"/>
      <c r="D814"/>
      <c r="E814"/>
      <c r="F814"/>
      <c r="G814"/>
      <c r="H814"/>
      <c r="I814" s="121">
        <v>1</v>
      </c>
      <c r="J814" s="121">
        <v>2</v>
      </c>
    </row>
    <row r="815" spans="1:10" x14ac:dyDescent="0.35">
      <c r="A815"/>
      <c r="B815"/>
      <c r="C815"/>
      <c r="D815"/>
      <c r="E815"/>
      <c r="F815"/>
      <c r="G815"/>
      <c r="H815"/>
    </row>
    <row r="816" spans="1:10" x14ac:dyDescent="0.35">
      <c r="A816"/>
      <c r="B816"/>
      <c r="C816"/>
      <c r="D816"/>
      <c r="E816"/>
      <c r="F816"/>
      <c r="G816"/>
      <c r="H816"/>
    </row>
    <row r="817" spans="1:10" x14ac:dyDescent="0.35">
      <c r="A817"/>
      <c r="B817"/>
      <c r="C817"/>
      <c r="D817"/>
      <c r="E817"/>
      <c r="F817"/>
      <c r="G817"/>
      <c r="H817"/>
      <c r="I817" s="121">
        <v>1</v>
      </c>
      <c r="J817" s="121">
        <v>1</v>
      </c>
    </row>
    <row r="818" spans="1:10" x14ac:dyDescent="0.35">
      <c r="A818"/>
      <c r="B818"/>
      <c r="C818"/>
      <c r="D818"/>
      <c r="E818"/>
      <c r="F818"/>
      <c r="G818"/>
      <c r="H818"/>
    </row>
    <row r="819" spans="1:10" s="128" customFormat="1" x14ac:dyDescent="0.35">
      <c r="A819"/>
      <c r="B819"/>
      <c r="C819"/>
      <c r="D819"/>
      <c r="E819"/>
      <c r="F819"/>
      <c r="G819"/>
      <c r="H819"/>
      <c r="I819" s="127">
        <f>+I820+I823+I825</f>
        <v>3</v>
      </c>
      <c r="J819" s="127">
        <f>+J820+J823+J825</f>
        <v>4</v>
      </c>
    </row>
    <row r="820" spans="1:10" x14ac:dyDescent="0.35">
      <c r="A820"/>
      <c r="B820"/>
      <c r="C820"/>
      <c r="D820"/>
      <c r="E820"/>
      <c r="F820"/>
      <c r="G820"/>
      <c r="H820"/>
      <c r="I820" s="121">
        <v>1</v>
      </c>
      <c r="J820" s="121">
        <v>2</v>
      </c>
    </row>
    <row r="821" spans="1:10" x14ac:dyDescent="0.35">
      <c r="A821"/>
      <c r="B821"/>
      <c r="C821"/>
      <c r="D821"/>
      <c r="E821"/>
      <c r="F821"/>
      <c r="G821"/>
      <c r="H821"/>
    </row>
    <row r="822" spans="1:10" x14ac:dyDescent="0.35">
      <c r="A822"/>
      <c r="B822"/>
      <c r="C822"/>
      <c r="D822"/>
      <c r="E822"/>
      <c r="F822"/>
      <c r="G822"/>
      <c r="H822"/>
    </row>
    <row r="823" spans="1:10" x14ac:dyDescent="0.35">
      <c r="A823"/>
      <c r="B823"/>
      <c r="C823"/>
      <c r="D823"/>
      <c r="E823"/>
      <c r="F823"/>
      <c r="G823"/>
      <c r="H823"/>
      <c r="I823" s="121">
        <v>1</v>
      </c>
      <c r="J823" s="121">
        <v>1</v>
      </c>
    </row>
    <row r="824" spans="1:10" x14ac:dyDescent="0.35">
      <c r="A824"/>
      <c r="B824"/>
      <c r="C824"/>
      <c r="D824"/>
      <c r="E824"/>
      <c r="F824"/>
      <c r="G824"/>
      <c r="H824"/>
    </row>
    <row r="825" spans="1:10" x14ac:dyDescent="0.35">
      <c r="A825"/>
      <c r="B825"/>
      <c r="C825"/>
      <c r="D825"/>
      <c r="E825"/>
      <c r="F825"/>
      <c r="G825"/>
      <c r="H825"/>
      <c r="I825" s="121">
        <v>1</v>
      </c>
      <c r="J825" s="121">
        <v>1</v>
      </c>
    </row>
    <row r="826" spans="1:10" x14ac:dyDescent="0.35">
      <c r="A826"/>
      <c r="B826"/>
      <c r="C826"/>
      <c r="D826"/>
      <c r="E826"/>
      <c r="F826"/>
      <c r="G826"/>
      <c r="H826"/>
    </row>
    <row r="827" spans="1:10" s="128" customFormat="1" x14ac:dyDescent="0.35">
      <c r="A827"/>
      <c r="B827"/>
      <c r="C827"/>
      <c r="D827"/>
      <c r="E827"/>
      <c r="F827"/>
      <c r="G827"/>
      <c r="H827"/>
      <c r="I827" s="127">
        <f>+I828+I830+I832+I840+I842</f>
        <v>5</v>
      </c>
      <c r="J827" s="127">
        <f>+J828+J830+J832+J840+J842</f>
        <v>11</v>
      </c>
    </row>
    <row r="828" spans="1:10" x14ac:dyDescent="0.35">
      <c r="A828"/>
      <c r="B828"/>
      <c r="C828"/>
      <c r="D828"/>
      <c r="E828"/>
      <c r="F828"/>
      <c r="G828"/>
      <c r="H828"/>
      <c r="I828" s="121">
        <v>1</v>
      </c>
      <c r="J828" s="121">
        <v>1</v>
      </c>
    </row>
    <row r="829" spans="1:10" x14ac:dyDescent="0.35">
      <c r="A829"/>
      <c r="B829"/>
      <c r="C829"/>
      <c r="D829"/>
      <c r="E829"/>
      <c r="F829"/>
      <c r="G829"/>
      <c r="H829"/>
    </row>
    <row r="830" spans="1:10" x14ac:dyDescent="0.35">
      <c r="A830"/>
      <c r="B830"/>
      <c r="C830"/>
      <c r="D830"/>
      <c r="E830"/>
      <c r="F830"/>
      <c r="G830"/>
      <c r="H830"/>
      <c r="I830" s="121">
        <v>1</v>
      </c>
      <c r="J830" s="121">
        <v>1</v>
      </c>
    </row>
    <row r="831" spans="1:10" x14ac:dyDescent="0.35">
      <c r="A831"/>
      <c r="B831"/>
      <c r="C831"/>
      <c r="D831"/>
      <c r="E831"/>
      <c r="F831"/>
      <c r="G831"/>
      <c r="H831"/>
    </row>
    <row r="832" spans="1:10" x14ac:dyDescent="0.35">
      <c r="A832"/>
      <c r="B832"/>
      <c r="C832"/>
      <c r="D832"/>
      <c r="E832"/>
      <c r="F832"/>
      <c r="G832"/>
      <c r="H832"/>
      <c r="I832" s="121">
        <v>1</v>
      </c>
      <c r="J832" s="121">
        <v>7</v>
      </c>
    </row>
    <row r="833" spans="1:10" x14ac:dyDescent="0.35">
      <c r="A833"/>
      <c r="B833"/>
      <c r="C833"/>
      <c r="D833"/>
      <c r="E833"/>
      <c r="F833"/>
      <c r="G833"/>
      <c r="H833"/>
    </row>
    <row r="834" spans="1:10" x14ac:dyDescent="0.35">
      <c r="A834"/>
      <c r="B834"/>
      <c r="C834"/>
      <c r="D834"/>
      <c r="E834"/>
      <c r="F834"/>
      <c r="G834"/>
      <c r="H834"/>
    </row>
    <row r="835" spans="1:10" x14ac:dyDescent="0.35">
      <c r="A835"/>
      <c r="B835"/>
      <c r="C835"/>
      <c r="D835"/>
      <c r="E835"/>
      <c r="F835"/>
      <c r="G835"/>
      <c r="H835"/>
    </row>
    <row r="836" spans="1:10" x14ac:dyDescent="0.35">
      <c r="A836"/>
      <c r="B836"/>
      <c r="C836"/>
      <c r="D836"/>
      <c r="E836"/>
      <c r="F836"/>
      <c r="G836"/>
      <c r="H836"/>
    </row>
    <row r="837" spans="1:10" x14ac:dyDescent="0.35">
      <c r="A837"/>
      <c r="B837"/>
      <c r="C837"/>
      <c r="D837"/>
      <c r="E837"/>
      <c r="F837"/>
      <c r="G837"/>
      <c r="H837"/>
    </row>
    <row r="838" spans="1:10" x14ac:dyDescent="0.35">
      <c r="A838"/>
      <c r="B838"/>
      <c r="C838"/>
      <c r="D838"/>
      <c r="E838"/>
      <c r="F838"/>
      <c r="G838"/>
      <c r="H838"/>
    </row>
    <row r="839" spans="1:10" x14ac:dyDescent="0.35">
      <c r="A839"/>
      <c r="B839"/>
      <c r="C839"/>
      <c r="D839"/>
      <c r="E839"/>
      <c r="F839"/>
      <c r="G839"/>
      <c r="H839"/>
    </row>
    <row r="840" spans="1:10" x14ac:dyDescent="0.35">
      <c r="A840"/>
      <c r="B840"/>
      <c r="C840"/>
      <c r="D840"/>
      <c r="E840"/>
      <c r="F840"/>
      <c r="G840"/>
      <c r="H840"/>
      <c r="I840" s="121">
        <v>1</v>
      </c>
      <c r="J840" s="121">
        <v>1</v>
      </c>
    </row>
    <row r="841" spans="1:10" x14ac:dyDescent="0.35">
      <c r="A841"/>
      <c r="B841"/>
      <c r="C841"/>
      <c r="D841"/>
      <c r="E841"/>
      <c r="F841"/>
      <c r="G841"/>
      <c r="H841"/>
    </row>
    <row r="842" spans="1:10" x14ac:dyDescent="0.35">
      <c r="A842"/>
      <c r="B842"/>
      <c r="C842"/>
      <c r="D842"/>
      <c r="E842"/>
      <c r="F842"/>
      <c r="G842"/>
      <c r="H842"/>
      <c r="I842" s="121">
        <v>1</v>
      </c>
      <c r="J842" s="121">
        <v>1</v>
      </c>
    </row>
    <row r="843" spans="1:10" x14ac:dyDescent="0.35">
      <c r="A843"/>
      <c r="B843"/>
      <c r="C843"/>
      <c r="D843"/>
      <c r="E843"/>
      <c r="F843"/>
      <c r="G843"/>
      <c r="H843"/>
    </row>
    <row r="844" spans="1:10" s="128" customFormat="1" x14ac:dyDescent="0.35">
      <c r="A844"/>
      <c r="B844"/>
      <c r="C844"/>
      <c r="D844"/>
      <c r="E844"/>
      <c r="F844"/>
      <c r="G844"/>
      <c r="H844"/>
      <c r="I844" s="127">
        <f>+I845+I848+I862+I865</f>
        <v>4</v>
      </c>
      <c r="J844" s="127">
        <f>+J845+J848+J862+J865</f>
        <v>20</v>
      </c>
    </row>
    <row r="845" spans="1:10" x14ac:dyDescent="0.35">
      <c r="A845"/>
      <c r="B845"/>
      <c r="C845"/>
      <c r="D845"/>
      <c r="E845"/>
      <c r="F845"/>
      <c r="G845"/>
      <c r="H845"/>
      <c r="I845" s="121">
        <v>1</v>
      </c>
      <c r="J845" s="121">
        <v>2</v>
      </c>
    </row>
    <row r="846" spans="1:10" x14ac:dyDescent="0.35">
      <c r="A846"/>
      <c r="B846"/>
      <c r="C846"/>
      <c r="D846"/>
      <c r="E846"/>
      <c r="F846"/>
      <c r="G846"/>
      <c r="H846"/>
    </row>
    <row r="847" spans="1:10" x14ac:dyDescent="0.35">
      <c r="A847"/>
      <c r="B847"/>
      <c r="C847"/>
      <c r="D847"/>
      <c r="E847"/>
      <c r="F847"/>
      <c r="G847"/>
      <c r="H847"/>
    </row>
    <row r="848" spans="1:10" x14ac:dyDescent="0.35">
      <c r="A848"/>
      <c r="B848"/>
      <c r="C848"/>
      <c r="D848"/>
      <c r="E848"/>
      <c r="F848"/>
      <c r="G848"/>
      <c r="H848"/>
      <c r="I848" s="121">
        <v>1</v>
      </c>
      <c r="J848" s="121">
        <v>13</v>
      </c>
    </row>
    <row r="849" spans="1:10" x14ac:dyDescent="0.35">
      <c r="A849"/>
      <c r="B849"/>
      <c r="C849"/>
      <c r="D849"/>
      <c r="E849"/>
      <c r="F849"/>
      <c r="G849"/>
      <c r="H849"/>
    </row>
    <row r="850" spans="1:10" x14ac:dyDescent="0.35">
      <c r="A850"/>
      <c r="B850"/>
      <c r="C850"/>
      <c r="D850"/>
      <c r="E850"/>
      <c r="F850"/>
      <c r="G850"/>
      <c r="H850"/>
    </row>
    <row r="851" spans="1:10" x14ac:dyDescent="0.35">
      <c r="A851"/>
      <c r="B851"/>
      <c r="C851"/>
      <c r="D851"/>
      <c r="E851"/>
      <c r="F851"/>
      <c r="G851"/>
      <c r="H851"/>
    </row>
    <row r="852" spans="1:10" x14ac:dyDescent="0.35">
      <c r="A852"/>
      <c r="B852"/>
      <c r="C852"/>
      <c r="D852"/>
      <c r="E852"/>
      <c r="F852"/>
      <c r="G852"/>
      <c r="H852"/>
    </row>
    <row r="853" spans="1:10" x14ac:dyDescent="0.35">
      <c r="A853"/>
      <c r="B853"/>
      <c r="C853"/>
      <c r="D853"/>
      <c r="E853"/>
      <c r="F853"/>
      <c r="G853"/>
      <c r="H853"/>
    </row>
    <row r="854" spans="1:10" x14ac:dyDescent="0.35">
      <c r="A854"/>
      <c r="B854"/>
      <c r="C854"/>
      <c r="D854"/>
      <c r="E854"/>
      <c r="F854"/>
      <c r="G854"/>
      <c r="H854"/>
    </row>
    <row r="855" spans="1:10" x14ac:dyDescent="0.35">
      <c r="A855"/>
      <c r="B855"/>
      <c r="C855"/>
      <c r="D855"/>
      <c r="E855"/>
      <c r="F855"/>
      <c r="G855"/>
      <c r="H855"/>
    </row>
    <row r="856" spans="1:10" x14ac:dyDescent="0.35">
      <c r="A856"/>
      <c r="B856"/>
      <c r="C856"/>
      <c r="D856"/>
      <c r="E856"/>
      <c r="F856"/>
      <c r="G856"/>
      <c r="H856"/>
    </row>
    <row r="857" spans="1:10" x14ac:dyDescent="0.35">
      <c r="A857"/>
      <c r="B857"/>
      <c r="C857"/>
      <c r="D857"/>
      <c r="E857"/>
      <c r="F857"/>
      <c r="G857"/>
      <c r="H857"/>
    </row>
    <row r="858" spans="1:10" x14ac:dyDescent="0.35">
      <c r="A858"/>
      <c r="B858"/>
      <c r="C858"/>
      <c r="D858"/>
      <c r="E858"/>
      <c r="F858"/>
      <c r="G858"/>
      <c r="H858"/>
    </row>
    <row r="859" spans="1:10" x14ac:dyDescent="0.35">
      <c r="A859"/>
      <c r="B859"/>
      <c r="C859"/>
      <c r="D859"/>
      <c r="E859"/>
      <c r="F859"/>
      <c r="G859"/>
      <c r="H859"/>
    </row>
    <row r="860" spans="1:10" x14ac:dyDescent="0.35">
      <c r="A860"/>
      <c r="B860"/>
      <c r="C860"/>
      <c r="D860"/>
      <c r="E860"/>
      <c r="F860"/>
      <c r="G860"/>
      <c r="H860"/>
    </row>
    <row r="861" spans="1:10" x14ac:dyDescent="0.35">
      <c r="A861"/>
      <c r="B861"/>
      <c r="C861"/>
      <c r="D861"/>
      <c r="E861"/>
      <c r="F861"/>
      <c r="G861"/>
      <c r="H861"/>
    </row>
    <row r="862" spans="1:10" x14ac:dyDescent="0.35">
      <c r="A862"/>
      <c r="B862"/>
      <c r="C862"/>
      <c r="D862"/>
      <c r="E862"/>
      <c r="F862"/>
      <c r="G862"/>
      <c r="H862"/>
      <c r="I862" s="121">
        <v>1</v>
      </c>
      <c r="J862" s="121">
        <v>2</v>
      </c>
    </row>
    <row r="863" spans="1:10" x14ac:dyDescent="0.35">
      <c r="A863"/>
      <c r="B863"/>
      <c r="C863"/>
      <c r="D863"/>
      <c r="E863"/>
      <c r="F863"/>
      <c r="G863"/>
      <c r="H863"/>
    </row>
    <row r="864" spans="1:10" x14ac:dyDescent="0.35">
      <c r="A864"/>
      <c r="B864"/>
      <c r="C864"/>
      <c r="D864"/>
      <c r="E864"/>
      <c r="F864"/>
      <c r="G864"/>
      <c r="H864"/>
    </row>
    <row r="865" spans="1:10" x14ac:dyDescent="0.35">
      <c r="A865"/>
      <c r="B865"/>
      <c r="C865"/>
      <c r="D865"/>
      <c r="E865"/>
      <c r="F865"/>
      <c r="G865"/>
      <c r="H865"/>
      <c r="I865" s="121">
        <v>1</v>
      </c>
      <c r="J865" s="121">
        <v>3</v>
      </c>
    </row>
    <row r="866" spans="1:10" x14ac:dyDescent="0.35">
      <c r="A866"/>
      <c r="B866"/>
      <c r="C866"/>
      <c r="D866"/>
      <c r="E866"/>
      <c r="F866"/>
      <c r="G866"/>
      <c r="H866"/>
    </row>
    <row r="867" spans="1:10" x14ac:dyDescent="0.35">
      <c r="A867"/>
      <c r="B867"/>
      <c r="C867"/>
      <c r="D867"/>
      <c r="E867"/>
      <c r="F867"/>
      <c r="G867"/>
      <c r="H867"/>
    </row>
    <row r="868" spans="1:10" x14ac:dyDescent="0.35">
      <c r="A868"/>
      <c r="B868"/>
      <c r="C868"/>
      <c r="D868"/>
      <c r="E868"/>
      <c r="F868"/>
      <c r="G868"/>
      <c r="H868"/>
    </row>
    <row r="869" spans="1:10" s="128" customFormat="1" x14ac:dyDescent="0.35">
      <c r="A869"/>
      <c r="B869"/>
      <c r="C869"/>
      <c r="D869"/>
      <c r="E869"/>
      <c r="F869"/>
      <c r="G869"/>
      <c r="H869"/>
      <c r="I869" s="127">
        <f>+I870+I885+I888+I890+I898+I900</f>
        <v>6</v>
      </c>
      <c r="J869" s="127">
        <f>+J870+J885+J888+J890+J898+J900</f>
        <v>26</v>
      </c>
    </row>
    <row r="870" spans="1:10" x14ac:dyDescent="0.35">
      <c r="A870"/>
      <c r="B870"/>
      <c r="C870"/>
      <c r="D870"/>
      <c r="E870"/>
      <c r="F870"/>
      <c r="G870"/>
      <c r="H870"/>
      <c r="I870" s="121">
        <v>1</v>
      </c>
      <c r="J870" s="121">
        <v>14</v>
      </c>
    </row>
    <row r="871" spans="1:10" x14ac:dyDescent="0.35">
      <c r="A871"/>
      <c r="B871"/>
      <c r="C871"/>
      <c r="D871"/>
      <c r="E871"/>
      <c r="F871"/>
      <c r="G871"/>
      <c r="H871"/>
    </row>
    <row r="872" spans="1:10" x14ac:dyDescent="0.35">
      <c r="A872"/>
      <c r="B872"/>
      <c r="C872"/>
      <c r="D872"/>
      <c r="E872"/>
      <c r="F872"/>
      <c r="G872"/>
      <c r="H872"/>
    </row>
    <row r="873" spans="1:10" x14ac:dyDescent="0.35">
      <c r="A873"/>
      <c r="B873"/>
      <c r="C873"/>
      <c r="D873"/>
      <c r="E873"/>
      <c r="F873"/>
      <c r="G873"/>
      <c r="H873"/>
    </row>
    <row r="874" spans="1:10" x14ac:dyDescent="0.35">
      <c r="A874"/>
      <c r="B874"/>
      <c r="C874"/>
      <c r="D874"/>
      <c r="E874"/>
      <c r="F874"/>
      <c r="G874"/>
      <c r="H874"/>
    </row>
    <row r="875" spans="1:10" x14ac:dyDescent="0.35">
      <c r="A875"/>
      <c r="B875"/>
      <c r="C875"/>
      <c r="D875"/>
      <c r="E875"/>
      <c r="F875"/>
      <c r="G875"/>
      <c r="H875"/>
    </row>
    <row r="876" spans="1:10" x14ac:dyDescent="0.35">
      <c r="A876"/>
      <c r="B876"/>
      <c r="C876"/>
      <c r="D876"/>
      <c r="E876"/>
      <c r="F876"/>
      <c r="G876"/>
      <c r="H876"/>
    </row>
    <row r="877" spans="1:10" x14ac:dyDescent="0.35">
      <c r="A877"/>
      <c r="B877"/>
      <c r="C877"/>
      <c r="D877"/>
      <c r="E877"/>
      <c r="F877"/>
      <c r="G877"/>
      <c r="H877"/>
    </row>
    <row r="878" spans="1:10" x14ac:dyDescent="0.35">
      <c r="A878"/>
      <c r="B878"/>
      <c r="C878"/>
      <c r="D878"/>
      <c r="E878"/>
      <c r="F878"/>
      <c r="G878"/>
      <c r="H878"/>
    </row>
    <row r="879" spans="1:10" x14ac:dyDescent="0.35">
      <c r="A879"/>
      <c r="B879"/>
      <c r="C879"/>
      <c r="D879"/>
      <c r="E879"/>
      <c r="F879"/>
      <c r="G879"/>
      <c r="H879"/>
    </row>
    <row r="880" spans="1:10" x14ac:dyDescent="0.35">
      <c r="A880"/>
      <c r="B880"/>
      <c r="C880"/>
      <c r="D880"/>
      <c r="E880"/>
      <c r="F880"/>
      <c r="G880"/>
      <c r="H880"/>
    </row>
    <row r="881" spans="1:10" x14ac:dyDescent="0.35">
      <c r="A881"/>
      <c r="B881"/>
      <c r="C881"/>
      <c r="D881"/>
      <c r="E881"/>
      <c r="F881"/>
      <c r="G881"/>
      <c r="H881"/>
    </row>
    <row r="882" spans="1:10" x14ac:dyDescent="0.35">
      <c r="A882"/>
      <c r="B882"/>
      <c r="C882"/>
      <c r="D882"/>
      <c r="E882"/>
      <c r="F882"/>
      <c r="G882"/>
      <c r="H882"/>
    </row>
    <row r="883" spans="1:10" x14ac:dyDescent="0.35">
      <c r="A883"/>
      <c r="B883"/>
      <c r="C883"/>
      <c r="D883"/>
      <c r="E883"/>
      <c r="F883"/>
      <c r="G883"/>
      <c r="H883"/>
    </row>
    <row r="884" spans="1:10" x14ac:dyDescent="0.35">
      <c r="A884"/>
      <c r="B884"/>
      <c r="C884"/>
      <c r="D884"/>
      <c r="E884"/>
      <c r="F884"/>
      <c r="G884"/>
      <c r="H884"/>
    </row>
    <row r="885" spans="1:10" x14ac:dyDescent="0.35">
      <c r="A885"/>
      <c r="B885"/>
      <c r="C885"/>
      <c r="D885"/>
      <c r="E885"/>
      <c r="F885"/>
      <c r="G885"/>
      <c r="H885"/>
      <c r="I885" s="121">
        <v>1</v>
      </c>
      <c r="J885" s="121">
        <v>2</v>
      </c>
    </row>
    <row r="886" spans="1:10" x14ac:dyDescent="0.35">
      <c r="A886"/>
      <c r="B886"/>
      <c r="C886"/>
      <c r="D886"/>
      <c r="E886"/>
      <c r="F886"/>
      <c r="G886"/>
      <c r="H886"/>
    </row>
    <row r="887" spans="1:10" x14ac:dyDescent="0.35">
      <c r="A887"/>
      <c r="B887"/>
      <c r="C887"/>
      <c r="D887"/>
      <c r="E887"/>
      <c r="F887"/>
      <c r="G887"/>
      <c r="H887"/>
    </row>
    <row r="888" spans="1:10" x14ac:dyDescent="0.35">
      <c r="A888"/>
      <c r="B888"/>
      <c r="C888"/>
      <c r="D888"/>
      <c r="E888"/>
      <c r="F888"/>
      <c r="G888"/>
      <c r="H888"/>
      <c r="I888" s="121">
        <v>1</v>
      </c>
      <c r="J888" s="121">
        <v>1</v>
      </c>
    </row>
    <row r="889" spans="1:10" x14ac:dyDescent="0.35">
      <c r="A889"/>
      <c r="B889"/>
      <c r="C889"/>
      <c r="D889"/>
      <c r="E889"/>
      <c r="F889"/>
      <c r="G889"/>
      <c r="H889"/>
    </row>
    <row r="890" spans="1:10" x14ac:dyDescent="0.35">
      <c r="A890"/>
      <c r="B890"/>
      <c r="C890"/>
      <c r="D890"/>
      <c r="E890"/>
      <c r="F890"/>
      <c r="G890"/>
      <c r="H890"/>
      <c r="I890" s="121">
        <v>1</v>
      </c>
      <c r="J890" s="121">
        <v>7</v>
      </c>
    </row>
    <row r="891" spans="1:10" x14ac:dyDescent="0.35">
      <c r="A891"/>
      <c r="B891"/>
      <c r="C891"/>
      <c r="D891"/>
      <c r="E891"/>
      <c r="F891"/>
      <c r="G891"/>
      <c r="H891"/>
    </row>
    <row r="892" spans="1:10" x14ac:dyDescent="0.35">
      <c r="A892"/>
      <c r="B892"/>
      <c r="C892"/>
      <c r="D892"/>
      <c r="E892"/>
      <c r="F892"/>
      <c r="G892"/>
      <c r="H892"/>
    </row>
    <row r="893" spans="1:10" x14ac:dyDescent="0.35">
      <c r="A893"/>
      <c r="B893"/>
      <c r="C893"/>
      <c r="D893"/>
      <c r="E893"/>
      <c r="F893"/>
      <c r="G893"/>
      <c r="H893"/>
    </row>
    <row r="894" spans="1:10" x14ac:dyDescent="0.35">
      <c r="A894"/>
      <c r="B894"/>
      <c r="C894"/>
      <c r="D894"/>
      <c r="E894"/>
      <c r="F894"/>
      <c r="G894"/>
      <c r="H894"/>
    </row>
    <row r="895" spans="1:10" x14ac:dyDescent="0.35">
      <c r="A895"/>
      <c r="B895"/>
      <c r="C895"/>
      <c r="D895"/>
      <c r="E895"/>
      <c r="F895"/>
      <c r="G895"/>
      <c r="H895"/>
    </row>
    <row r="896" spans="1:10" x14ac:dyDescent="0.35">
      <c r="A896"/>
      <c r="B896"/>
      <c r="C896"/>
      <c r="D896"/>
      <c r="E896"/>
      <c r="F896"/>
      <c r="G896"/>
      <c r="H896"/>
    </row>
    <row r="897" spans="1:10" x14ac:dyDescent="0.35">
      <c r="A897"/>
      <c r="B897"/>
      <c r="C897"/>
      <c r="D897"/>
      <c r="E897"/>
      <c r="F897"/>
      <c r="G897"/>
      <c r="H897"/>
    </row>
    <row r="898" spans="1:10" x14ac:dyDescent="0.35">
      <c r="A898"/>
      <c r="B898"/>
      <c r="C898"/>
      <c r="D898"/>
      <c r="E898"/>
      <c r="F898"/>
      <c r="G898"/>
      <c r="H898"/>
      <c r="I898" s="121">
        <v>1</v>
      </c>
      <c r="J898" s="121">
        <v>1</v>
      </c>
    </row>
    <row r="899" spans="1:10" x14ac:dyDescent="0.35">
      <c r="A899"/>
      <c r="B899"/>
      <c r="C899"/>
      <c r="D899"/>
      <c r="E899"/>
      <c r="F899"/>
      <c r="G899"/>
      <c r="H899"/>
    </row>
    <row r="900" spans="1:10" x14ac:dyDescent="0.35">
      <c r="A900"/>
      <c r="B900"/>
      <c r="C900"/>
      <c r="D900"/>
      <c r="E900"/>
      <c r="F900"/>
      <c r="G900"/>
      <c r="H900"/>
      <c r="I900" s="121">
        <v>1</v>
      </c>
      <c r="J900" s="121">
        <v>1</v>
      </c>
    </row>
    <row r="901" spans="1:10" x14ac:dyDescent="0.35">
      <c r="A901"/>
      <c r="B901"/>
      <c r="C901"/>
      <c r="D901"/>
      <c r="E901"/>
      <c r="F901"/>
      <c r="G901"/>
      <c r="H901"/>
    </row>
    <row r="902" spans="1:10" s="128" customFormat="1" x14ac:dyDescent="0.35">
      <c r="A902"/>
      <c r="B902"/>
      <c r="C902"/>
      <c r="D902"/>
      <c r="E902"/>
      <c r="F902"/>
      <c r="G902"/>
      <c r="H902"/>
      <c r="I902" s="127">
        <f>+I903+I907+I916+I924+I926</f>
        <v>5</v>
      </c>
      <c r="J902" s="127">
        <f>+J903+J907+J916+J924+J926</f>
        <v>31</v>
      </c>
    </row>
    <row r="903" spans="1:10" x14ac:dyDescent="0.35">
      <c r="A903"/>
      <c r="B903"/>
      <c r="C903"/>
      <c r="D903"/>
      <c r="E903"/>
      <c r="F903"/>
      <c r="G903"/>
      <c r="H903"/>
      <c r="I903" s="121">
        <v>1</v>
      </c>
      <c r="J903" s="121">
        <v>3</v>
      </c>
    </row>
    <row r="904" spans="1:10" x14ac:dyDescent="0.35">
      <c r="A904"/>
      <c r="B904"/>
      <c r="C904"/>
      <c r="D904"/>
      <c r="E904"/>
      <c r="F904"/>
      <c r="G904"/>
      <c r="H904"/>
    </row>
    <row r="905" spans="1:10" x14ac:dyDescent="0.35">
      <c r="A905"/>
      <c r="B905"/>
      <c r="C905"/>
      <c r="D905"/>
      <c r="E905"/>
      <c r="F905"/>
      <c r="G905"/>
      <c r="H905"/>
    </row>
    <row r="906" spans="1:10" x14ac:dyDescent="0.35">
      <c r="A906"/>
      <c r="B906"/>
      <c r="C906"/>
      <c r="D906"/>
      <c r="E906"/>
      <c r="F906"/>
      <c r="G906"/>
      <c r="H906"/>
    </row>
    <row r="907" spans="1:10" x14ac:dyDescent="0.35">
      <c r="A907"/>
      <c r="B907"/>
      <c r="C907"/>
      <c r="D907"/>
      <c r="E907"/>
      <c r="F907"/>
      <c r="G907"/>
      <c r="H907"/>
      <c r="I907" s="121">
        <v>1</v>
      </c>
      <c r="J907" s="121">
        <v>8</v>
      </c>
    </row>
    <row r="908" spans="1:10" x14ac:dyDescent="0.35">
      <c r="A908"/>
      <c r="B908"/>
      <c r="C908"/>
      <c r="D908"/>
      <c r="E908"/>
      <c r="F908"/>
      <c r="G908"/>
      <c r="H908"/>
    </row>
    <row r="909" spans="1:10" x14ac:dyDescent="0.35">
      <c r="A909"/>
      <c r="B909"/>
      <c r="C909"/>
      <c r="D909"/>
      <c r="E909"/>
      <c r="F909"/>
      <c r="G909"/>
      <c r="H909"/>
    </row>
    <row r="910" spans="1:10" x14ac:dyDescent="0.35">
      <c r="A910"/>
      <c r="B910"/>
      <c r="C910"/>
      <c r="D910"/>
      <c r="E910"/>
      <c r="F910"/>
      <c r="G910"/>
      <c r="H910"/>
    </row>
    <row r="911" spans="1:10" x14ac:dyDescent="0.35">
      <c r="A911"/>
      <c r="B911"/>
      <c r="C911"/>
      <c r="D911"/>
      <c r="E911"/>
      <c r="F911"/>
      <c r="G911"/>
      <c r="H911"/>
    </row>
    <row r="912" spans="1:10" x14ac:dyDescent="0.35">
      <c r="A912"/>
      <c r="B912"/>
      <c r="C912"/>
      <c r="D912"/>
      <c r="E912"/>
      <c r="F912"/>
      <c r="G912"/>
      <c r="H912"/>
    </row>
    <row r="913" spans="1:10" x14ac:dyDescent="0.35">
      <c r="A913"/>
      <c r="B913"/>
      <c r="C913"/>
      <c r="D913"/>
      <c r="E913"/>
      <c r="F913"/>
      <c r="G913"/>
      <c r="H913"/>
    </row>
    <row r="914" spans="1:10" x14ac:dyDescent="0.35">
      <c r="A914"/>
      <c r="B914"/>
      <c r="C914"/>
      <c r="D914"/>
      <c r="E914"/>
      <c r="F914"/>
      <c r="G914"/>
      <c r="H914"/>
    </row>
    <row r="915" spans="1:10" x14ac:dyDescent="0.35">
      <c r="A915"/>
      <c r="B915"/>
      <c r="C915"/>
      <c r="D915"/>
      <c r="E915"/>
      <c r="F915"/>
      <c r="G915"/>
      <c r="H915"/>
    </row>
    <row r="916" spans="1:10" x14ac:dyDescent="0.35">
      <c r="A916"/>
      <c r="B916"/>
      <c r="C916"/>
      <c r="D916"/>
      <c r="E916"/>
      <c r="F916"/>
      <c r="G916"/>
      <c r="H916"/>
      <c r="I916" s="121">
        <v>1</v>
      </c>
      <c r="J916" s="121">
        <v>7</v>
      </c>
    </row>
    <row r="917" spans="1:10" x14ac:dyDescent="0.35">
      <c r="A917"/>
      <c r="B917"/>
      <c r="C917"/>
      <c r="D917"/>
      <c r="E917"/>
      <c r="F917"/>
      <c r="G917"/>
      <c r="H917"/>
    </row>
    <row r="918" spans="1:10" x14ac:dyDescent="0.35">
      <c r="A918"/>
      <c r="B918"/>
      <c r="C918"/>
      <c r="D918"/>
      <c r="E918"/>
      <c r="F918"/>
      <c r="G918"/>
      <c r="H918"/>
    </row>
    <row r="919" spans="1:10" x14ac:dyDescent="0.35">
      <c r="A919"/>
      <c r="B919"/>
      <c r="C919"/>
      <c r="D919"/>
      <c r="E919"/>
      <c r="F919"/>
      <c r="G919"/>
      <c r="H919"/>
    </row>
    <row r="920" spans="1:10" x14ac:dyDescent="0.35">
      <c r="A920"/>
      <c r="B920"/>
      <c r="C920"/>
      <c r="D920"/>
      <c r="E920"/>
      <c r="F920"/>
      <c r="G920"/>
      <c r="H920"/>
    </row>
    <row r="921" spans="1:10" x14ac:dyDescent="0.35">
      <c r="A921"/>
      <c r="B921"/>
      <c r="C921"/>
      <c r="D921"/>
      <c r="E921"/>
      <c r="F921"/>
      <c r="G921"/>
      <c r="H921"/>
    </row>
    <row r="922" spans="1:10" x14ac:dyDescent="0.35">
      <c r="A922"/>
      <c r="B922"/>
      <c r="C922"/>
      <c r="D922"/>
      <c r="E922"/>
      <c r="F922"/>
      <c r="G922"/>
      <c r="H922"/>
    </row>
    <row r="923" spans="1:10" x14ac:dyDescent="0.35">
      <c r="A923"/>
      <c r="B923"/>
      <c r="C923"/>
      <c r="D923"/>
      <c r="E923"/>
      <c r="F923"/>
      <c r="G923"/>
      <c r="H923"/>
    </row>
    <row r="924" spans="1:10" x14ac:dyDescent="0.35">
      <c r="A924"/>
      <c r="B924"/>
      <c r="C924"/>
      <c r="D924"/>
      <c r="E924"/>
      <c r="F924"/>
      <c r="G924"/>
      <c r="H924"/>
      <c r="I924" s="121">
        <v>1</v>
      </c>
      <c r="J924" s="121">
        <v>1</v>
      </c>
    </row>
    <row r="925" spans="1:10" x14ac:dyDescent="0.35">
      <c r="A925"/>
      <c r="B925"/>
      <c r="C925"/>
      <c r="D925"/>
      <c r="E925"/>
      <c r="F925"/>
      <c r="G925"/>
      <c r="H925"/>
    </row>
    <row r="926" spans="1:10" x14ac:dyDescent="0.35">
      <c r="A926"/>
      <c r="B926"/>
      <c r="C926"/>
      <c r="D926"/>
      <c r="E926"/>
      <c r="F926"/>
      <c r="G926"/>
      <c r="H926"/>
      <c r="I926" s="121">
        <v>1</v>
      </c>
      <c r="J926" s="121">
        <v>12</v>
      </c>
    </row>
    <row r="927" spans="1:10" x14ac:dyDescent="0.35">
      <c r="A927"/>
      <c r="B927"/>
      <c r="C927"/>
      <c r="D927"/>
      <c r="E927"/>
      <c r="F927"/>
      <c r="G927"/>
      <c r="H927"/>
    </row>
    <row r="928" spans="1:10" x14ac:dyDescent="0.35">
      <c r="A928"/>
      <c r="B928"/>
      <c r="C928"/>
      <c r="D928"/>
      <c r="E928"/>
      <c r="F928"/>
      <c r="G928"/>
      <c r="H928"/>
    </row>
    <row r="929" spans="1:10" x14ac:dyDescent="0.35">
      <c r="A929"/>
      <c r="B929"/>
      <c r="C929"/>
      <c r="D929"/>
      <c r="E929"/>
      <c r="F929"/>
      <c r="G929"/>
      <c r="H929"/>
    </row>
    <row r="930" spans="1:10" x14ac:dyDescent="0.35">
      <c r="A930"/>
      <c r="B930"/>
      <c r="C930"/>
      <c r="D930"/>
      <c r="E930"/>
      <c r="F930"/>
      <c r="G930"/>
      <c r="H930"/>
    </row>
    <row r="931" spans="1:10" x14ac:dyDescent="0.35">
      <c r="A931"/>
      <c r="B931"/>
      <c r="C931"/>
      <c r="D931"/>
      <c r="E931"/>
      <c r="F931"/>
      <c r="G931"/>
      <c r="H931"/>
    </row>
    <row r="932" spans="1:10" x14ac:dyDescent="0.35">
      <c r="A932"/>
      <c r="B932"/>
      <c r="C932"/>
      <c r="D932"/>
      <c r="E932"/>
      <c r="F932"/>
      <c r="G932"/>
      <c r="H932"/>
    </row>
    <row r="933" spans="1:10" x14ac:dyDescent="0.35">
      <c r="A933"/>
      <c r="B933"/>
      <c r="C933"/>
      <c r="D933"/>
      <c r="E933"/>
      <c r="F933"/>
      <c r="G933"/>
      <c r="H933"/>
    </row>
    <row r="934" spans="1:10" x14ac:dyDescent="0.35">
      <c r="A934"/>
      <c r="B934"/>
      <c r="C934"/>
      <c r="D934"/>
      <c r="E934"/>
      <c r="F934"/>
      <c r="G934"/>
      <c r="H934"/>
    </row>
    <row r="935" spans="1:10" x14ac:dyDescent="0.35">
      <c r="A935"/>
      <c r="B935"/>
      <c r="C935"/>
      <c r="D935"/>
      <c r="E935"/>
      <c r="F935"/>
      <c r="G935"/>
      <c r="H935"/>
    </row>
    <row r="936" spans="1:10" x14ac:dyDescent="0.35">
      <c r="A936"/>
      <c r="B936"/>
      <c r="C936"/>
      <c r="D936"/>
      <c r="E936"/>
      <c r="F936"/>
      <c r="G936"/>
      <c r="H936"/>
    </row>
    <row r="937" spans="1:10" x14ac:dyDescent="0.35">
      <c r="A937"/>
      <c r="B937"/>
      <c r="C937"/>
      <c r="D937"/>
      <c r="E937"/>
      <c r="F937"/>
      <c r="G937"/>
      <c r="H937"/>
    </row>
    <row r="938" spans="1:10" x14ac:dyDescent="0.35">
      <c r="A938"/>
      <c r="B938"/>
      <c r="C938"/>
      <c r="D938"/>
      <c r="E938"/>
      <c r="F938"/>
      <c r="G938"/>
      <c r="H938"/>
    </row>
    <row r="939" spans="1:10" s="128" customFormat="1" x14ac:dyDescent="0.35">
      <c r="A939"/>
      <c r="B939"/>
      <c r="C939"/>
      <c r="D939"/>
      <c r="E939"/>
      <c r="F939"/>
      <c r="G939"/>
      <c r="H939"/>
      <c r="I939" s="127">
        <f>+I940+I942</f>
        <v>2</v>
      </c>
      <c r="J939" s="127">
        <f>+J940+J942</f>
        <v>10</v>
      </c>
    </row>
    <row r="940" spans="1:10" x14ac:dyDescent="0.35">
      <c r="A940"/>
      <c r="B940"/>
      <c r="C940"/>
      <c r="D940"/>
      <c r="E940"/>
      <c r="F940"/>
      <c r="G940"/>
      <c r="H940"/>
      <c r="I940" s="121">
        <v>1</v>
      </c>
      <c r="J940" s="121">
        <v>1</v>
      </c>
    </row>
    <row r="941" spans="1:10" x14ac:dyDescent="0.35">
      <c r="A941"/>
      <c r="B941"/>
      <c r="C941"/>
      <c r="D941"/>
      <c r="E941"/>
      <c r="F941"/>
      <c r="G941"/>
      <c r="H941"/>
    </row>
    <row r="942" spans="1:10" x14ac:dyDescent="0.35">
      <c r="A942"/>
      <c r="B942"/>
      <c r="C942"/>
      <c r="D942"/>
      <c r="E942"/>
      <c r="F942"/>
      <c r="G942"/>
      <c r="H942"/>
      <c r="I942" s="121">
        <v>1</v>
      </c>
      <c r="J942" s="121">
        <v>9</v>
      </c>
    </row>
    <row r="943" spans="1:10" x14ac:dyDescent="0.35">
      <c r="A943"/>
      <c r="B943"/>
      <c r="C943"/>
      <c r="D943"/>
      <c r="E943"/>
      <c r="F943"/>
      <c r="G943"/>
      <c r="H943"/>
    </row>
    <row r="944" spans="1:10" x14ac:dyDescent="0.35">
      <c r="A944"/>
      <c r="B944"/>
      <c r="C944"/>
      <c r="D944"/>
      <c r="E944"/>
      <c r="F944"/>
      <c r="G944"/>
      <c r="H944"/>
    </row>
    <row r="945" spans="1:10" x14ac:dyDescent="0.35">
      <c r="A945"/>
      <c r="B945"/>
      <c r="C945"/>
      <c r="D945"/>
      <c r="E945"/>
      <c r="F945"/>
      <c r="G945"/>
      <c r="H945"/>
    </row>
    <row r="946" spans="1:10" x14ac:dyDescent="0.35">
      <c r="A946"/>
      <c r="B946"/>
      <c r="C946"/>
      <c r="D946"/>
      <c r="E946"/>
      <c r="F946"/>
      <c r="G946"/>
      <c r="H946"/>
    </row>
    <row r="947" spans="1:10" x14ac:dyDescent="0.35">
      <c r="A947"/>
      <c r="B947"/>
      <c r="C947"/>
      <c r="D947"/>
      <c r="E947"/>
      <c r="F947"/>
      <c r="G947"/>
      <c r="H947"/>
    </row>
    <row r="948" spans="1:10" x14ac:dyDescent="0.35">
      <c r="A948"/>
      <c r="B948"/>
      <c r="C948"/>
      <c r="D948"/>
      <c r="E948"/>
      <c r="F948"/>
      <c r="G948"/>
      <c r="H948"/>
    </row>
    <row r="949" spans="1:10" x14ac:dyDescent="0.35">
      <c r="A949"/>
      <c r="B949"/>
      <c r="C949"/>
      <c r="D949"/>
      <c r="E949"/>
      <c r="F949"/>
      <c r="G949"/>
      <c r="H949"/>
    </row>
    <row r="950" spans="1:10" x14ac:dyDescent="0.35">
      <c r="A950"/>
      <c r="B950"/>
      <c r="C950"/>
      <c r="D950"/>
      <c r="E950"/>
      <c r="F950"/>
      <c r="G950"/>
      <c r="H950"/>
    </row>
    <row r="951" spans="1:10" x14ac:dyDescent="0.35">
      <c r="A951"/>
      <c r="B951"/>
      <c r="C951"/>
      <c r="D951"/>
      <c r="E951"/>
      <c r="F951"/>
      <c r="G951"/>
      <c r="H951"/>
    </row>
    <row r="952" spans="1:10" s="128" customFormat="1" x14ac:dyDescent="0.35">
      <c r="A952"/>
      <c r="B952"/>
      <c r="C952"/>
      <c r="D952"/>
      <c r="E952"/>
      <c r="F952"/>
      <c r="G952"/>
      <c r="H952"/>
      <c r="I952" s="127">
        <f>+I953+I960</f>
        <v>2</v>
      </c>
      <c r="J952" s="127">
        <f>+J953+J960</f>
        <v>7</v>
      </c>
    </row>
    <row r="953" spans="1:10" x14ac:dyDescent="0.35">
      <c r="A953"/>
      <c r="B953"/>
      <c r="C953"/>
      <c r="D953"/>
      <c r="E953"/>
      <c r="F953"/>
      <c r="G953"/>
      <c r="H953"/>
      <c r="I953" s="121">
        <v>1</v>
      </c>
      <c r="J953" s="121">
        <v>6</v>
      </c>
    </row>
    <row r="954" spans="1:10" x14ac:dyDescent="0.35">
      <c r="A954"/>
      <c r="B954"/>
      <c r="C954"/>
      <c r="D954"/>
      <c r="E954"/>
      <c r="F954"/>
      <c r="G954"/>
      <c r="H954"/>
    </row>
    <row r="955" spans="1:10" x14ac:dyDescent="0.35">
      <c r="A955"/>
      <c r="B955"/>
      <c r="C955"/>
      <c r="D955"/>
      <c r="E955"/>
      <c r="F955"/>
      <c r="G955"/>
      <c r="H955"/>
    </row>
    <row r="956" spans="1:10" x14ac:dyDescent="0.35">
      <c r="A956"/>
      <c r="B956"/>
      <c r="C956"/>
      <c r="D956"/>
      <c r="E956"/>
      <c r="F956"/>
      <c r="G956"/>
      <c r="H956"/>
    </row>
    <row r="957" spans="1:10" x14ac:dyDescent="0.35">
      <c r="A957"/>
      <c r="B957"/>
      <c r="C957"/>
      <c r="D957"/>
      <c r="E957"/>
      <c r="F957"/>
      <c r="G957"/>
      <c r="H957"/>
    </row>
    <row r="958" spans="1:10" x14ac:dyDescent="0.35">
      <c r="A958"/>
      <c r="B958"/>
      <c r="C958"/>
      <c r="D958"/>
      <c r="E958"/>
      <c r="F958"/>
      <c r="G958"/>
      <c r="H958"/>
    </row>
    <row r="959" spans="1:10" x14ac:dyDescent="0.35">
      <c r="A959"/>
      <c r="B959"/>
      <c r="C959"/>
      <c r="D959"/>
      <c r="E959"/>
      <c r="F959"/>
      <c r="G959"/>
      <c r="H959"/>
    </row>
    <row r="960" spans="1:10" x14ac:dyDescent="0.35">
      <c r="A960"/>
      <c r="B960"/>
      <c r="C960"/>
      <c r="D960"/>
      <c r="E960"/>
      <c r="F960"/>
      <c r="G960"/>
      <c r="H960"/>
      <c r="I960" s="121">
        <v>1</v>
      </c>
      <c r="J960" s="121">
        <v>1</v>
      </c>
    </row>
    <row r="961" spans="1:10" x14ac:dyDescent="0.35">
      <c r="A961"/>
      <c r="B961"/>
      <c r="C961"/>
      <c r="D961"/>
      <c r="E961"/>
      <c r="F961"/>
      <c r="G961"/>
      <c r="H961"/>
    </row>
    <row r="962" spans="1:10" s="128" customFormat="1" x14ac:dyDescent="0.35">
      <c r="A962"/>
      <c r="B962"/>
      <c r="C962"/>
      <c r="D962"/>
      <c r="E962"/>
      <c r="F962"/>
      <c r="G962"/>
      <c r="H962"/>
      <c r="I962" s="127"/>
      <c r="J962" s="127"/>
    </row>
    <row r="963" spans="1:10" x14ac:dyDescent="0.35">
      <c r="A963"/>
      <c r="B963"/>
      <c r="C963"/>
      <c r="D963"/>
      <c r="E963"/>
      <c r="F963"/>
      <c r="G963"/>
      <c r="H963"/>
      <c r="I963" s="121">
        <v>1</v>
      </c>
      <c r="J963" s="121">
        <v>13</v>
      </c>
    </row>
    <row r="964" spans="1:10" x14ac:dyDescent="0.35">
      <c r="A964"/>
      <c r="B964"/>
      <c r="C964"/>
      <c r="D964"/>
      <c r="E964"/>
      <c r="F964"/>
      <c r="G964"/>
      <c r="H964"/>
    </row>
    <row r="965" spans="1:10" x14ac:dyDescent="0.35">
      <c r="A965"/>
      <c r="B965"/>
      <c r="C965"/>
      <c r="D965"/>
      <c r="E965"/>
      <c r="F965"/>
      <c r="G965"/>
      <c r="H965"/>
    </row>
    <row r="966" spans="1:10" x14ac:dyDescent="0.35">
      <c r="A966"/>
      <c r="B966"/>
      <c r="C966"/>
      <c r="D966"/>
      <c r="E966"/>
      <c r="F966"/>
      <c r="G966"/>
      <c r="H966"/>
    </row>
    <row r="967" spans="1:10" x14ac:dyDescent="0.35">
      <c r="A967"/>
      <c r="B967"/>
      <c r="C967"/>
      <c r="D967"/>
      <c r="E967"/>
      <c r="F967"/>
      <c r="G967"/>
      <c r="H967"/>
    </row>
    <row r="968" spans="1:10" x14ac:dyDescent="0.35">
      <c r="A968"/>
      <c r="B968"/>
      <c r="C968"/>
      <c r="D968"/>
      <c r="E968"/>
      <c r="F968"/>
      <c r="G968"/>
      <c r="H968"/>
    </row>
    <row r="969" spans="1:10" x14ac:dyDescent="0.35">
      <c r="A969"/>
      <c r="B969"/>
      <c r="C969"/>
      <c r="D969"/>
      <c r="E969"/>
      <c r="F969"/>
      <c r="G969"/>
      <c r="H969"/>
    </row>
    <row r="970" spans="1:10" x14ac:dyDescent="0.35">
      <c r="A970"/>
      <c r="B970"/>
      <c r="C970"/>
      <c r="D970"/>
      <c r="E970"/>
      <c r="F970"/>
      <c r="G970"/>
      <c r="H970"/>
    </row>
    <row r="971" spans="1:10" x14ac:dyDescent="0.35">
      <c r="A971"/>
      <c r="B971"/>
      <c r="C971"/>
      <c r="D971"/>
      <c r="E971"/>
      <c r="F971"/>
      <c r="G971"/>
      <c r="H971"/>
    </row>
    <row r="972" spans="1:10" x14ac:dyDescent="0.35">
      <c r="A972"/>
      <c r="B972"/>
      <c r="C972"/>
      <c r="D972"/>
      <c r="E972"/>
      <c r="F972"/>
      <c r="G972"/>
      <c r="H972"/>
    </row>
    <row r="973" spans="1:10" x14ac:dyDescent="0.35">
      <c r="A973"/>
      <c r="B973"/>
      <c r="C973"/>
      <c r="D973"/>
      <c r="E973"/>
      <c r="F973"/>
      <c r="G973"/>
      <c r="H973"/>
    </row>
    <row r="974" spans="1:10" x14ac:dyDescent="0.35">
      <c r="A974"/>
      <c r="B974"/>
      <c r="C974"/>
      <c r="D974"/>
      <c r="E974"/>
      <c r="F974"/>
      <c r="G974"/>
      <c r="H974"/>
    </row>
    <row r="975" spans="1:10" x14ac:dyDescent="0.35">
      <c r="A975"/>
      <c r="B975"/>
      <c r="C975"/>
      <c r="D975"/>
      <c r="E975"/>
      <c r="F975"/>
      <c r="G975"/>
      <c r="H975"/>
    </row>
    <row r="976" spans="1:10" x14ac:dyDescent="0.35">
      <c r="A976"/>
      <c r="B976"/>
      <c r="C976"/>
      <c r="D976"/>
      <c r="E976"/>
      <c r="F976"/>
      <c r="G976"/>
      <c r="H976"/>
    </row>
    <row r="977" spans="1:10" s="128" customFormat="1" x14ac:dyDescent="0.35">
      <c r="A977"/>
      <c r="B977"/>
      <c r="C977"/>
      <c r="D977"/>
      <c r="E977"/>
      <c r="F977"/>
      <c r="G977"/>
      <c r="H977"/>
      <c r="I977" s="127">
        <f>+I978+I984+I988+I990+I992</f>
        <v>5</v>
      </c>
      <c r="J977" s="127">
        <f>+J978+J984+J988+J990+J992</f>
        <v>15</v>
      </c>
    </row>
    <row r="978" spans="1:10" x14ac:dyDescent="0.35">
      <c r="A978"/>
      <c r="B978"/>
      <c r="C978"/>
      <c r="D978"/>
      <c r="E978"/>
      <c r="F978"/>
      <c r="G978"/>
      <c r="H978"/>
      <c r="I978" s="121">
        <v>1</v>
      </c>
      <c r="J978" s="121">
        <v>5</v>
      </c>
    </row>
    <row r="979" spans="1:10" x14ac:dyDescent="0.35">
      <c r="A979"/>
      <c r="B979"/>
      <c r="C979"/>
      <c r="D979"/>
      <c r="E979"/>
      <c r="F979"/>
      <c r="G979"/>
      <c r="H979"/>
    </row>
    <row r="980" spans="1:10" x14ac:dyDescent="0.35">
      <c r="A980"/>
      <c r="B980"/>
      <c r="C980"/>
      <c r="D980"/>
      <c r="E980"/>
      <c r="F980"/>
      <c r="G980"/>
      <c r="H980"/>
    </row>
    <row r="981" spans="1:10" x14ac:dyDescent="0.35">
      <c r="A981"/>
      <c r="B981"/>
      <c r="C981"/>
      <c r="D981"/>
      <c r="E981"/>
      <c r="F981"/>
      <c r="G981"/>
      <c r="H981"/>
    </row>
    <row r="982" spans="1:10" x14ac:dyDescent="0.35">
      <c r="A982"/>
      <c r="B982"/>
      <c r="C982"/>
      <c r="D982"/>
      <c r="E982"/>
      <c r="F982"/>
      <c r="G982"/>
      <c r="H982"/>
    </row>
    <row r="983" spans="1:10" x14ac:dyDescent="0.35">
      <c r="A983"/>
      <c r="B983"/>
      <c r="C983"/>
      <c r="D983"/>
      <c r="E983"/>
      <c r="F983"/>
      <c r="G983"/>
      <c r="H983"/>
    </row>
    <row r="984" spans="1:10" x14ac:dyDescent="0.35">
      <c r="A984"/>
      <c r="B984"/>
      <c r="C984"/>
      <c r="D984"/>
      <c r="E984"/>
      <c r="F984"/>
      <c r="G984"/>
      <c r="H984"/>
      <c r="I984" s="121">
        <v>1</v>
      </c>
      <c r="J984" s="121">
        <v>3</v>
      </c>
    </row>
    <row r="985" spans="1:10" x14ac:dyDescent="0.35">
      <c r="A985"/>
      <c r="B985"/>
      <c r="C985"/>
      <c r="D985"/>
      <c r="E985"/>
      <c r="F985"/>
      <c r="G985"/>
      <c r="H985"/>
    </row>
    <row r="986" spans="1:10" x14ac:dyDescent="0.35">
      <c r="A986"/>
      <c r="B986"/>
      <c r="C986"/>
      <c r="D986"/>
      <c r="E986"/>
      <c r="F986"/>
      <c r="G986"/>
      <c r="H986"/>
    </row>
    <row r="987" spans="1:10" x14ac:dyDescent="0.35">
      <c r="A987"/>
      <c r="B987"/>
      <c r="C987"/>
      <c r="D987"/>
      <c r="E987"/>
      <c r="F987"/>
      <c r="G987"/>
      <c r="H987"/>
    </row>
    <row r="988" spans="1:10" x14ac:dyDescent="0.35">
      <c r="A988"/>
      <c r="B988"/>
      <c r="C988"/>
      <c r="D988"/>
      <c r="E988"/>
      <c r="F988"/>
      <c r="G988"/>
      <c r="H988"/>
      <c r="I988" s="121">
        <v>1</v>
      </c>
      <c r="J988" s="121">
        <v>1</v>
      </c>
    </row>
    <row r="989" spans="1:10" x14ac:dyDescent="0.35">
      <c r="A989"/>
      <c r="B989"/>
      <c r="C989"/>
      <c r="D989"/>
      <c r="E989"/>
      <c r="F989"/>
      <c r="G989"/>
      <c r="H989"/>
    </row>
    <row r="990" spans="1:10" x14ac:dyDescent="0.35">
      <c r="A990"/>
      <c r="B990"/>
      <c r="C990"/>
      <c r="D990"/>
      <c r="E990"/>
      <c r="F990"/>
      <c r="G990"/>
      <c r="H990"/>
      <c r="I990" s="121">
        <v>1</v>
      </c>
      <c r="J990" s="121">
        <v>1</v>
      </c>
    </row>
    <row r="991" spans="1:10" x14ac:dyDescent="0.35">
      <c r="A991"/>
      <c r="B991"/>
      <c r="C991"/>
      <c r="D991"/>
      <c r="E991"/>
      <c r="F991"/>
      <c r="G991"/>
      <c r="H991"/>
    </row>
    <row r="992" spans="1:10" x14ac:dyDescent="0.35">
      <c r="A992"/>
      <c r="B992"/>
      <c r="C992"/>
      <c r="D992"/>
      <c r="E992"/>
      <c r="F992"/>
      <c r="G992"/>
      <c r="H992"/>
      <c r="I992" s="121">
        <v>1</v>
      </c>
      <c r="J992" s="121">
        <v>5</v>
      </c>
    </row>
    <row r="993" spans="1:10" x14ac:dyDescent="0.35">
      <c r="A993"/>
      <c r="B993"/>
      <c r="C993"/>
      <c r="D993"/>
      <c r="E993"/>
      <c r="F993"/>
      <c r="G993"/>
      <c r="H993"/>
    </row>
    <row r="994" spans="1:10" x14ac:dyDescent="0.35">
      <c r="A994"/>
      <c r="B994"/>
      <c r="C994"/>
      <c r="D994"/>
      <c r="E994"/>
      <c r="F994"/>
      <c r="G994"/>
      <c r="H994"/>
    </row>
    <row r="995" spans="1:10" x14ac:dyDescent="0.35">
      <c r="A995"/>
      <c r="B995"/>
      <c r="C995"/>
      <c r="D995"/>
      <c r="E995"/>
      <c r="F995"/>
      <c r="G995"/>
      <c r="H995"/>
    </row>
    <row r="996" spans="1:10" x14ac:dyDescent="0.35">
      <c r="A996"/>
      <c r="B996"/>
      <c r="C996"/>
      <c r="D996"/>
      <c r="E996"/>
      <c r="F996"/>
      <c r="G996"/>
      <c r="H996"/>
    </row>
    <row r="997" spans="1:10" x14ac:dyDescent="0.35">
      <c r="A997"/>
      <c r="B997"/>
      <c r="C997"/>
      <c r="D997"/>
      <c r="E997"/>
      <c r="F997"/>
      <c r="G997"/>
      <c r="H997"/>
    </row>
    <row r="998" spans="1:10" s="128" customFormat="1" x14ac:dyDescent="0.35">
      <c r="A998"/>
      <c r="B998"/>
      <c r="C998"/>
      <c r="D998"/>
      <c r="E998"/>
      <c r="F998"/>
      <c r="G998"/>
      <c r="H998"/>
      <c r="I998" s="127">
        <f>+I999+I1001+I1007</f>
        <v>3</v>
      </c>
      <c r="J998" s="127">
        <f>+J999+J1001+J1007</f>
        <v>10</v>
      </c>
    </row>
    <row r="999" spans="1:10" x14ac:dyDescent="0.35">
      <c r="A999"/>
      <c r="B999"/>
      <c r="C999"/>
      <c r="D999"/>
      <c r="E999"/>
      <c r="F999"/>
      <c r="G999"/>
      <c r="H999"/>
      <c r="I999" s="121">
        <v>1</v>
      </c>
      <c r="J999" s="121">
        <v>1</v>
      </c>
    </row>
    <row r="1000" spans="1:10" x14ac:dyDescent="0.35">
      <c r="A1000"/>
      <c r="B1000"/>
      <c r="C1000"/>
      <c r="D1000"/>
      <c r="E1000"/>
      <c r="F1000"/>
      <c r="G1000"/>
      <c r="H1000"/>
    </row>
    <row r="1001" spans="1:10" x14ac:dyDescent="0.35">
      <c r="A1001"/>
      <c r="B1001"/>
      <c r="C1001"/>
      <c r="D1001"/>
      <c r="E1001"/>
      <c r="F1001"/>
      <c r="G1001"/>
      <c r="H1001"/>
      <c r="I1001" s="121">
        <v>1</v>
      </c>
      <c r="J1001" s="121">
        <v>5</v>
      </c>
    </row>
    <row r="1002" spans="1:10" x14ac:dyDescent="0.35">
      <c r="A1002"/>
      <c r="B1002"/>
      <c r="C1002"/>
      <c r="D1002"/>
      <c r="E1002"/>
      <c r="F1002"/>
      <c r="G1002"/>
      <c r="H1002"/>
    </row>
    <row r="1003" spans="1:10" x14ac:dyDescent="0.35">
      <c r="A1003"/>
      <c r="B1003"/>
      <c r="C1003"/>
      <c r="D1003"/>
      <c r="E1003"/>
      <c r="F1003"/>
      <c r="G1003"/>
      <c r="H1003"/>
    </row>
    <row r="1004" spans="1:10" x14ac:dyDescent="0.35">
      <c r="A1004"/>
      <c r="B1004"/>
      <c r="C1004"/>
      <c r="D1004"/>
      <c r="E1004"/>
      <c r="F1004"/>
      <c r="G1004"/>
      <c r="H1004"/>
    </row>
    <row r="1005" spans="1:10" x14ac:dyDescent="0.35">
      <c r="A1005"/>
      <c r="B1005"/>
      <c r="C1005"/>
      <c r="D1005"/>
      <c r="E1005"/>
      <c r="F1005"/>
      <c r="G1005"/>
      <c r="H1005"/>
    </row>
    <row r="1006" spans="1:10" x14ac:dyDescent="0.35">
      <c r="A1006"/>
      <c r="B1006"/>
      <c r="C1006"/>
      <c r="D1006"/>
      <c r="E1006"/>
      <c r="F1006"/>
      <c r="G1006"/>
      <c r="H1006"/>
    </row>
    <row r="1007" spans="1:10" x14ac:dyDescent="0.35">
      <c r="A1007"/>
      <c r="B1007"/>
      <c r="C1007"/>
      <c r="D1007"/>
      <c r="E1007"/>
      <c r="F1007"/>
      <c r="G1007"/>
      <c r="H1007"/>
      <c r="I1007" s="121">
        <v>1</v>
      </c>
      <c r="J1007" s="121">
        <v>4</v>
      </c>
    </row>
    <row r="1008" spans="1:10" x14ac:dyDescent="0.35">
      <c r="A1008"/>
      <c r="B1008"/>
      <c r="C1008"/>
      <c r="D1008"/>
      <c r="E1008"/>
      <c r="F1008"/>
      <c r="G1008"/>
      <c r="H1008"/>
    </row>
    <row r="1009" spans="1:10" x14ac:dyDescent="0.35">
      <c r="A1009"/>
      <c r="B1009"/>
      <c r="C1009"/>
      <c r="D1009"/>
      <c r="E1009"/>
      <c r="F1009"/>
      <c r="G1009"/>
      <c r="H1009"/>
    </row>
    <row r="1010" spans="1:10" x14ac:dyDescent="0.35">
      <c r="A1010"/>
      <c r="B1010"/>
      <c r="C1010"/>
      <c r="D1010"/>
      <c r="E1010"/>
      <c r="F1010"/>
      <c r="G1010"/>
      <c r="H1010"/>
    </row>
    <row r="1011" spans="1:10" x14ac:dyDescent="0.35">
      <c r="A1011"/>
      <c r="B1011"/>
      <c r="C1011"/>
      <c r="D1011"/>
      <c r="E1011"/>
      <c r="F1011"/>
      <c r="G1011"/>
      <c r="H1011"/>
    </row>
    <row r="1012" spans="1:10" s="128" customFormat="1" x14ac:dyDescent="0.35">
      <c r="A1012"/>
      <c r="B1012"/>
      <c r="C1012"/>
      <c r="D1012"/>
      <c r="E1012"/>
      <c r="F1012"/>
      <c r="G1012"/>
      <c r="H1012"/>
      <c r="I1012" s="127">
        <f>+I1013+I1018+I1022+I1024+I1026</f>
        <v>5</v>
      </c>
      <c r="J1012" s="127">
        <f>+J1013+J1018+J1022+J1024+J1026</f>
        <v>10</v>
      </c>
    </row>
    <row r="1013" spans="1:10" x14ac:dyDescent="0.35">
      <c r="A1013"/>
      <c r="B1013"/>
      <c r="C1013"/>
      <c r="D1013"/>
      <c r="E1013"/>
      <c r="F1013"/>
      <c r="G1013"/>
      <c r="H1013"/>
      <c r="I1013" s="121">
        <v>1</v>
      </c>
      <c r="J1013" s="121">
        <v>4</v>
      </c>
    </row>
    <row r="1014" spans="1:10" x14ac:dyDescent="0.35">
      <c r="A1014"/>
      <c r="B1014"/>
      <c r="C1014"/>
      <c r="D1014"/>
      <c r="E1014"/>
      <c r="F1014"/>
      <c r="G1014"/>
      <c r="H1014"/>
    </row>
    <row r="1015" spans="1:10" x14ac:dyDescent="0.35">
      <c r="A1015"/>
      <c r="B1015"/>
      <c r="C1015"/>
      <c r="D1015"/>
      <c r="E1015"/>
      <c r="F1015"/>
      <c r="G1015"/>
      <c r="H1015"/>
    </row>
    <row r="1016" spans="1:10" x14ac:dyDescent="0.35">
      <c r="A1016"/>
      <c r="B1016"/>
      <c r="C1016"/>
      <c r="D1016"/>
      <c r="E1016"/>
      <c r="F1016"/>
      <c r="G1016"/>
      <c r="H1016"/>
    </row>
    <row r="1017" spans="1:10" x14ac:dyDescent="0.35">
      <c r="A1017"/>
      <c r="B1017"/>
      <c r="C1017"/>
      <c r="D1017"/>
      <c r="E1017"/>
      <c r="F1017"/>
      <c r="G1017"/>
      <c r="H1017"/>
    </row>
    <row r="1018" spans="1:10" x14ac:dyDescent="0.35">
      <c r="A1018"/>
      <c r="B1018"/>
      <c r="C1018"/>
      <c r="D1018"/>
      <c r="E1018"/>
      <c r="F1018"/>
      <c r="G1018"/>
      <c r="H1018"/>
      <c r="I1018" s="121">
        <v>1</v>
      </c>
      <c r="J1018" s="121">
        <v>3</v>
      </c>
    </row>
    <row r="1019" spans="1:10" x14ac:dyDescent="0.35">
      <c r="A1019"/>
      <c r="B1019"/>
      <c r="C1019"/>
      <c r="D1019"/>
      <c r="E1019"/>
      <c r="F1019"/>
      <c r="G1019"/>
      <c r="H1019"/>
    </row>
    <row r="1020" spans="1:10" x14ac:dyDescent="0.35">
      <c r="A1020"/>
      <c r="B1020"/>
      <c r="C1020"/>
      <c r="D1020"/>
      <c r="E1020"/>
      <c r="F1020"/>
      <c r="G1020"/>
      <c r="H1020"/>
    </row>
    <row r="1021" spans="1:10" x14ac:dyDescent="0.35">
      <c r="A1021"/>
      <c r="B1021"/>
      <c r="C1021"/>
      <c r="D1021"/>
      <c r="E1021"/>
      <c r="F1021"/>
      <c r="G1021"/>
      <c r="H1021"/>
    </row>
    <row r="1022" spans="1:10" x14ac:dyDescent="0.35">
      <c r="A1022"/>
      <c r="B1022"/>
      <c r="C1022"/>
      <c r="D1022"/>
      <c r="E1022"/>
      <c r="F1022"/>
      <c r="G1022"/>
      <c r="H1022"/>
      <c r="I1022" s="121">
        <v>1</v>
      </c>
      <c r="J1022" s="121">
        <v>1</v>
      </c>
    </row>
    <row r="1023" spans="1:10" x14ac:dyDescent="0.35">
      <c r="A1023"/>
      <c r="B1023"/>
      <c r="C1023"/>
      <c r="D1023"/>
      <c r="E1023"/>
      <c r="F1023"/>
      <c r="G1023"/>
      <c r="H1023"/>
    </row>
    <row r="1024" spans="1:10" x14ac:dyDescent="0.35">
      <c r="A1024"/>
      <c r="B1024"/>
      <c r="C1024"/>
      <c r="D1024"/>
      <c r="E1024"/>
      <c r="F1024"/>
      <c r="G1024"/>
      <c r="H1024"/>
      <c r="I1024" s="121">
        <v>1</v>
      </c>
      <c r="J1024" s="121">
        <v>1</v>
      </c>
    </row>
    <row r="1025" spans="1:10" x14ac:dyDescent="0.35">
      <c r="A1025"/>
      <c r="B1025"/>
      <c r="C1025"/>
      <c r="D1025"/>
      <c r="E1025"/>
      <c r="F1025"/>
      <c r="G1025"/>
      <c r="H1025"/>
    </row>
    <row r="1026" spans="1:10" x14ac:dyDescent="0.35">
      <c r="A1026"/>
      <c r="B1026"/>
      <c r="C1026"/>
      <c r="D1026"/>
      <c r="E1026"/>
      <c r="F1026"/>
      <c r="G1026"/>
      <c r="H1026"/>
      <c r="I1026" s="121">
        <v>1</v>
      </c>
      <c r="J1026" s="121">
        <v>1</v>
      </c>
    </row>
    <row r="1027" spans="1:10" x14ac:dyDescent="0.35">
      <c r="A1027"/>
      <c r="B1027"/>
      <c r="C1027"/>
      <c r="D1027"/>
      <c r="E1027"/>
      <c r="F1027"/>
      <c r="G1027"/>
      <c r="H1027"/>
    </row>
    <row r="1028" spans="1:10" s="128" customFormat="1" x14ac:dyDescent="0.35">
      <c r="A1028"/>
      <c r="B1028"/>
      <c r="C1028"/>
      <c r="D1028"/>
      <c r="E1028"/>
      <c r="F1028"/>
      <c r="G1028"/>
      <c r="H1028"/>
      <c r="I1028" s="127">
        <f>+I1029+I1035+I1041</f>
        <v>3</v>
      </c>
      <c r="J1028" s="127">
        <f>+J1029+J1035+J1041</f>
        <v>15</v>
      </c>
    </row>
    <row r="1029" spans="1:10" x14ac:dyDescent="0.35">
      <c r="A1029"/>
      <c r="B1029"/>
      <c r="C1029"/>
      <c r="D1029"/>
      <c r="E1029"/>
      <c r="F1029"/>
      <c r="G1029"/>
      <c r="H1029"/>
      <c r="I1029" s="121">
        <v>1</v>
      </c>
      <c r="J1029" s="121">
        <v>5</v>
      </c>
    </row>
    <row r="1030" spans="1:10" x14ac:dyDescent="0.35">
      <c r="A1030"/>
      <c r="B1030"/>
      <c r="C1030"/>
      <c r="D1030"/>
      <c r="E1030"/>
      <c r="F1030"/>
      <c r="G1030"/>
      <c r="H1030"/>
    </row>
    <row r="1031" spans="1:10" x14ac:dyDescent="0.35">
      <c r="A1031"/>
      <c r="B1031"/>
      <c r="C1031"/>
      <c r="D1031"/>
      <c r="E1031"/>
      <c r="F1031"/>
      <c r="G1031"/>
      <c r="H1031"/>
    </row>
    <row r="1032" spans="1:10" x14ac:dyDescent="0.35">
      <c r="A1032"/>
      <c r="B1032"/>
      <c r="C1032"/>
      <c r="D1032"/>
      <c r="E1032"/>
      <c r="F1032"/>
      <c r="G1032"/>
      <c r="H1032"/>
    </row>
    <row r="1033" spans="1:10" x14ac:dyDescent="0.35">
      <c r="A1033"/>
      <c r="B1033"/>
      <c r="C1033"/>
      <c r="D1033"/>
      <c r="E1033"/>
      <c r="F1033"/>
      <c r="G1033"/>
      <c r="H1033"/>
    </row>
    <row r="1034" spans="1:10" x14ac:dyDescent="0.35">
      <c r="A1034"/>
      <c r="B1034"/>
      <c r="C1034"/>
      <c r="D1034"/>
      <c r="E1034"/>
      <c r="F1034"/>
      <c r="G1034"/>
      <c r="H1034"/>
    </row>
    <row r="1035" spans="1:10" x14ac:dyDescent="0.35">
      <c r="A1035"/>
      <c r="B1035"/>
      <c r="C1035"/>
      <c r="D1035"/>
      <c r="E1035"/>
      <c r="F1035"/>
      <c r="G1035"/>
      <c r="H1035"/>
      <c r="I1035" s="121">
        <v>1</v>
      </c>
      <c r="J1035" s="121">
        <v>5</v>
      </c>
    </row>
    <row r="1036" spans="1:10" x14ac:dyDescent="0.35">
      <c r="A1036"/>
      <c r="B1036"/>
      <c r="C1036"/>
      <c r="D1036"/>
      <c r="E1036"/>
      <c r="F1036"/>
      <c r="G1036"/>
      <c r="H1036"/>
    </row>
    <row r="1037" spans="1:10" x14ac:dyDescent="0.35">
      <c r="A1037"/>
      <c r="B1037"/>
      <c r="C1037"/>
      <c r="D1037"/>
      <c r="E1037"/>
      <c r="F1037"/>
      <c r="G1037"/>
      <c r="H1037"/>
    </row>
    <row r="1038" spans="1:10" x14ac:dyDescent="0.35">
      <c r="A1038"/>
      <c r="B1038"/>
      <c r="C1038"/>
      <c r="D1038"/>
      <c r="E1038"/>
      <c r="F1038"/>
      <c r="G1038"/>
      <c r="H1038"/>
    </row>
    <row r="1039" spans="1:10" x14ac:dyDescent="0.35">
      <c r="A1039"/>
      <c r="B1039"/>
      <c r="C1039"/>
      <c r="D1039"/>
      <c r="E1039"/>
      <c r="F1039"/>
      <c r="G1039"/>
      <c r="H1039"/>
    </row>
    <row r="1040" spans="1:10" x14ac:dyDescent="0.35">
      <c r="A1040"/>
      <c r="B1040"/>
      <c r="C1040"/>
      <c r="D1040"/>
      <c r="E1040"/>
      <c r="F1040"/>
      <c r="G1040"/>
      <c r="H1040"/>
    </row>
    <row r="1041" spans="1:10" x14ac:dyDescent="0.35">
      <c r="A1041"/>
      <c r="B1041"/>
      <c r="C1041"/>
      <c r="D1041"/>
      <c r="E1041"/>
      <c r="F1041"/>
      <c r="G1041"/>
      <c r="H1041"/>
      <c r="I1041" s="121">
        <v>1</v>
      </c>
      <c r="J1041" s="121">
        <v>5</v>
      </c>
    </row>
    <row r="1042" spans="1:10" x14ac:dyDescent="0.35">
      <c r="A1042"/>
      <c r="B1042"/>
      <c r="C1042"/>
      <c r="D1042"/>
      <c r="E1042"/>
      <c r="F1042"/>
      <c r="G1042"/>
      <c r="H1042"/>
    </row>
    <row r="1043" spans="1:10" x14ac:dyDescent="0.35">
      <c r="A1043"/>
      <c r="B1043"/>
      <c r="C1043"/>
      <c r="D1043"/>
      <c r="E1043"/>
      <c r="F1043"/>
      <c r="G1043"/>
      <c r="H1043"/>
    </row>
    <row r="1044" spans="1:10" x14ac:dyDescent="0.35">
      <c r="A1044"/>
      <c r="B1044"/>
      <c r="C1044"/>
      <c r="D1044"/>
      <c r="E1044"/>
      <c r="F1044"/>
      <c r="G1044"/>
      <c r="H1044"/>
    </row>
    <row r="1045" spans="1:10" x14ac:dyDescent="0.35">
      <c r="A1045"/>
      <c r="B1045"/>
      <c r="C1045"/>
      <c r="D1045"/>
      <c r="E1045"/>
      <c r="F1045"/>
      <c r="G1045"/>
      <c r="H1045"/>
    </row>
    <row r="1046" spans="1:10" x14ac:dyDescent="0.35">
      <c r="A1046"/>
      <c r="B1046"/>
      <c r="C1046"/>
      <c r="D1046"/>
      <c r="E1046"/>
      <c r="F1046"/>
      <c r="G1046"/>
      <c r="H1046"/>
    </row>
    <row r="1047" spans="1:10" s="128" customFormat="1" x14ac:dyDescent="0.35">
      <c r="A1047"/>
      <c r="B1047"/>
      <c r="C1047"/>
      <c r="D1047"/>
      <c r="E1047"/>
      <c r="F1047"/>
      <c r="G1047"/>
      <c r="H1047"/>
      <c r="I1047" s="127">
        <f>+I1048+I1055+I1059+I1064+I1067+I1073</f>
        <v>6</v>
      </c>
      <c r="J1047" s="127">
        <f>+J1048+J1055+J1059+J1064+J1067+J1073</f>
        <v>21</v>
      </c>
    </row>
    <row r="1048" spans="1:10" x14ac:dyDescent="0.35">
      <c r="A1048"/>
      <c r="B1048"/>
      <c r="C1048"/>
      <c r="D1048"/>
      <c r="E1048"/>
      <c r="F1048"/>
      <c r="G1048"/>
      <c r="H1048"/>
      <c r="I1048" s="121">
        <v>1</v>
      </c>
      <c r="J1048" s="121">
        <v>6</v>
      </c>
    </row>
    <row r="1049" spans="1:10" x14ac:dyDescent="0.35">
      <c r="A1049"/>
      <c r="B1049"/>
      <c r="C1049"/>
      <c r="D1049"/>
      <c r="E1049"/>
      <c r="F1049"/>
      <c r="G1049"/>
      <c r="H1049"/>
    </row>
    <row r="1050" spans="1:10" x14ac:dyDescent="0.35">
      <c r="A1050"/>
      <c r="B1050"/>
      <c r="C1050"/>
      <c r="D1050"/>
      <c r="E1050"/>
      <c r="F1050"/>
      <c r="G1050"/>
      <c r="H1050"/>
    </row>
    <row r="1051" spans="1:10" x14ac:dyDescent="0.35">
      <c r="A1051"/>
      <c r="B1051"/>
      <c r="C1051"/>
      <c r="D1051"/>
      <c r="E1051"/>
      <c r="F1051"/>
      <c r="G1051"/>
      <c r="H1051"/>
    </row>
    <row r="1052" spans="1:10" x14ac:dyDescent="0.35">
      <c r="A1052"/>
      <c r="B1052"/>
      <c r="C1052"/>
      <c r="D1052"/>
      <c r="E1052"/>
      <c r="F1052"/>
      <c r="G1052"/>
      <c r="H1052"/>
    </row>
    <row r="1053" spans="1:10" x14ac:dyDescent="0.35">
      <c r="A1053"/>
      <c r="B1053"/>
      <c r="C1053"/>
      <c r="D1053"/>
      <c r="E1053"/>
      <c r="F1053"/>
      <c r="G1053"/>
      <c r="H1053"/>
    </row>
    <row r="1054" spans="1:10" x14ac:dyDescent="0.35">
      <c r="A1054"/>
      <c r="B1054"/>
      <c r="C1054"/>
      <c r="D1054"/>
      <c r="E1054"/>
      <c r="F1054"/>
      <c r="G1054"/>
      <c r="H1054"/>
    </row>
    <row r="1055" spans="1:10" x14ac:dyDescent="0.35">
      <c r="A1055"/>
      <c r="B1055"/>
      <c r="C1055"/>
      <c r="D1055"/>
      <c r="E1055"/>
      <c r="F1055"/>
      <c r="G1055"/>
      <c r="H1055"/>
      <c r="I1055" s="121">
        <v>1</v>
      </c>
      <c r="J1055" s="121">
        <v>3</v>
      </c>
    </row>
    <row r="1056" spans="1:10" x14ac:dyDescent="0.35">
      <c r="A1056"/>
      <c r="B1056"/>
      <c r="C1056"/>
      <c r="D1056"/>
      <c r="E1056"/>
      <c r="F1056"/>
      <c r="G1056"/>
      <c r="H1056"/>
    </row>
    <row r="1057" spans="1:10" x14ac:dyDescent="0.35">
      <c r="A1057"/>
      <c r="B1057"/>
      <c r="C1057"/>
      <c r="D1057"/>
      <c r="E1057"/>
      <c r="F1057"/>
      <c r="G1057"/>
      <c r="H1057"/>
    </row>
    <row r="1058" spans="1:10" x14ac:dyDescent="0.35">
      <c r="A1058"/>
      <c r="B1058"/>
      <c r="C1058"/>
      <c r="D1058"/>
      <c r="E1058"/>
      <c r="F1058"/>
      <c r="G1058"/>
      <c r="H1058"/>
    </row>
    <row r="1059" spans="1:10" x14ac:dyDescent="0.35">
      <c r="A1059"/>
      <c r="B1059"/>
      <c r="C1059"/>
      <c r="D1059"/>
      <c r="E1059"/>
      <c r="F1059"/>
      <c r="G1059"/>
      <c r="H1059"/>
      <c r="I1059" s="121">
        <v>1</v>
      </c>
      <c r="J1059" s="121">
        <v>4</v>
      </c>
    </row>
    <row r="1060" spans="1:10" x14ac:dyDescent="0.35">
      <c r="A1060"/>
      <c r="B1060"/>
      <c r="C1060"/>
      <c r="D1060"/>
      <c r="E1060"/>
      <c r="F1060"/>
      <c r="G1060"/>
      <c r="H1060"/>
    </row>
    <row r="1061" spans="1:10" x14ac:dyDescent="0.35">
      <c r="A1061"/>
      <c r="B1061"/>
      <c r="C1061"/>
      <c r="D1061"/>
      <c r="E1061"/>
      <c r="F1061"/>
      <c r="G1061"/>
      <c r="H1061"/>
    </row>
    <row r="1062" spans="1:10" x14ac:dyDescent="0.35">
      <c r="A1062"/>
      <c r="B1062"/>
      <c r="C1062"/>
      <c r="D1062"/>
      <c r="E1062"/>
      <c r="F1062"/>
      <c r="G1062"/>
      <c r="H1062"/>
    </row>
    <row r="1063" spans="1:10" x14ac:dyDescent="0.35">
      <c r="A1063"/>
      <c r="B1063"/>
      <c r="C1063"/>
      <c r="D1063"/>
      <c r="E1063"/>
      <c r="F1063"/>
      <c r="G1063"/>
      <c r="H1063"/>
    </row>
    <row r="1064" spans="1:10" x14ac:dyDescent="0.35">
      <c r="A1064"/>
      <c r="B1064"/>
      <c r="C1064"/>
      <c r="D1064"/>
      <c r="E1064"/>
      <c r="F1064"/>
      <c r="G1064"/>
      <c r="H1064"/>
      <c r="I1064" s="121">
        <v>1</v>
      </c>
      <c r="J1064" s="121">
        <v>2</v>
      </c>
    </row>
    <row r="1065" spans="1:10" x14ac:dyDescent="0.35">
      <c r="A1065"/>
      <c r="B1065"/>
      <c r="C1065"/>
      <c r="D1065"/>
      <c r="E1065"/>
      <c r="F1065"/>
      <c r="G1065"/>
      <c r="H1065"/>
    </row>
    <row r="1066" spans="1:10" x14ac:dyDescent="0.35">
      <c r="A1066"/>
      <c r="B1066"/>
      <c r="C1066"/>
      <c r="D1066"/>
      <c r="E1066"/>
      <c r="F1066"/>
      <c r="G1066"/>
      <c r="H1066"/>
    </row>
    <row r="1067" spans="1:10" x14ac:dyDescent="0.35">
      <c r="A1067"/>
      <c r="B1067"/>
      <c r="C1067"/>
      <c r="D1067"/>
      <c r="E1067"/>
      <c r="F1067"/>
      <c r="G1067"/>
      <c r="H1067"/>
      <c r="I1067" s="121">
        <v>1</v>
      </c>
      <c r="J1067" s="121">
        <v>5</v>
      </c>
    </row>
    <row r="1068" spans="1:10" x14ac:dyDescent="0.35">
      <c r="A1068"/>
      <c r="B1068"/>
      <c r="C1068"/>
      <c r="D1068"/>
      <c r="E1068"/>
      <c r="F1068"/>
      <c r="G1068"/>
      <c r="H1068"/>
    </row>
    <row r="1069" spans="1:10" x14ac:dyDescent="0.35">
      <c r="A1069"/>
      <c r="B1069"/>
      <c r="C1069"/>
      <c r="D1069"/>
      <c r="E1069"/>
      <c r="F1069"/>
      <c r="G1069"/>
      <c r="H1069"/>
    </row>
    <row r="1070" spans="1:10" x14ac:dyDescent="0.35">
      <c r="A1070"/>
      <c r="B1070"/>
      <c r="C1070"/>
      <c r="D1070"/>
      <c r="E1070"/>
      <c r="F1070"/>
      <c r="G1070"/>
      <c r="H1070"/>
    </row>
    <row r="1071" spans="1:10" x14ac:dyDescent="0.35">
      <c r="A1071"/>
      <c r="B1071"/>
      <c r="C1071"/>
      <c r="D1071"/>
      <c r="E1071"/>
      <c r="F1071"/>
      <c r="G1071"/>
      <c r="H1071"/>
    </row>
    <row r="1072" spans="1:10" x14ac:dyDescent="0.35">
      <c r="A1072"/>
      <c r="B1072"/>
      <c r="C1072"/>
      <c r="D1072"/>
      <c r="E1072"/>
      <c r="F1072"/>
      <c r="G1072"/>
      <c r="H1072"/>
    </row>
    <row r="1073" spans="1:10" x14ac:dyDescent="0.35">
      <c r="A1073"/>
      <c r="B1073"/>
      <c r="C1073"/>
      <c r="D1073"/>
      <c r="E1073"/>
      <c r="F1073"/>
      <c r="G1073"/>
      <c r="H1073"/>
      <c r="I1073" s="121">
        <v>1</v>
      </c>
      <c r="J1073" s="121">
        <v>1</v>
      </c>
    </row>
    <row r="1074" spans="1:10" x14ac:dyDescent="0.35">
      <c r="A1074"/>
      <c r="B1074"/>
      <c r="C1074"/>
      <c r="D1074"/>
      <c r="E1074"/>
      <c r="F1074"/>
      <c r="G1074"/>
      <c r="H1074"/>
    </row>
    <row r="1075" spans="1:10" s="128" customFormat="1" x14ac:dyDescent="0.35">
      <c r="A1075"/>
      <c r="B1075"/>
      <c r="C1075"/>
      <c r="D1075"/>
      <c r="E1075"/>
      <c r="F1075"/>
      <c r="G1075"/>
      <c r="H1075"/>
      <c r="I1075" s="127">
        <f>+I1076+I1079+I1084+I1086+I1088</f>
        <v>5</v>
      </c>
      <c r="J1075" s="127">
        <f>+J1076+J1079+J1084+J1086+J1088</f>
        <v>10</v>
      </c>
    </row>
    <row r="1076" spans="1:10" x14ac:dyDescent="0.35">
      <c r="A1076"/>
      <c r="B1076"/>
      <c r="C1076"/>
      <c r="D1076"/>
      <c r="E1076"/>
      <c r="F1076"/>
      <c r="G1076"/>
      <c r="H1076"/>
      <c r="I1076" s="121">
        <v>1</v>
      </c>
      <c r="J1076" s="121">
        <v>2</v>
      </c>
    </row>
    <row r="1077" spans="1:10" x14ac:dyDescent="0.35">
      <c r="A1077"/>
      <c r="B1077"/>
      <c r="C1077"/>
      <c r="D1077"/>
      <c r="E1077"/>
      <c r="F1077"/>
      <c r="G1077"/>
      <c r="H1077"/>
    </row>
    <row r="1078" spans="1:10" x14ac:dyDescent="0.35">
      <c r="A1078"/>
      <c r="B1078"/>
      <c r="C1078"/>
      <c r="D1078"/>
      <c r="E1078"/>
      <c r="F1078"/>
      <c r="G1078"/>
      <c r="H1078"/>
    </row>
    <row r="1079" spans="1:10" x14ac:dyDescent="0.35">
      <c r="A1079"/>
      <c r="B1079"/>
      <c r="C1079"/>
      <c r="D1079"/>
      <c r="E1079"/>
      <c r="F1079"/>
      <c r="G1079"/>
      <c r="H1079"/>
      <c r="I1079" s="121">
        <v>1</v>
      </c>
      <c r="J1079" s="121">
        <v>4</v>
      </c>
    </row>
    <row r="1080" spans="1:10" x14ac:dyDescent="0.35">
      <c r="A1080"/>
      <c r="B1080"/>
      <c r="C1080"/>
      <c r="D1080"/>
      <c r="E1080"/>
      <c r="F1080"/>
      <c r="G1080"/>
      <c r="H1080"/>
    </row>
    <row r="1081" spans="1:10" x14ac:dyDescent="0.35">
      <c r="A1081"/>
      <c r="B1081"/>
      <c r="C1081"/>
      <c r="D1081"/>
      <c r="E1081"/>
      <c r="F1081"/>
      <c r="G1081"/>
      <c r="H1081"/>
    </row>
    <row r="1082" spans="1:10" x14ac:dyDescent="0.35">
      <c r="A1082"/>
      <c r="B1082"/>
      <c r="C1082"/>
      <c r="D1082"/>
      <c r="E1082"/>
      <c r="F1082"/>
      <c r="G1082"/>
      <c r="H1082"/>
    </row>
    <row r="1083" spans="1:10" x14ac:dyDescent="0.35">
      <c r="A1083"/>
      <c r="B1083"/>
      <c r="C1083"/>
      <c r="D1083"/>
      <c r="E1083"/>
      <c r="F1083"/>
      <c r="G1083"/>
      <c r="H1083"/>
    </row>
    <row r="1084" spans="1:10" x14ac:dyDescent="0.35">
      <c r="A1084"/>
      <c r="B1084"/>
      <c r="C1084"/>
      <c r="D1084"/>
      <c r="E1084"/>
      <c r="F1084"/>
      <c r="G1084"/>
      <c r="H1084"/>
      <c r="I1084" s="121">
        <v>1</v>
      </c>
      <c r="J1084" s="121">
        <v>1</v>
      </c>
    </row>
    <row r="1085" spans="1:10" x14ac:dyDescent="0.35">
      <c r="A1085"/>
      <c r="B1085"/>
      <c r="C1085"/>
      <c r="D1085"/>
      <c r="E1085"/>
      <c r="F1085"/>
      <c r="G1085"/>
      <c r="H1085"/>
    </row>
    <row r="1086" spans="1:10" x14ac:dyDescent="0.35">
      <c r="A1086"/>
      <c r="B1086"/>
      <c r="C1086"/>
      <c r="D1086"/>
      <c r="E1086"/>
      <c r="F1086"/>
      <c r="G1086"/>
      <c r="H1086"/>
      <c r="I1086" s="121">
        <v>1</v>
      </c>
      <c r="J1086" s="121">
        <v>1</v>
      </c>
    </row>
    <row r="1087" spans="1:10" x14ac:dyDescent="0.35">
      <c r="A1087"/>
      <c r="B1087"/>
      <c r="C1087"/>
      <c r="D1087"/>
      <c r="E1087"/>
      <c r="F1087"/>
      <c r="G1087"/>
      <c r="H1087"/>
    </row>
    <row r="1088" spans="1:10" x14ac:dyDescent="0.35">
      <c r="A1088"/>
      <c r="B1088"/>
      <c r="C1088"/>
      <c r="D1088"/>
      <c r="E1088"/>
      <c r="F1088"/>
      <c r="G1088"/>
      <c r="H1088"/>
      <c r="I1088" s="121">
        <v>1</v>
      </c>
      <c r="J1088" s="121">
        <v>2</v>
      </c>
    </row>
    <row r="1089" spans="1:8" x14ac:dyDescent="0.35">
      <c r="A1089"/>
      <c r="B1089"/>
      <c r="C1089"/>
      <c r="D1089"/>
      <c r="E1089"/>
      <c r="F1089"/>
      <c r="G1089"/>
      <c r="H1089"/>
    </row>
    <row r="1090" spans="1:8" x14ac:dyDescent="0.35">
      <c r="A1090"/>
      <c r="B1090"/>
      <c r="C1090"/>
      <c r="D1090"/>
      <c r="E1090"/>
      <c r="F1090"/>
      <c r="G1090"/>
      <c r="H1090"/>
    </row>
    <row r="1091" spans="1:8" x14ac:dyDescent="0.35">
      <c r="A1091"/>
      <c r="B1091"/>
      <c r="C1091"/>
      <c r="D1091"/>
      <c r="E1091"/>
      <c r="F1091"/>
      <c r="G1091"/>
      <c r="H1091"/>
    </row>
    <row r="1092" spans="1:8" x14ac:dyDescent="0.35">
      <c r="A1092"/>
      <c r="B1092"/>
      <c r="C1092"/>
      <c r="D1092"/>
      <c r="E1092"/>
      <c r="F1092"/>
      <c r="G1092"/>
      <c r="H1092"/>
    </row>
    <row r="1093" spans="1:8" x14ac:dyDescent="0.35">
      <c r="A1093"/>
      <c r="B1093"/>
      <c r="C1093"/>
      <c r="D1093"/>
      <c r="E1093"/>
      <c r="F1093"/>
      <c r="G1093"/>
      <c r="H1093"/>
    </row>
    <row r="1094" spans="1:8" x14ac:dyDescent="0.35">
      <c r="A1094"/>
      <c r="B1094"/>
      <c r="C1094"/>
      <c r="D1094"/>
      <c r="E1094"/>
      <c r="F1094"/>
      <c r="G1094"/>
      <c r="H1094"/>
    </row>
    <row r="1095" spans="1:8" x14ac:dyDescent="0.35">
      <c r="A1095"/>
      <c r="B1095"/>
      <c r="C1095"/>
      <c r="D1095"/>
      <c r="E1095"/>
      <c r="F1095"/>
      <c r="G1095"/>
      <c r="H1095"/>
    </row>
    <row r="1096" spans="1:8" x14ac:dyDescent="0.35">
      <c r="A1096"/>
      <c r="B1096"/>
      <c r="C1096"/>
      <c r="D1096"/>
      <c r="E1096"/>
      <c r="F1096"/>
      <c r="G1096"/>
      <c r="H1096"/>
    </row>
    <row r="1097" spans="1:8" x14ac:dyDescent="0.35">
      <c r="A1097"/>
      <c r="B1097"/>
      <c r="C1097"/>
      <c r="D1097"/>
      <c r="E1097"/>
      <c r="F1097"/>
      <c r="G1097"/>
      <c r="H1097"/>
    </row>
    <row r="1098" spans="1:8" x14ac:dyDescent="0.35">
      <c r="A1098"/>
      <c r="B1098"/>
      <c r="C1098"/>
      <c r="D1098"/>
      <c r="E1098"/>
      <c r="F1098"/>
      <c r="G1098"/>
      <c r="H1098"/>
    </row>
    <row r="1099" spans="1:8" x14ac:dyDescent="0.35">
      <c r="A1099"/>
      <c r="B1099"/>
      <c r="C1099"/>
      <c r="D1099"/>
      <c r="E1099"/>
      <c r="F1099"/>
      <c r="G1099"/>
      <c r="H1099"/>
    </row>
    <row r="1100" spans="1:8" x14ac:dyDescent="0.35">
      <c r="A1100"/>
      <c r="B1100"/>
      <c r="C1100"/>
      <c r="D1100"/>
      <c r="E1100"/>
      <c r="F1100"/>
      <c r="G1100"/>
      <c r="H1100"/>
    </row>
    <row r="1101" spans="1:8" x14ac:dyDescent="0.35">
      <c r="A1101"/>
      <c r="B1101"/>
      <c r="C1101"/>
      <c r="D1101"/>
      <c r="E1101"/>
      <c r="F1101"/>
      <c r="G1101"/>
      <c r="H1101"/>
    </row>
    <row r="1102" spans="1:8" x14ac:dyDescent="0.35">
      <c r="A1102"/>
      <c r="B1102"/>
      <c r="C1102"/>
      <c r="D1102"/>
      <c r="E1102"/>
      <c r="F1102"/>
      <c r="G1102"/>
      <c r="H1102"/>
    </row>
    <row r="1103" spans="1:8" x14ac:dyDescent="0.35">
      <c r="A1103"/>
      <c r="B1103"/>
      <c r="C1103"/>
      <c r="D1103"/>
      <c r="E1103"/>
      <c r="F1103"/>
      <c r="G1103"/>
      <c r="H1103"/>
    </row>
    <row r="1104" spans="1:8" x14ac:dyDescent="0.35">
      <c r="A1104"/>
      <c r="B1104"/>
      <c r="C1104"/>
      <c r="D1104"/>
      <c r="E1104"/>
      <c r="F1104"/>
      <c r="G1104"/>
      <c r="H1104"/>
    </row>
    <row r="1105" spans="1:8" x14ac:dyDescent="0.35">
      <c r="A1105"/>
      <c r="B1105"/>
      <c r="C1105"/>
      <c r="D1105"/>
      <c r="E1105"/>
      <c r="F1105"/>
      <c r="G1105"/>
      <c r="H1105"/>
    </row>
    <row r="1106" spans="1:8" x14ac:dyDescent="0.35">
      <c r="A1106"/>
      <c r="B1106"/>
      <c r="C1106"/>
      <c r="D1106"/>
      <c r="E1106"/>
      <c r="F1106"/>
      <c r="G1106"/>
      <c r="H1106"/>
    </row>
    <row r="1107" spans="1:8" x14ac:dyDescent="0.35">
      <c r="A1107"/>
      <c r="B1107"/>
      <c r="C1107"/>
      <c r="D1107"/>
      <c r="E1107"/>
      <c r="F1107"/>
      <c r="G1107"/>
      <c r="H1107"/>
    </row>
    <row r="1108" spans="1:8" x14ac:dyDescent="0.35">
      <c r="A1108"/>
      <c r="B1108"/>
      <c r="C1108"/>
      <c r="D1108"/>
      <c r="E1108"/>
      <c r="F1108"/>
      <c r="G1108"/>
      <c r="H1108"/>
    </row>
    <row r="1109" spans="1:8" x14ac:dyDescent="0.35">
      <c r="A1109"/>
      <c r="B1109"/>
      <c r="C1109"/>
      <c r="D1109"/>
      <c r="E1109"/>
      <c r="F1109"/>
      <c r="G1109"/>
      <c r="H1109"/>
    </row>
    <row r="1110" spans="1:8" x14ac:dyDescent="0.35">
      <c r="A1110"/>
      <c r="B1110"/>
      <c r="C1110"/>
      <c r="D1110"/>
      <c r="E1110"/>
      <c r="F1110"/>
      <c r="G1110"/>
      <c r="H1110"/>
    </row>
    <row r="1111" spans="1:8" x14ac:dyDescent="0.35">
      <c r="A1111"/>
      <c r="B1111"/>
      <c r="C1111"/>
      <c r="D1111"/>
      <c r="E1111"/>
      <c r="F1111"/>
      <c r="G1111"/>
      <c r="H1111"/>
    </row>
    <row r="1112" spans="1:8" x14ac:dyDescent="0.35">
      <c r="A1112"/>
      <c r="B1112"/>
      <c r="C1112"/>
      <c r="D1112"/>
      <c r="E1112"/>
      <c r="F1112"/>
      <c r="G1112"/>
      <c r="H1112"/>
    </row>
    <row r="1113" spans="1:8" x14ac:dyDescent="0.35">
      <c r="A1113"/>
      <c r="B1113"/>
      <c r="C1113"/>
      <c r="D1113"/>
      <c r="E1113"/>
      <c r="F1113"/>
      <c r="G1113"/>
      <c r="H1113"/>
    </row>
    <row r="1114" spans="1:8" x14ac:dyDescent="0.35">
      <c r="A1114"/>
      <c r="B1114"/>
      <c r="C1114"/>
      <c r="D1114"/>
      <c r="E1114"/>
      <c r="F1114"/>
      <c r="G1114"/>
      <c r="H1114"/>
    </row>
    <row r="1115" spans="1:8" x14ac:dyDescent="0.35">
      <c r="A1115"/>
      <c r="B1115"/>
      <c r="C1115"/>
      <c r="D1115"/>
      <c r="E1115"/>
      <c r="F1115"/>
      <c r="G1115"/>
      <c r="H1115"/>
    </row>
    <row r="1116" spans="1:8" x14ac:dyDescent="0.35">
      <c r="A1116"/>
      <c r="B1116"/>
      <c r="C1116"/>
      <c r="D1116"/>
      <c r="E1116"/>
      <c r="F1116"/>
      <c r="G1116"/>
      <c r="H1116"/>
    </row>
    <row r="1117" spans="1:8" x14ac:dyDescent="0.35">
      <c r="A1117"/>
      <c r="B1117"/>
      <c r="C1117"/>
      <c r="D1117"/>
      <c r="E1117"/>
      <c r="F1117"/>
      <c r="G1117"/>
      <c r="H1117"/>
    </row>
    <row r="1118" spans="1:8" x14ac:dyDescent="0.35">
      <c r="A1118"/>
      <c r="B1118"/>
      <c r="C1118"/>
      <c r="D1118"/>
      <c r="E1118"/>
      <c r="F1118"/>
      <c r="G1118"/>
      <c r="H1118"/>
    </row>
    <row r="1119" spans="1:8" x14ac:dyDescent="0.35">
      <c r="A1119"/>
      <c r="B1119"/>
      <c r="C1119"/>
      <c r="D1119"/>
      <c r="E1119"/>
      <c r="F1119"/>
      <c r="G1119"/>
      <c r="H1119"/>
    </row>
    <row r="1120" spans="1:8" x14ac:dyDescent="0.35">
      <c r="A1120"/>
      <c r="B1120"/>
      <c r="C1120"/>
      <c r="D1120"/>
      <c r="E1120"/>
      <c r="F1120"/>
      <c r="G1120"/>
      <c r="H1120"/>
    </row>
    <row r="1121" spans="1:8" x14ac:dyDescent="0.35">
      <c r="A1121"/>
      <c r="B1121"/>
      <c r="C1121"/>
      <c r="D1121"/>
      <c r="E1121"/>
      <c r="F1121"/>
      <c r="G1121"/>
      <c r="H1121"/>
    </row>
    <row r="1122" spans="1:8" x14ac:dyDescent="0.35">
      <c r="A1122"/>
      <c r="B1122"/>
      <c r="C1122"/>
      <c r="D1122"/>
      <c r="E1122"/>
      <c r="F1122"/>
      <c r="G1122"/>
      <c r="H1122"/>
    </row>
    <row r="1123" spans="1:8" x14ac:dyDescent="0.35">
      <c r="A1123"/>
      <c r="B1123"/>
      <c r="C1123"/>
      <c r="D1123"/>
      <c r="E1123"/>
      <c r="F1123"/>
      <c r="G1123"/>
      <c r="H1123"/>
    </row>
    <row r="1124" spans="1:8" x14ac:dyDescent="0.35">
      <c r="A1124"/>
      <c r="B1124"/>
      <c r="C1124"/>
      <c r="D1124"/>
      <c r="E1124"/>
      <c r="F1124"/>
      <c r="G1124"/>
      <c r="H1124"/>
    </row>
    <row r="1125" spans="1:8" x14ac:dyDescent="0.35">
      <c r="A1125"/>
      <c r="B1125"/>
      <c r="C1125"/>
      <c r="D1125"/>
      <c r="E1125"/>
      <c r="F1125"/>
      <c r="G1125"/>
      <c r="H1125"/>
    </row>
    <row r="1126" spans="1:8" x14ac:dyDescent="0.35">
      <c r="A1126"/>
      <c r="B1126"/>
      <c r="C1126"/>
      <c r="D1126"/>
      <c r="E1126"/>
      <c r="F1126"/>
      <c r="G1126"/>
      <c r="H1126"/>
    </row>
    <row r="1127" spans="1:8" x14ac:dyDescent="0.35">
      <c r="A1127"/>
      <c r="B1127"/>
      <c r="C1127"/>
      <c r="D1127"/>
      <c r="E1127"/>
      <c r="F1127"/>
      <c r="G1127"/>
      <c r="H1127"/>
    </row>
    <row r="1128" spans="1:8" x14ac:dyDescent="0.35">
      <c r="A1128"/>
      <c r="B1128"/>
      <c r="C1128"/>
      <c r="D1128"/>
      <c r="E1128"/>
      <c r="F1128"/>
      <c r="G1128"/>
      <c r="H1128"/>
    </row>
    <row r="1129" spans="1:8" x14ac:dyDescent="0.35">
      <c r="A1129"/>
      <c r="B1129"/>
      <c r="C1129"/>
      <c r="D1129"/>
      <c r="E1129"/>
      <c r="F1129"/>
      <c r="G1129"/>
      <c r="H1129"/>
    </row>
    <row r="1130" spans="1:8" x14ac:dyDescent="0.35">
      <c r="A1130"/>
      <c r="B1130"/>
      <c r="C1130"/>
      <c r="D1130"/>
      <c r="E1130"/>
      <c r="F1130"/>
      <c r="G1130"/>
      <c r="H1130"/>
    </row>
    <row r="1131" spans="1:8" x14ac:dyDescent="0.35">
      <c r="A1131"/>
      <c r="B1131"/>
      <c r="C1131"/>
      <c r="D1131"/>
      <c r="E1131"/>
      <c r="F1131"/>
      <c r="G1131"/>
      <c r="H1131"/>
    </row>
    <row r="1132" spans="1:8" x14ac:dyDescent="0.35">
      <c r="A1132"/>
      <c r="B1132"/>
      <c r="C1132"/>
      <c r="D1132"/>
      <c r="E1132"/>
      <c r="F1132"/>
      <c r="G1132"/>
      <c r="H1132"/>
    </row>
    <row r="1133" spans="1:8" x14ac:dyDescent="0.35">
      <c r="A1133"/>
      <c r="B1133"/>
      <c r="C1133"/>
      <c r="D1133"/>
      <c r="E1133"/>
      <c r="F1133"/>
      <c r="G1133"/>
      <c r="H1133"/>
    </row>
    <row r="1134" spans="1:8" x14ac:dyDescent="0.35">
      <c r="A1134"/>
      <c r="B1134"/>
      <c r="C1134"/>
      <c r="D1134"/>
      <c r="E1134"/>
      <c r="F1134"/>
      <c r="G1134"/>
      <c r="H1134"/>
    </row>
    <row r="1135" spans="1:8" x14ac:dyDescent="0.35">
      <c r="A1135"/>
      <c r="B1135"/>
      <c r="C1135"/>
      <c r="D1135"/>
      <c r="E1135"/>
      <c r="F1135"/>
      <c r="G1135"/>
      <c r="H1135"/>
    </row>
    <row r="1136" spans="1:8" x14ac:dyDescent="0.35">
      <c r="A1136"/>
      <c r="B1136"/>
      <c r="C1136"/>
      <c r="D1136"/>
      <c r="E1136"/>
      <c r="F1136"/>
      <c r="G1136"/>
      <c r="H1136"/>
    </row>
    <row r="1137" spans="1:8" x14ac:dyDescent="0.35">
      <c r="A1137"/>
      <c r="B1137"/>
      <c r="C1137"/>
      <c r="D1137"/>
      <c r="E1137"/>
      <c r="F1137"/>
      <c r="G1137"/>
      <c r="H1137"/>
    </row>
    <row r="1138" spans="1:8" x14ac:dyDescent="0.35">
      <c r="A1138"/>
      <c r="B1138"/>
      <c r="C1138"/>
      <c r="D1138"/>
      <c r="E1138"/>
      <c r="F1138"/>
      <c r="G1138"/>
      <c r="H1138"/>
    </row>
    <row r="1139" spans="1:8" x14ac:dyDescent="0.35">
      <c r="A1139"/>
      <c r="B1139"/>
      <c r="C1139"/>
      <c r="D1139"/>
      <c r="E1139"/>
      <c r="F1139"/>
      <c r="G1139"/>
      <c r="H1139"/>
    </row>
    <row r="1140" spans="1:8" x14ac:dyDescent="0.35">
      <c r="A1140"/>
      <c r="B1140"/>
      <c r="C1140"/>
      <c r="D1140"/>
      <c r="E1140"/>
      <c r="F1140"/>
      <c r="G1140"/>
      <c r="H1140"/>
    </row>
    <row r="1141" spans="1:8" x14ac:dyDescent="0.35">
      <c r="A1141"/>
      <c r="B1141"/>
      <c r="C1141"/>
      <c r="D1141"/>
      <c r="E1141"/>
      <c r="F1141"/>
      <c r="G1141"/>
      <c r="H1141"/>
    </row>
    <row r="1142" spans="1:8" x14ac:dyDescent="0.35">
      <c r="A1142"/>
      <c r="B1142"/>
      <c r="C1142"/>
      <c r="D1142"/>
      <c r="E1142"/>
      <c r="F1142"/>
      <c r="G1142"/>
      <c r="H1142"/>
    </row>
    <row r="1143" spans="1:8" x14ac:dyDescent="0.35">
      <c r="A1143"/>
      <c r="B1143"/>
      <c r="C1143"/>
      <c r="D1143"/>
      <c r="E1143"/>
      <c r="F1143"/>
      <c r="G1143"/>
      <c r="H1143"/>
    </row>
    <row r="1144" spans="1:8" x14ac:dyDescent="0.35">
      <c r="A1144"/>
      <c r="B1144"/>
      <c r="C1144"/>
      <c r="D1144"/>
      <c r="E1144"/>
      <c r="F1144"/>
      <c r="G1144"/>
      <c r="H1144"/>
    </row>
    <row r="1145" spans="1:8" x14ac:dyDescent="0.35">
      <c r="A1145"/>
      <c r="B1145"/>
      <c r="C1145"/>
      <c r="D1145"/>
      <c r="E1145"/>
      <c r="F1145"/>
      <c r="G1145"/>
      <c r="H1145"/>
    </row>
    <row r="1146" spans="1:8" x14ac:dyDescent="0.35">
      <c r="A1146"/>
      <c r="B1146"/>
      <c r="C1146"/>
      <c r="D1146"/>
      <c r="E1146"/>
      <c r="F1146"/>
      <c r="G1146"/>
      <c r="H1146"/>
    </row>
    <row r="1147" spans="1:8" x14ac:dyDescent="0.35">
      <c r="A1147"/>
      <c r="B1147"/>
      <c r="C1147"/>
      <c r="D1147"/>
      <c r="E1147"/>
      <c r="F1147"/>
      <c r="G1147"/>
      <c r="H1147"/>
    </row>
    <row r="1148" spans="1:8" x14ac:dyDescent="0.35">
      <c r="A1148"/>
      <c r="B1148"/>
      <c r="C1148"/>
      <c r="D1148"/>
      <c r="E1148"/>
      <c r="F1148"/>
      <c r="G1148"/>
      <c r="H1148"/>
    </row>
    <row r="1149" spans="1:8" x14ac:dyDescent="0.35">
      <c r="A1149"/>
      <c r="B1149"/>
      <c r="C1149"/>
      <c r="D1149"/>
      <c r="E1149"/>
      <c r="F1149"/>
      <c r="G1149"/>
      <c r="H1149"/>
    </row>
    <row r="1150" spans="1:8" x14ac:dyDescent="0.35">
      <c r="A1150"/>
      <c r="B1150"/>
      <c r="C1150"/>
      <c r="D1150"/>
      <c r="E1150"/>
      <c r="F1150"/>
      <c r="G1150"/>
      <c r="H1150"/>
    </row>
    <row r="1151" spans="1:8" x14ac:dyDescent="0.35">
      <c r="A1151"/>
      <c r="B1151"/>
      <c r="C1151"/>
      <c r="D1151"/>
      <c r="E1151"/>
      <c r="F1151"/>
      <c r="G1151"/>
      <c r="H1151"/>
    </row>
    <row r="1152" spans="1:8" x14ac:dyDescent="0.35">
      <c r="A1152"/>
      <c r="B1152"/>
      <c r="C1152"/>
      <c r="D1152"/>
      <c r="E1152"/>
      <c r="F1152"/>
      <c r="G1152"/>
      <c r="H1152"/>
    </row>
    <row r="1153" spans="1:8" x14ac:dyDescent="0.35">
      <c r="A1153"/>
      <c r="B1153"/>
      <c r="C1153"/>
      <c r="D1153"/>
      <c r="E1153"/>
      <c r="F1153"/>
      <c r="G1153"/>
      <c r="H1153"/>
    </row>
    <row r="1154" spans="1:8" x14ac:dyDescent="0.35">
      <c r="A1154"/>
      <c r="B1154"/>
      <c r="C1154"/>
      <c r="D1154"/>
      <c r="E1154"/>
      <c r="F1154"/>
      <c r="G1154"/>
      <c r="H1154"/>
    </row>
    <row r="1155" spans="1:8" x14ac:dyDescent="0.35">
      <c r="A1155"/>
      <c r="B1155"/>
      <c r="C1155"/>
      <c r="D1155"/>
      <c r="E1155"/>
      <c r="F1155"/>
      <c r="G1155"/>
      <c r="H1155"/>
    </row>
    <row r="1156" spans="1:8" x14ac:dyDescent="0.35">
      <c r="A1156"/>
      <c r="B1156"/>
      <c r="C1156"/>
      <c r="D1156"/>
      <c r="E1156"/>
      <c r="F1156"/>
      <c r="G1156"/>
      <c r="H1156"/>
    </row>
    <row r="1157" spans="1:8" x14ac:dyDescent="0.35">
      <c r="A1157"/>
      <c r="B1157"/>
      <c r="C1157"/>
      <c r="D1157"/>
      <c r="E1157"/>
      <c r="F1157"/>
      <c r="G1157"/>
      <c r="H1157"/>
    </row>
    <row r="1158" spans="1:8" x14ac:dyDescent="0.35">
      <c r="A1158"/>
      <c r="B1158"/>
      <c r="C1158"/>
      <c r="D1158"/>
      <c r="E1158"/>
      <c r="F1158"/>
      <c r="G1158"/>
      <c r="H1158"/>
    </row>
    <row r="1159" spans="1:8" x14ac:dyDescent="0.35">
      <c r="A1159"/>
      <c r="B1159"/>
      <c r="C1159"/>
      <c r="D1159"/>
      <c r="E1159"/>
      <c r="F1159"/>
      <c r="G1159"/>
      <c r="H1159"/>
    </row>
    <row r="1160" spans="1:8" x14ac:dyDescent="0.35">
      <c r="A1160"/>
      <c r="B1160"/>
      <c r="C1160"/>
      <c r="D1160"/>
      <c r="E1160"/>
      <c r="F1160"/>
      <c r="G1160"/>
      <c r="H1160"/>
    </row>
    <row r="1161" spans="1:8" x14ac:dyDescent="0.35">
      <c r="A1161"/>
      <c r="B1161"/>
      <c r="C1161"/>
      <c r="D1161"/>
      <c r="E1161"/>
      <c r="F1161"/>
      <c r="G1161"/>
      <c r="H1161"/>
    </row>
    <row r="1162" spans="1:8" x14ac:dyDescent="0.35">
      <c r="A1162"/>
      <c r="B1162"/>
      <c r="C1162"/>
      <c r="D1162"/>
      <c r="E1162"/>
      <c r="F1162"/>
      <c r="G1162"/>
      <c r="H1162"/>
    </row>
    <row r="1163" spans="1:8" x14ac:dyDescent="0.35">
      <c r="A1163"/>
      <c r="B1163"/>
      <c r="C1163"/>
      <c r="D1163"/>
      <c r="E1163"/>
      <c r="F1163"/>
      <c r="G1163"/>
      <c r="H1163"/>
    </row>
    <row r="1164" spans="1:8" x14ac:dyDescent="0.35">
      <c r="A1164"/>
      <c r="B1164"/>
      <c r="C1164"/>
      <c r="D1164"/>
      <c r="E1164"/>
      <c r="F1164"/>
      <c r="G1164"/>
      <c r="H1164"/>
    </row>
    <row r="1165" spans="1:8" x14ac:dyDescent="0.35">
      <c r="A1165"/>
      <c r="B1165"/>
      <c r="C1165"/>
      <c r="D1165"/>
      <c r="E1165"/>
      <c r="F1165"/>
      <c r="G1165"/>
      <c r="H1165"/>
    </row>
    <row r="1166" spans="1:8" x14ac:dyDescent="0.35">
      <c r="A1166"/>
      <c r="B1166"/>
      <c r="C1166"/>
      <c r="D1166"/>
      <c r="E1166"/>
      <c r="F1166"/>
      <c r="G1166"/>
      <c r="H1166"/>
    </row>
    <row r="1167" spans="1:8" x14ac:dyDescent="0.35">
      <c r="A1167"/>
      <c r="B1167"/>
      <c r="C1167"/>
      <c r="D1167"/>
      <c r="E1167"/>
      <c r="F1167"/>
      <c r="G1167"/>
      <c r="H1167"/>
    </row>
    <row r="1168" spans="1:8" x14ac:dyDescent="0.35">
      <c r="A1168"/>
      <c r="B1168"/>
      <c r="C1168"/>
      <c r="D1168"/>
      <c r="E1168"/>
      <c r="F1168"/>
      <c r="G1168"/>
      <c r="H1168"/>
    </row>
    <row r="1169" spans="1:8" x14ac:dyDescent="0.35">
      <c r="A1169"/>
      <c r="B1169"/>
      <c r="C1169"/>
      <c r="D1169"/>
      <c r="E1169"/>
      <c r="F1169"/>
      <c r="G1169"/>
      <c r="H1169"/>
    </row>
    <row r="1170" spans="1:8" x14ac:dyDescent="0.35">
      <c r="A1170"/>
      <c r="B1170"/>
      <c r="C1170"/>
      <c r="D1170"/>
      <c r="E1170"/>
      <c r="F1170"/>
      <c r="G1170"/>
      <c r="H1170"/>
    </row>
    <row r="1171" spans="1:8" x14ac:dyDescent="0.35">
      <c r="A1171"/>
      <c r="B1171"/>
      <c r="C1171"/>
      <c r="D1171"/>
      <c r="E1171"/>
      <c r="F1171"/>
      <c r="G1171"/>
      <c r="H1171"/>
    </row>
    <row r="1172" spans="1:8" x14ac:dyDescent="0.35">
      <c r="A1172"/>
      <c r="B1172"/>
      <c r="C1172"/>
      <c r="D1172"/>
      <c r="E1172"/>
      <c r="F1172"/>
      <c r="G1172"/>
      <c r="H1172"/>
    </row>
    <row r="1173" spans="1:8" x14ac:dyDescent="0.35">
      <c r="A1173"/>
      <c r="B1173"/>
      <c r="C1173"/>
      <c r="D1173"/>
      <c r="E1173"/>
      <c r="F1173"/>
      <c r="G1173"/>
      <c r="H1173"/>
    </row>
    <row r="1174" spans="1:8" x14ac:dyDescent="0.35">
      <c r="A1174"/>
      <c r="B1174"/>
      <c r="C1174"/>
      <c r="D1174"/>
      <c r="E1174"/>
      <c r="F1174"/>
      <c r="G1174"/>
      <c r="H1174"/>
    </row>
    <row r="1175" spans="1:8" x14ac:dyDescent="0.35">
      <c r="A1175"/>
      <c r="B1175"/>
      <c r="C1175"/>
      <c r="D1175"/>
      <c r="E1175"/>
      <c r="F1175"/>
      <c r="G1175"/>
      <c r="H1175"/>
    </row>
    <row r="1176" spans="1:8" x14ac:dyDescent="0.35">
      <c r="A1176"/>
      <c r="B1176"/>
      <c r="C1176"/>
      <c r="D1176"/>
      <c r="E1176"/>
      <c r="F1176"/>
      <c r="G1176"/>
      <c r="H1176"/>
    </row>
    <row r="1177" spans="1:8" x14ac:dyDescent="0.35">
      <c r="A1177"/>
      <c r="B1177"/>
      <c r="C1177"/>
      <c r="D1177"/>
      <c r="E1177"/>
      <c r="F1177"/>
      <c r="G1177"/>
      <c r="H1177"/>
    </row>
    <row r="1178" spans="1:8" x14ac:dyDescent="0.35">
      <c r="A1178"/>
      <c r="B1178"/>
      <c r="C1178"/>
      <c r="D1178"/>
      <c r="E1178"/>
      <c r="F1178"/>
      <c r="G1178"/>
      <c r="H1178"/>
    </row>
    <row r="1179" spans="1:8" x14ac:dyDescent="0.35">
      <c r="A1179"/>
      <c r="B1179"/>
      <c r="C1179"/>
      <c r="D1179"/>
      <c r="E1179"/>
      <c r="F1179"/>
      <c r="G1179"/>
      <c r="H1179"/>
    </row>
    <row r="1180" spans="1:8" x14ac:dyDescent="0.35">
      <c r="A1180"/>
      <c r="B1180"/>
      <c r="C1180"/>
      <c r="D1180"/>
      <c r="E1180"/>
      <c r="F1180"/>
      <c r="G1180"/>
      <c r="H1180"/>
    </row>
    <row r="1181" spans="1:8" x14ac:dyDescent="0.35">
      <c r="A1181"/>
      <c r="B1181"/>
      <c r="C1181"/>
      <c r="D1181"/>
      <c r="E1181"/>
      <c r="F1181"/>
      <c r="G1181"/>
      <c r="H1181"/>
    </row>
    <row r="1182" spans="1:8" x14ac:dyDescent="0.35">
      <c r="A1182"/>
      <c r="B1182"/>
      <c r="C1182"/>
      <c r="D1182"/>
      <c r="E1182"/>
      <c r="F1182"/>
      <c r="G1182"/>
      <c r="H1182"/>
    </row>
    <row r="1183" spans="1:8" x14ac:dyDescent="0.35">
      <c r="A1183"/>
      <c r="B1183"/>
      <c r="C1183"/>
      <c r="D1183"/>
      <c r="E1183"/>
      <c r="F1183"/>
      <c r="G1183"/>
      <c r="H1183"/>
    </row>
    <row r="1184" spans="1:8" x14ac:dyDescent="0.35">
      <c r="A1184"/>
      <c r="B1184"/>
      <c r="C1184"/>
      <c r="D1184"/>
      <c r="E1184"/>
      <c r="F1184"/>
      <c r="G1184"/>
      <c r="H1184"/>
    </row>
    <row r="1185" spans="1:8" x14ac:dyDescent="0.35">
      <c r="A1185"/>
      <c r="B1185"/>
      <c r="C1185"/>
      <c r="D1185"/>
      <c r="E1185"/>
      <c r="F1185"/>
      <c r="G1185"/>
      <c r="H1185"/>
    </row>
    <row r="1186" spans="1:8" x14ac:dyDescent="0.35">
      <c r="A1186"/>
      <c r="B1186"/>
      <c r="C1186"/>
      <c r="D1186"/>
      <c r="E1186"/>
      <c r="F1186"/>
      <c r="G1186"/>
      <c r="H1186"/>
    </row>
    <row r="1187" spans="1:8" x14ac:dyDescent="0.35">
      <c r="A1187"/>
      <c r="B1187"/>
      <c r="C1187"/>
      <c r="D1187"/>
      <c r="E1187"/>
      <c r="F1187"/>
      <c r="G1187"/>
      <c r="H1187"/>
    </row>
    <row r="1188" spans="1:8" x14ac:dyDescent="0.35">
      <c r="A1188"/>
      <c r="B1188"/>
      <c r="C1188"/>
      <c r="D1188"/>
      <c r="E1188"/>
      <c r="F1188"/>
      <c r="G1188"/>
      <c r="H1188"/>
    </row>
    <row r="1189" spans="1:8" x14ac:dyDescent="0.35">
      <c r="A1189"/>
      <c r="B1189"/>
      <c r="C1189"/>
      <c r="D1189"/>
      <c r="E1189"/>
      <c r="F1189"/>
      <c r="G1189"/>
      <c r="H1189"/>
    </row>
    <row r="1190" spans="1:8" x14ac:dyDescent="0.35">
      <c r="A1190"/>
      <c r="B1190"/>
      <c r="C1190"/>
      <c r="D1190"/>
      <c r="E1190"/>
      <c r="F1190"/>
      <c r="G1190"/>
      <c r="H1190"/>
    </row>
    <row r="1191" spans="1:8" x14ac:dyDescent="0.35">
      <c r="A1191"/>
      <c r="B1191"/>
      <c r="C1191"/>
      <c r="D1191"/>
      <c r="E1191"/>
      <c r="F1191"/>
      <c r="G1191"/>
      <c r="H1191"/>
    </row>
    <row r="1192" spans="1:8" x14ac:dyDescent="0.35">
      <c r="A1192"/>
      <c r="B1192"/>
      <c r="C1192"/>
      <c r="D1192"/>
      <c r="E1192"/>
      <c r="F1192"/>
      <c r="G1192"/>
      <c r="H1192"/>
    </row>
    <row r="1193" spans="1:8" x14ac:dyDescent="0.35">
      <c r="A1193"/>
      <c r="B1193"/>
      <c r="C1193"/>
      <c r="D1193"/>
      <c r="E1193"/>
      <c r="F1193"/>
      <c r="G1193"/>
      <c r="H1193"/>
    </row>
    <row r="1194" spans="1:8" x14ac:dyDescent="0.35">
      <c r="A1194"/>
      <c r="B1194"/>
      <c r="C1194"/>
      <c r="D1194"/>
      <c r="E1194"/>
      <c r="F1194"/>
      <c r="G1194"/>
      <c r="H1194"/>
    </row>
    <row r="1195" spans="1:8" x14ac:dyDescent="0.35">
      <c r="A1195"/>
      <c r="B1195"/>
      <c r="C1195"/>
      <c r="D1195"/>
      <c r="E1195"/>
      <c r="F1195"/>
      <c r="G1195"/>
      <c r="H1195"/>
    </row>
    <row r="1196" spans="1:8" x14ac:dyDescent="0.35">
      <c r="A1196"/>
      <c r="B1196"/>
      <c r="C1196"/>
      <c r="D1196"/>
      <c r="E1196"/>
      <c r="F1196"/>
      <c r="G1196"/>
      <c r="H1196"/>
    </row>
    <row r="1197" spans="1:8" x14ac:dyDescent="0.35">
      <c r="A1197"/>
      <c r="B1197"/>
      <c r="C1197"/>
      <c r="D1197"/>
      <c r="E1197"/>
      <c r="F1197"/>
      <c r="G1197"/>
      <c r="H1197"/>
    </row>
    <row r="1198" spans="1:8" x14ac:dyDescent="0.35">
      <c r="A1198"/>
      <c r="B1198"/>
      <c r="C1198"/>
      <c r="D1198"/>
      <c r="E1198"/>
      <c r="F1198"/>
      <c r="G1198"/>
      <c r="H1198"/>
    </row>
    <row r="1199" spans="1:8" x14ac:dyDescent="0.35">
      <c r="A1199"/>
      <c r="B1199"/>
      <c r="C1199"/>
      <c r="D1199"/>
      <c r="E1199"/>
      <c r="F1199"/>
      <c r="G1199"/>
      <c r="H1199"/>
    </row>
    <row r="1200" spans="1:8" x14ac:dyDescent="0.35">
      <c r="A1200"/>
      <c r="B1200"/>
      <c r="C1200"/>
      <c r="D1200"/>
      <c r="E1200"/>
      <c r="F1200"/>
      <c r="G1200"/>
      <c r="H1200"/>
    </row>
    <row r="1201" spans="1:8" x14ac:dyDescent="0.35">
      <c r="A1201"/>
      <c r="B1201"/>
      <c r="C1201"/>
      <c r="D1201"/>
      <c r="E1201"/>
      <c r="F1201"/>
      <c r="G1201"/>
      <c r="H1201"/>
    </row>
    <row r="1202" spans="1:8" x14ac:dyDescent="0.35">
      <c r="A1202"/>
      <c r="B1202"/>
      <c r="C1202"/>
      <c r="D1202"/>
      <c r="E1202"/>
      <c r="F1202"/>
      <c r="G1202"/>
      <c r="H1202"/>
    </row>
    <row r="1203" spans="1:8" x14ac:dyDescent="0.35">
      <c r="A1203"/>
      <c r="B1203"/>
      <c r="C1203"/>
      <c r="D1203"/>
      <c r="E1203"/>
      <c r="F1203"/>
      <c r="G1203"/>
      <c r="H1203"/>
    </row>
    <row r="1204" spans="1:8" x14ac:dyDescent="0.35">
      <c r="A1204"/>
      <c r="B1204"/>
      <c r="C1204"/>
      <c r="D1204"/>
      <c r="E1204"/>
      <c r="F1204"/>
      <c r="G1204"/>
      <c r="H1204"/>
    </row>
    <row r="1205" spans="1:8" x14ac:dyDescent="0.35">
      <c r="A1205"/>
      <c r="B1205"/>
      <c r="C1205"/>
      <c r="D1205"/>
      <c r="E1205"/>
      <c r="F1205"/>
      <c r="G1205"/>
      <c r="H1205"/>
    </row>
    <row r="1206" spans="1:8" x14ac:dyDescent="0.35">
      <c r="A1206"/>
      <c r="B1206"/>
      <c r="C1206"/>
      <c r="D1206"/>
      <c r="E1206"/>
      <c r="F1206"/>
      <c r="G1206"/>
      <c r="H1206"/>
    </row>
    <row r="1207" spans="1:8" x14ac:dyDescent="0.35">
      <c r="A1207"/>
      <c r="B1207"/>
      <c r="C1207"/>
      <c r="D1207"/>
      <c r="E1207"/>
      <c r="F1207"/>
      <c r="G1207"/>
      <c r="H1207"/>
    </row>
    <row r="1208" spans="1:8" x14ac:dyDescent="0.35">
      <c r="A1208"/>
      <c r="B1208"/>
      <c r="C1208"/>
      <c r="D1208"/>
      <c r="E1208"/>
      <c r="F1208"/>
      <c r="G1208"/>
      <c r="H1208"/>
    </row>
    <row r="1209" spans="1:8" x14ac:dyDescent="0.35">
      <c r="A1209"/>
      <c r="B1209"/>
      <c r="C1209"/>
      <c r="D1209"/>
      <c r="E1209"/>
      <c r="F1209"/>
      <c r="G1209"/>
      <c r="H1209"/>
    </row>
    <row r="1210" spans="1:8" x14ac:dyDescent="0.35">
      <c r="A1210"/>
      <c r="B1210"/>
      <c r="C1210"/>
      <c r="D1210"/>
      <c r="E1210"/>
      <c r="F1210"/>
      <c r="G1210"/>
      <c r="H1210"/>
    </row>
    <row r="1211" spans="1:8" x14ac:dyDescent="0.35">
      <c r="A1211"/>
      <c r="B1211"/>
      <c r="C1211"/>
      <c r="D1211"/>
      <c r="E1211"/>
      <c r="F1211"/>
      <c r="G1211"/>
      <c r="H1211"/>
    </row>
    <row r="1212" spans="1:8" x14ac:dyDescent="0.35">
      <c r="A1212"/>
      <c r="B1212"/>
      <c r="C1212"/>
      <c r="D1212"/>
      <c r="E1212"/>
      <c r="F1212"/>
      <c r="G1212"/>
      <c r="H1212"/>
    </row>
    <row r="1213" spans="1:8" x14ac:dyDescent="0.35">
      <c r="A1213"/>
      <c r="B1213"/>
      <c r="C1213"/>
      <c r="D1213"/>
      <c r="E1213"/>
      <c r="F1213"/>
      <c r="G1213"/>
      <c r="H1213"/>
    </row>
    <row r="1214" spans="1:8" x14ac:dyDescent="0.35">
      <c r="A1214"/>
      <c r="B1214"/>
      <c r="C1214"/>
      <c r="D1214"/>
      <c r="E1214"/>
      <c r="F1214"/>
      <c r="G1214"/>
      <c r="H1214"/>
    </row>
    <row r="1215" spans="1:8" x14ac:dyDescent="0.35">
      <c r="A1215"/>
      <c r="B1215"/>
      <c r="C1215"/>
      <c r="D1215"/>
      <c r="E1215"/>
      <c r="F1215"/>
      <c r="G1215"/>
      <c r="H1215"/>
    </row>
    <row r="1216" spans="1:8" x14ac:dyDescent="0.35">
      <c r="A1216"/>
      <c r="B1216"/>
      <c r="C1216"/>
      <c r="D1216"/>
      <c r="E1216"/>
      <c r="F1216"/>
      <c r="G1216"/>
      <c r="H1216"/>
    </row>
    <row r="1217" spans="1:8" x14ac:dyDescent="0.35">
      <c r="A1217"/>
      <c r="B1217"/>
      <c r="C1217"/>
      <c r="D1217"/>
      <c r="E1217"/>
      <c r="F1217"/>
      <c r="G1217"/>
      <c r="H1217"/>
    </row>
    <row r="1218" spans="1:8" x14ac:dyDescent="0.35">
      <c r="A1218"/>
      <c r="B1218"/>
      <c r="C1218"/>
      <c r="D1218"/>
      <c r="E1218"/>
      <c r="F1218"/>
      <c r="G1218"/>
      <c r="H1218"/>
    </row>
    <row r="1219" spans="1:8" x14ac:dyDescent="0.35">
      <c r="A1219"/>
      <c r="B1219"/>
      <c r="C1219"/>
      <c r="D1219"/>
      <c r="E1219"/>
      <c r="F1219"/>
      <c r="G1219"/>
      <c r="H1219"/>
    </row>
    <row r="1220" spans="1:8" x14ac:dyDescent="0.35">
      <c r="A1220"/>
      <c r="B1220"/>
      <c r="C1220"/>
      <c r="D1220"/>
      <c r="E1220"/>
      <c r="F1220"/>
      <c r="G1220"/>
      <c r="H1220"/>
    </row>
    <row r="1221" spans="1:8" x14ac:dyDescent="0.35">
      <c r="A1221"/>
      <c r="B1221"/>
      <c r="C1221"/>
      <c r="D1221"/>
      <c r="E1221"/>
      <c r="F1221"/>
      <c r="G1221"/>
      <c r="H1221"/>
    </row>
    <row r="1222" spans="1:8" x14ac:dyDescent="0.35">
      <c r="A1222"/>
      <c r="B1222"/>
      <c r="C1222"/>
      <c r="D1222"/>
      <c r="E1222"/>
      <c r="F1222"/>
      <c r="G1222"/>
      <c r="H1222"/>
    </row>
    <row r="1223" spans="1:8" x14ac:dyDescent="0.35">
      <c r="A1223"/>
      <c r="B1223"/>
      <c r="C1223"/>
      <c r="D1223"/>
      <c r="E1223"/>
      <c r="F1223"/>
      <c r="G1223"/>
      <c r="H1223"/>
    </row>
    <row r="1224" spans="1:8" x14ac:dyDescent="0.35">
      <c r="A1224"/>
      <c r="B1224"/>
      <c r="C1224"/>
      <c r="D1224"/>
      <c r="E1224"/>
      <c r="F1224"/>
      <c r="G1224"/>
      <c r="H1224"/>
    </row>
    <row r="1225" spans="1:8" x14ac:dyDescent="0.35">
      <c r="A1225"/>
      <c r="B1225"/>
      <c r="C1225"/>
      <c r="D1225"/>
      <c r="E1225"/>
      <c r="F1225"/>
      <c r="G1225"/>
      <c r="H1225"/>
    </row>
    <row r="1226" spans="1:8" x14ac:dyDescent="0.35">
      <c r="A1226"/>
      <c r="B1226"/>
      <c r="C1226"/>
      <c r="D1226"/>
      <c r="E1226"/>
      <c r="F1226"/>
      <c r="G1226"/>
      <c r="H1226"/>
    </row>
    <row r="1227" spans="1:8" x14ac:dyDescent="0.35">
      <c r="A1227"/>
      <c r="B1227"/>
      <c r="C1227"/>
      <c r="D1227"/>
      <c r="E1227"/>
      <c r="F1227"/>
      <c r="G1227"/>
      <c r="H1227"/>
    </row>
    <row r="1228" spans="1:8" x14ac:dyDescent="0.35">
      <c r="A1228"/>
      <c r="B1228"/>
      <c r="C1228"/>
      <c r="D1228"/>
      <c r="E1228"/>
      <c r="F1228"/>
      <c r="G1228"/>
      <c r="H1228"/>
    </row>
    <row r="1229" spans="1:8" x14ac:dyDescent="0.35">
      <c r="A1229"/>
      <c r="B1229"/>
      <c r="C1229"/>
      <c r="D1229"/>
      <c r="E1229"/>
      <c r="F1229"/>
      <c r="G1229"/>
      <c r="H1229"/>
    </row>
    <row r="1230" spans="1:8" x14ac:dyDescent="0.35">
      <c r="A1230"/>
      <c r="B1230"/>
      <c r="C1230"/>
      <c r="D1230"/>
      <c r="E1230"/>
      <c r="F1230"/>
      <c r="G1230"/>
      <c r="H1230"/>
    </row>
    <row r="1231" spans="1:8" x14ac:dyDescent="0.35">
      <c r="A1231"/>
      <c r="B1231"/>
      <c r="C1231"/>
      <c r="D1231"/>
      <c r="E1231"/>
      <c r="F1231"/>
      <c r="G1231"/>
      <c r="H1231"/>
    </row>
    <row r="1232" spans="1:8" x14ac:dyDescent="0.35">
      <c r="A1232"/>
      <c r="B1232"/>
      <c r="C1232"/>
      <c r="D1232"/>
      <c r="E1232"/>
      <c r="F1232"/>
      <c r="G1232"/>
      <c r="H1232"/>
    </row>
    <row r="1233" spans="1:8" x14ac:dyDescent="0.35">
      <c r="A1233"/>
      <c r="B1233"/>
      <c r="C1233"/>
      <c r="D1233"/>
      <c r="E1233"/>
      <c r="F1233"/>
      <c r="G1233"/>
      <c r="H1233"/>
    </row>
    <row r="1234" spans="1:8" x14ac:dyDescent="0.35">
      <c r="A1234"/>
      <c r="B1234"/>
      <c r="C1234"/>
      <c r="D1234"/>
      <c r="E1234"/>
      <c r="F1234"/>
      <c r="G1234"/>
      <c r="H1234"/>
    </row>
    <row r="1235" spans="1:8" x14ac:dyDescent="0.35">
      <c r="A1235"/>
      <c r="B1235"/>
      <c r="C1235"/>
      <c r="D1235"/>
      <c r="E1235"/>
      <c r="F1235"/>
      <c r="G1235"/>
      <c r="H1235"/>
    </row>
    <row r="1236" spans="1:8" x14ac:dyDescent="0.35">
      <c r="A1236"/>
      <c r="B1236"/>
      <c r="C1236"/>
      <c r="D1236"/>
      <c r="E1236"/>
      <c r="F1236"/>
      <c r="G1236"/>
      <c r="H1236"/>
    </row>
    <row r="1237" spans="1:8" x14ac:dyDescent="0.35">
      <c r="A1237"/>
      <c r="B1237"/>
      <c r="C1237"/>
      <c r="D1237"/>
      <c r="E1237"/>
      <c r="F1237"/>
      <c r="G1237"/>
      <c r="H1237"/>
    </row>
    <row r="1238" spans="1:8" x14ac:dyDescent="0.35">
      <c r="A1238"/>
      <c r="B1238"/>
      <c r="C1238"/>
      <c r="D1238"/>
      <c r="E1238"/>
      <c r="F1238"/>
      <c r="G1238"/>
      <c r="H1238"/>
    </row>
    <row r="1239" spans="1:8" x14ac:dyDescent="0.35">
      <c r="A1239"/>
      <c r="B1239"/>
      <c r="C1239"/>
      <c r="D1239"/>
      <c r="E1239"/>
      <c r="F1239"/>
      <c r="G1239"/>
      <c r="H1239"/>
    </row>
    <row r="1240" spans="1:8" x14ac:dyDescent="0.35">
      <c r="A1240"/>
      <c r="B1240"/>
      <c r="C1240"/>
      <c r="D1240"/>
      <c r="E1240"/>
      <c r="F1240"/>
      <c r="G1240"/>
      <c r="H1240"/>
    </row>
    <row r="1241" spans="1:8" x14ac:dyDescent="0.35">
      <c r="A1241"/>
      <c r="B1241"/>
      <c r="C1241"/>
      <c r="D1241"/>
      <c r="E1241"/>
      <c r="F1241"/>
      <c r="G1241"/>
      <c r="H1241"/>
    </row>
    <row r="1242" spans="1:8" x14ac:dyDescent="0.35">
      <c r="A1242"/>
      <c r="B1242"/>
      <c r="C1242"/>
      <c r="D1242"/>
      <c r="E1242"/>
      <c r="F1242"/>
      <c r="G1242"/>
      <c r="H1242"/>
    </row>
    <row r="1243" spans="1:8" x14ac:dyDescent="0.35">
      <c r="A1243"/>
      <c r="B1243"/>
      <c r="C1243"/>
      <c r="D1243"/>
      <c r="E1243"/>
      <c r="F1243"/>
      <c r="G1243"/>
      <c r="H1243"/>
    </row>
    <row r="1244" spans="1:8" x14ac:dyDescent="0.35">
      <c r="A1244"/>
      <c r="B1244"/>
      <c r="C1244"/>
      <c r="D1244"/>
      <c r="E1244"/>
      <c r="F1244"/>
      <c r="G1244"/>
      <c r="H1244"/>
    </row>
    <row r="1245" spans="1:8" x14ac:dyDescent="0.35">
      <c r="A1245"/>
      <c r="B1245"/>
      <c r="C1245"/>
      <c r="D1245"/>
      <c r="E1245"/>
      <c r="F1245"/>
      <c r="G1245"/>
      <c r="H1245"/>
    </row>
    <row r="1246" spans="1:8" x14ac:dyDescent="0.35">
      <c r="A1246"/>
      <c r="B1246"/>
      <c r="C1246"/>
      <c r="D1246"/>
      <c r="E1246"/>
      <c r="F1246"/>
      <c r="G1246"/>
      <c r="H1246"/>
    </row>
    <row r="1247" spans="1:8" x14ac:dyDescent="0.35">
      <c r="A1247"/>
      <c r="B1247"/>
      <c r="C1247"/>
      <c r="D1247"/>
      <c r="E1247"/>
      <c r="F1247"/>
      <c r="G1247"/>
      <c r="H1247"/>
    </row>
    <row r="1248" spans="1:8" x14ac:dyDescent="0.35">
      <c r="A1248"/>
      <c r="B1248"/>
      <c r="C1248"/>
      <c r="D1248"/>
      <c r="E1248"/>
      <c r="F1248"/>
      <c r="G1248"/>
      <c r="H1248"/>
    </row>
    <row r="1249" spans="1:8" x14ac:dyDescent="0.35">
      <c r="A1249"/>
      <c r="B1249"/>
      <c r="C1249"/>
      <c r="D1249"/>
      <c r="E1249"/>
      <c r="F1249"/>
      <c r="G1249"/>
      <c r="H1249"/>
    </row>
    <row r="1250" spans="1:8" x14ac:dyDescent="0.35">
      <c r="A1250"/>
      <c r="B1250"/>
      <c r="C1250"/>
      <c r="D1250"/>
      <c r="E1250"/>
      <c r="F1250"/>
      <c r="G1250"/>
      <c r="H1250"/>
    </row>
    <row r="1251" spans="1:8" x14ac:dyDescent="0.35">
      <c r="A1251"/>
      <c r="B1251"/>
      <c r="C1251"/>
      <c r="D1251"/>
      <c r="E1251"/>
      <c r="F1251"/>
      <c r="G1251"/>
      <c r="H1251"/>
    </row>
    <row r="1252" spans="1:8" x14ac:dyDescent="0.35">
      <c r="A1252"/>
      <c r="B1252"/>
      <c r="C1252"/>
      <c r="D1252"/>
      <c r="E1252"/>
      <c r="F1252"/>
      <c r="G1252"/>
      <c r="H1252"/>
    </row>
    <row r="1253" spans="1:8" x14ac:dyDescent="0.35">
      <c r="A1253"/>
      <c r="B1253"/>
      <c r="C1253"/>
      <c r="D1253"/>
      <c r="E1253"/>
      <c r="F1253"/>
      <c r="G1253"/>
      <c r="H1253"/>
    </row>
    <row r="1254" spans="1:8" x14ac:dyDescent="0.35">
      <c r="A1254"/>
      <c r="B1254"/>
      <c r="C1254"/>
      <c r="D1254"/>
      <c r="E1254"/>
      <c r="F1254"/>
      <c r="G1254"/>
      <c r="H1254"/>
    </row>
    <row r="1255" spans="1:8" x14ac:dyDescent="0.35">
      <c r="A1255"/>
      <c r="B1255"/>
      <c r="C1255"/>
      <c r="D1255"/>
      <c r="E1255"/>
      <c r="F1255"/>
      <c r="G1255"/>
      <c r="H1255"/>
    </row>
    <row r="1256" spans="1:8" x14ac:dyDescent="0.35">
      <c r="A1256"/>
      <c r="B1256"/>
      <c r="C1256"/>
      <c r="D1256"/>
      <c r="E1256"/>
      <c r="F1256"/>
      <c r="G1256"/>
      <c r="H1256"/>
    </row>
    <row r="1257" spans="1:8" x14ac:dyDescent="0.35">
      <c r="A1257"/>
      <c r="B1257"/>
      <c r="C1257"/>
      <c r="D1257"/>
      <c r="E1257"/>
      <c r="F1257"/>
      <c r="G1257"/>
      <c r="H1257"/>
    </row>
    <row r="1258" spans="1:8" x14ac:dyDescent="0.35">
      <c r="A1258"/>
      <c r="B1258"/>
      <c r="C1258"/>
      <c r="D1258"/>
      <c r="E1258"/>
      <c r="F1258"/>
      <c r="G1258"/>
      <c r="H1258"/>
    </row>
    <row r="1259" spans="1:8" x14ac:dyDescent="0.35">
      <c r="A1259"/>
      <c r="B1259"/>
      <c r="C1259"/>
      <c r="D1259"/>
      <c r="E1259"/>
      <c r="F1259"/>
      <c r="G1259"/>
      <c r="H1259"/>
    </row>
    <row r="1260" spans="1:8" x14ac:dyDescent="0.35">
      <c r="A1260"/>
      <c r="B1260"/>
      <c r="C1260"/>
      <c r="D1260"/>
      <c r="E1260"/>
      <c r="F1260"/>
      <c r="G1260"/>
      <c r="H1260"/>
    </row>
    <row r="1261" spans="1:8" x14ac:dyDescent="0.35">
      <c r="A1261"/>
      <c r="B1261"/>
      <c r="C1261"/>
      <c r="D1261"/>
      <c r="E1261"/>
      <c r="F1261"/>
      <c r="G1261"/>
      <c r="H1261"/>
    </row>
    <row r="1262" spans="1:8" x14ac:dyDescent="0.35">
      <c r="A1262"/>
      <c r="B1262"/>
      <c r="C1262"/>
      <c r="D1262"/>
      <c r="E1262"/>
      <c r="F1262"/>
      <c r="G1262"/>
      <c r="H1262"/>
    </row>
    <row r="1263" spans="1:8" x14ac:dyDescent="0.35">
      <c r="A1263"/>
      <c r="B1263"/>
      <c r="C1263"/>
      <c r="D1263"/>
      <c r="E1263"/>
      <c r="F1263"/>
      <c r="G1263"/>
      <c r="H1263"/>
    </row>
    <row r="1264" spans="1:8" x14ac:dyDescent="0.35">
      <c r="A1264"/>
      <c r="B1264"/>
      <c r="C1264"/>
      <c r="D1264"/>
      <c r="E1264"/>
      <c r="F1264"/>
      <c r="G1264"/>
      <c r="H1264"/>
    </row>
    <row r="1265" spans="1:8" x14ac:dyDescent="0.35">
      <c r="A1265"/>
      <c r="B1265"/>
      <c r="C1265"/>
      <c r="D1265"/>
      <c r="E1265"/>
      <c r="F1265"/>
      <c r="G1265"/>
      <c r="H1265"/>
    </row>
    <row r="1266" spans="1:8" x14ac:dyDescent="0.35">
      <c r="A1266"/>
      <c r="B1266"/>
      <c r="C1266"/>
      <c r="D1266"/>
      <c r="E1266"/>
      <c r="F1266"/>
      <c r="G1266"/>
      <c r="H1266"/>
    </row>
    <row r="1267" spans="1:8" x14ac:dyDescent="0.35">
      <c r="A1267"/>
      <c r="B1267"/>
      <c r="C1267"/>
      <c r="D1267"/>
      <c r="E1267"/>
      <c r="F1267"/>
      <c r="G1267"/>
      <c r="H1267"/>
    </row>
    <row r="1268" spans="1:8" x14ac:dyDescent="0.35">
      <c r="A1268"/>
      <c r="B1268"/>
      <c r="C1268"/>
      <c r="D1268"/>
      <c r="E1268"/>
      <c r="F1268"/>
      <c r="G1268"/>
      <c r="H1268"/>
    </row>
    <row r="1269" spans="1:8" x14ac:dyDescent="0.35">
      <c r="A1269"/>
      <c r="B1269"/>
      <c r="C1269"/>
      <c r="D1269"/>
      <c r="E1269"/>
      <c r="F1269"/>
      <c r="G1269"/>
      <c r="H1269"/>
    </row>
    <row r="1270" spans="1:8" x14ac:dyDescent="0.35">
      <c r="A1270"/>
      <c r="B1270"/>
      <c r="C1270"/>
      <c r="D1270"/>
      <c r="E1270"/>
      <c r="F1270"/>
      <c r="G1270"/>
      <c r="H1270"/>
    </row>
    <row r="1271" spans="1:8" x14ac:dyDescent="0.35">
      <c r="A1271"/>
      <c r="B1271"/>
      <c r="C1271"/>
      <c r="D1271"/>
      <c r="E1271"/>
      <c r="F1271"/>
      <c r="G1271"/>
      <c r="H1271"/>
    </row>
    <row r="1272" spans="1:8" x14ac:dyDescent="0.35">
      <c r="A1272"/>
      <c r="B1272"/>
      <c r="C1272"/>
      <c r="D1272"/>
      <c r="E1272"/>
      <c r="F1272"/>
      <c r="G1272"/>
      <c r="H1272"/>
    </row>
    <row r="1273" spans="1:8" x14ac:dyDescent="0.35">
      <c r="A1273"/>
      <c r="B1273"/>
      <c r="C1273"/>
      <c r="D1273"/>
      <c r="E1273"/>
      <c r="F1273"/>
      <c r="G1273"/>
      <c r="H1273"/>
    </row>
    <row r="1274" spans="1:8" x14ac:dyDescent="0.35">
      <c r="A1274"/>
      <c r="B1274"/>
      <c r="C1274"/>
      <c r="D1274"/>
      <c r="E1274"/>
      <c r="F1274"/>
      <c r="G1274"/>
      <c r="H1274"/>
    </row>
    <row r="1275" spans="1:8" x14ac:dyDescent="0.35">
      <c r="A1275"/>
      <c r="B1275"/>
      <c r="C1275"/>
      <c r="D1275"/>
      <c r="E1275"/>
      <c r="F1275"/>
      <c r="G1275"/>
      <c r="H1275"/>
    </row>
    <row r="1276" spans="1:8" x14ac:dyDescent="0.35">
      <c r="A1276"/>
      <c r="B1276"/>
      <c r="C1276"/>
      <c r="D1276"/>
      <c r="E1276"/>
      <c r="F1276"/>
      <c r="G1276"/>
      <c r="H1276"/>
    </row>
    <row r="1277" spans="1:8" x14ac:dyDescent="0.35">
      <c r="A1277"/>
      <c r="B1277"/>
      <c r="C1277"/>
      <c r="D1277"/>
      <c r="E1277"/>
      <c r="F1277"/>
      <c r="G1277"/>
      <c r="H1277"/>
    </row>
    <row r="1278" spans="1:8" x14ac:dyDescent="0.35">
      <c r="A1278"/>
      <c r="B1278"/>
      <c r="C1278"/>
      <c r="D1278"/>
      <c r="E1278"/>
      <c r="F1278"/>
      <c r="G1278"/>
      <c r="H1278"/>
    </row>
    <row r="1279" spans="1:8" x14ac:dyDescent="0.35">
      <c r="A1279"/>
      <c r="B1279"/>
      <c r="C1279"/>
      <c r="D1279"/>
      <c r="E1279"/>
      <c r="F1279"/>
      <c r="G1279"/>
      <c r="H1279"/>
    </row>
    <row r="1280" spans="1:8" x14ac:dyDescent="0.35">
      <c r="A1280"/>
      <c r="B1280"/>
      <c r="C1280"/>
      <c r="D1280"/>
      <c r="E1280"/>
      <c r="F1280"/>
      <c r="G1280"/>
      <c r="H1280"/>
    </row>
    <row r="1281" spans="1:8" x14ac:dyDescent="0.35">
      <c r="A1281"/>
      <c r="B1281"/>
      <c r="C1281"/>
      <c r="D1281"/>
      <c r="E1281"/>
      <c r="F1281"/>
      <c r="G1281"/>
      <c r="H1281"/>
    </row>
    <row r="1282" spans="1:8" x14ac:dyDescent="0.35">
      <c r="A1282"/>
      <c r="B1282"/>
      <c r="C1282"/>
      <c r="D1282"/>
      <c r="E1282"/>
      <c r="F1282"/>
      <c r="G1282"/>
      <c r="H1282"/>
    </row>
    <row r="1283" spans="1:8" x14ac:dyDescent="0.35">
      <c r="A1283"/>
      <c r="B1283"/>
      <c r="C1283"/>
      <c r="D1283"/>
      <c r="E1283"/>
      <c r="F1283"/>
      <c r="G1283"/>
      <c r="H1283"/>
    </row>
    <row r="1284" spans="1:8" x14ac:dyDescent="0.35">
      <c r="A1284"/>
      <c r="B1284"/>
      <c r="C1284"/>
      <c r="D1284"/>
      <c r="E1284"/>
      <c r="F1284"/>
      <c r="G1284"/>
      <c r="H1284"/>
    </row>
    <row r="1285" spans="1:8" x14ac:dyDescent="0.35">
      <c r="A1285"/>
      <c r="B1285"/>
      <c r="C1285"/>
      <c r="D1285"/>
      <c r="E1285"/>
      <c r="F1285"/>
      <c r="G1285"/>
      <c r="H1285"/>
    </row>
    <row r="1286" spans="1:8" x14ac:dyDescent="0.35">
      <c r="A1286"/>
      <c r="B1286"/>
      <c r="C1286"/>
      <c r="D1286"/>
      <c r="E1286"/>
      <c r="F1286"/>
      <c r="G1286"/>
      <c r="H1286"/>
    </row>
    <row r="1287" spans="1:8" x14ac:dyDescent="0.35">
      <c r="A1287"/>
      <c r="B1287"/>
      <c r="C1287"/>
      <c r="D1287"/>
      <c r="E1287"/>
      <c r="F1287"/>
      <c r="G1287"/>
      <c r="H1287"/>
    </row>
    <row r="1288" spans="1:8" x14ac:dyDescent="0.35">
      <c r="A1288"/>
      <c r="B1288"/>
      <c r="C1288"/>
      <c r="D1288"/>
      <c r="E1288"/>
      <c r="F1288"/>
      <c r="G1288"/>
      <c r="H1288"/>
    </row>
    <row r="1289" spans="1:8" x14ac:dyDescent="0.35">
      <c r="A1289"/>
      <c r="B1289"/>
      <c r="C1289"/>
      <c r="D1289"/>
      <c r="E1289"/>
      <c r="F1289"/>
      <c r="G1289"/>
      <c r="H1289"/>
    </row>
    <row r="1290" spans="1:8" x14ac:dyDescent="0.35">
      <c r="A1290"/>
      <c r="B1290"/>
      <c r="C1290"/>
      <c r="D1290"/>
      <c r="E1290"/>
      <c r="F1290"/>
      <c r="G1290"/>
      <c r="H1290"/>
    </row>
    <row r="1291" spans="1:8" x14ac:dyDescent="0.35">
      <c r="A1291"/>
      <c r="B1291"/>
      <c r="C1291"/>
      <c r="D1291"/>
      <c r="E1291"/>
      <c r="F1291"/>
      <c r="G1291"/>
      <c r="H1291"/>
    </row>
    <row r="1292" spans="1:8" x14ac:dyDescent="0.35">
      <c r="A1292"/>
      <c r="B1292"/>
      <c r="C1292"/>
      <c r="D1292"/>
      <c r="E1292"/>
      <c r="F1292"/>
      <c r="G1292"/>
      <c r="H1292"/>
    </row>
    <row r="1293" spans="1:8" x14ac:dyDescent="0.35">
      <c r="A1293"/>
      <c r="B1293"/>
      <c r="C1293"/>
      <c r="D1293"/>
      <c r="E1293"/>
      <c r="F1293"/>
      <c r="G1293"/>
      <c r="H1293"/>
    </row>
    <row r="1294" spans="1:8" x14ac:dyDescent="0.35">
      <c r="A1294"/>
      <c r="B1294"/>
      <c r="C1294"/>
      <c r="D1294"/>
      <c r="E1294"/>
      <c r="F1294"/>
      <c r="G1294"/>
      <c r="H1294"/>
    </row>
    <row r="1295" spans="1:8" x14ac:dyDescent="0.35">
      <c r="A1295"/>
      <c r="B1295"/>
      <c r="C1295"/>
      <c r="D1295"/>
      <c r="E1295"/>
      <c r="F1295"/>
      <c r="G1295"/>
      <c r="H1295"/>
    </row>
    <row r="1296" spans="1:8" x14ac:dyDescent="0.35">
      <c r="A1296"/>
      <c r="B1296"/>
      <c r="C1296"/>
      <c r="D1296"/>
      <c r="E1296"/>
      <c r="F1296"/>
      <c r="G1296"/>
      <c r="H1296"/>
    </row>
    <row r="1297" spans="1:8" x14ac:dyDescent="0.35">
      <c r="A1297"/>
      <c r="B1297"/>
      <c r="C1297"/>
      <c r="D1297"/>
      <c r="E1297"/>
      <c r="F1297"/>
      <c r="G1297"/>
      <c r="H1297"/>
    </row>
    <row r="1298" spans="1:8" x14ac:dyDescent="0.35">
      <c r="A1298"/>
      <c r="B1298"/>
      <c r="C1298"/>
      <c r="D1298"/>
      <c r="E1298"/>
      <c r="F1298"/>
      <c r="G1298"/>
      <c r="H1298"/>
    </row>
    <row r="1299" spans="1:8" x14ac:dyDescent="0.35">
      <c r="A1299"/>
      <c r="B1299"/>
      <c r="C1299"/>
      <c r="D1299"/>
      <c r="E1299"/>
      <c r="F1299"/>
      <c r="G1299"/>
      <c r="H1299"/>
    </row>
    <row r="1300" spans="1:8" x14ac:dyDescent="0.35">
      <c r="A1300"/>
      <c r="B1300"/>
      <c r="C1300"/>
      <c r="D1300"/>
      <c r="E1300"/>
      <c r="F1300"/>
      <c r="G1300"/>
      <c r="H1300"/>
    </row>
    <row r="1301" spans="1:8" x14ac:dyDescent="0.35">
      <c r="A1301"/>
      <c r="B1301"/>
      <c r="C1301"/>
      <c r="D1301"/>
      <c r="E1301"/>
      <c r="F1301"/>
      <c r="G1301"/>
      <c r="H1301"/>
    </row>
    <row r="1302" spans="1:8" x14ac:dyDescent="0.35">
      <c r="A1302"/>
      <c r="B1302"/>
      <c r="C1302"/>
      <c r="D1302"/>
      <c r="E1302"/>
      <c r="F1302"/>
      <c r="G1302"/>
      <c r="H1302"/>
    </row>
    <row r="1303" spans="1:8" x14ac:dyDescent="0.35">
      <c r="A1303"/>
      <c r="B1303"/>
      <c r="C1303"/>
      <c r="D1303"/>
      <c r="E1303"/>
      <c r="F1303"/>
      <c r="G1303"/>
      <c r="H1303"/>
    </row>
    <row r="1304" spans="1:8" x14ac:dyDescent="0.35">
      <c r="A1304"/>
      <c r="B1304"/>
      <c r="C1304"/>
      <c r="D1304"/>
      <c r="E1304"/>
      <c r="F1304"/>
      <c r="G1304"/>
      <c r="H1304"/>
    </row>
    <row r="1305" spans="1:8" x14ac:dyDescent="0.35">
      <c r="A1305"/>
      <c r="B1305"/>
      <c r="C1305"/>
      <c r="D1305"/>
      <c r="E1305"/>
      <c r="F1305"/>
      <c r="G1305"/>
      <c r="H1305"/>
    </row>
    <row r="1306" spans="1:8" x14ac:dyDescent="0.35">
      <c r="A1306"/>
      <c r="B1306"/>
      <c r="C1306"/>
      <c r="D1306"/>
      <c r="E1306"/>
      <c r="F1306"/>
      <c r="G1306"/>
      <c r="H1306"/>
    </row>
    <row r="1307" spans="1:8" x14ac:dyDescent="0.35">
      <c r="A1307"/>
      <c r="B1307"/>
      <c r="C1307"/>
      <c r="D1307"/>
      <c r="E1307"/>
      <c r="F1307"/>
      <c r="G1307"/>
      <c r="H1307"/>
    </row>
    <row r="1308" spans="1:8" x14ac:dyDescent="0.35">
      <c r="A1308"/>
      <c r="B1308"/>
      <c r="C1308"/>
      <c r="D1308"/>
      <c r="E1308"/>
      <c r="F1308"/>
      <c r="G1308"/>
      <c r="H1308"/>
    </row>
    <row r="1309" spans="1:8" x14ac:dyDescent="0.35">
      <c r="A1309"/>
      <c r="B1309"/>
      <c r="C1309"/>
      <c r="D1309"/>
      <c r="E1309"/>
      <c r="F1309"/>
      <c r="G1309"/>
      <c r="H1309"/>
    </row>
    <row r="1310" spans="1:8" x14ac:dyDescent="0.35">
      <c r="A1310"/>
      <c r="B1310"/>
      <c r="C1310"/>
      <c r="D1310"/>
      <c r="E1310"/>
      <c r="F1310"/>
      <c r="G1310"/>
      <c r="H1310"/>
    </row>
    <row r="1311" spans="1:8" x14ac:dyDescent="0.35">
      <c r="A1311"/>
      <c r="B1311"/>
      <c r="C1311"/>
      <c r="D1311"/>
      <c r="E1311"/>
      <c r="F1311"/>
      <c r="G1311"/>
      <c r="H1311"/>
    </row>
    <row r="1312" spans="1:8" x14ac:dyDescent="0.35">
      <c r="A1312"/>
      <c r="B1312"/>
      <c r="C1312"/>
      <c r="D1312"/>
      <c r="E1312"/>
      <c r="F1312"/>
      <c r="G1312"/>
      <c r="H1312"/>
    </row>
    <row r="1313" spans="1:8" x14ac:dyDescent="0.35">
      <c r="A1313"/>
      <c r="B1313"/>
      <c r="C1313"/>
      <c r="D1313"/>
      <c r="E1313"/>
      <c r="F1313"/>
      <c r="G1313"/>
      <c r="H1313"/>
    </row>
    <row r="1314" spans="1:8" x14ac:dyDescent="0.35">
      <c r="A1314"/>
      <c r="B1314"/>
      <c r="C1314"/>
      <c r="D1314"/>
      <c r="E1314"/>
      <c r="F1314"/>
      <c r="G1314"/>
      <c r="H1314"/>
    </row>
    <row r="1315" spans="1:8" x14ac:dyDescent="0.35">
      <c r="A1315"/>
      <c r="B1315"/>
      <c r="C1315"/>
      <c r="D1315"/>
      <c r="E1315"/>
      <c r="F1315"/>
      <c r="G1315"/>
      <c r="H1315"/>
    </row>
    <row r="1316" spans="1:8" x14ac:dyDescent="0.35">
      <c r="A1316"/>
      <c r="B1316"/>
      <c r="C1316"/>
      <c r="D1316"/>
      <c r="E1316"/>
      <c r="F1316"/>
      <c r="G1316"/>
      <c r="H1316"/>
    </row>
    <row r="1317" spans="1:8" x14ac:dyDescent="0.35">
      <c r="A1317"/>
      <c r="B1317"/>
      <c r="C1317"/>
      <c r="D1317"/>
      <c r="E1317"/>
      <c r="F1317"/>
      <c r="G1317"/>
      <c r="H1317"/>
    </row>
    <row r="1318" spans="1:8" x14ac:dyDescent="0.35">
      <c r="A1318"/>
      <c r="B1318"/>
      <c r="C1318"/>
      <c r="D1318"/>
      <c r="E1318"/>
      <c r="F1318"/>
      <c r="G1318"/>
      <c r="H1318"/>
    </row>
    <row r="1319" spans="1:8" x14ac:dyDescent="0.35">
      <c r="A1319"/>
      <c r="B1319"/>
      <c r="C1319"/>
      <c r="D1319"/>
      <c r="E1319"/>
      <c r="F1319"/>
      <c r="G1319"/>
      <c r="H1319"/>
    </row>
    <row r="1320" spans="1:8" x14ac:dyDescent="0.35">
      <c r="A1320"/>
      <c r="B1320"/>
      <c r="C1320"/>
      <c r="D1320"/>
      <c r="E1320"/>
      <c r="F1320"/>
      <c r="G1320"/>
      <c r="H1320"/>
    </row>
    <row r="1321" spans="1:8" x14ac:dyDescent="0.35">
      <c r="A1321"/>
      <c r="B1321"/>
      <c r="C1321"/>
      <c r="D1321"/>
      <c r="E1321"/>
      <c r="F1321"/>
      <c r="G1321"/>
      <c r="H1321"/>
    </row>
    <row r="1322" spans="1:8" x14ac:dyDescent="0.35">
      <c r="A1322"/>
      <c r="B1322"/>
      <c r="C1322"/>
      <c r="D1322"/>
      <c r="E1322"/>
      <c r="F1322"/>
      <c r="G1322"/>
      <c r="H1322"/>
    </row>
    <row r="1323" spans="1:8" x14ac:dyDescent="0.35">
      <c r="A1323"/>
      <c r="B1323"/>
      <c r="C1323"/>
      <c r="D1323"/>
      <c r="E1323"/>
      <c r="F1323"/>
      <c r="G1323"/>
      <c r="H1323"/>
    </row>
    <row r="1324" spans="1:8" x14ac:dyDescent="0.35">
      <c r="A1324"/>
      <c r="B1324"/>
      <c r="C1324"/>
      <c r="D1324"/>
      <c r="E1324"/>
      <c r="F1324"/>
      <c r="G1324"/>
      <c r="H1324"/>
    </row>
    <row r="1325" spans="1:8" x14ac:dyDescent="0.35">
      <c r="A1325"/>
      <c r="B1325"/>
      <c r="C1325"/>
      <c r="D1325"/>
      <c r="E1325"/>
      <c r="F1325"/>
      <c r="G1325"/>
      <c r="H1325"/>
    </row>
    <row r="1326" spans="1:8" x14ac:dyDescent="0.35">
      <c r="A1326"/>
      <c r="B1326"/>
      <c r="C1326"/>
      <c r="D1326"/>
      <c r="E1326"/>
      <c r="F1326"/>
      <c r="G1326"/>
      <c r="H1326"/>
    </row>
    <row r="1327" spans="1:8" x14ac:dyDescent="0.35">
      <c r="A1327"/>
      <c r="B1327"/>
      <c r="C1327"/>
      <c r="D1327"/>
      <c r="E1327"/>
      <c r="F1327"/>
      <c r="G1327"/>
      <c r="H1327"/>
    </row>
    <row r="1328" spans="1:8" x14ac:dyDescent="0.35">
      <c r="A1328"/>
      <c r="B1328"/>
      <c r="C1328"/>
      <c r="D1328"/>
      <c r="E1328"/>
      <c r="F1328"/>
      <c r="G1328"/>
      <c r="H1328"/>
    </row>
    <row r="1329" spans="1:8" x14ac:dyDescent="0.35">
      <c r="A1329"/>
      <c r="B1329"/>
      <c r="C1329"/>
      <c r="D1329"/>
      <c r="E1329"/>
      <c r="F1329"/>
      <c r="G1329"/>
      <c r="H1329"/>
    </row>
    <row r="1330" spans="1:8" x14ac:dyDescent="0.35">
      <c r="A1330"/>
      <c r="B1330"/>
      <c r="C1330"/>
      <c r="D1330"/>
      <c r="E1330"/>
      <c r="F1330"/>
      <c r="G1330"/>
      <c r="H1330"/>
    </row>
    <row r="1331" spans="1:8" x14ac:dyDescent="0.35">
      <c r="A1331"/>
      <c r="B1331"/>
      <c r="C1331"/>
      <c r="D1331"/>
      <c r="E1331"/>
      <c r="F1331"/>
      <c r="G1331"/>
      <c r="H1331"/>
    </row>
    <row r="1332" spans="1:8" x14ac:dyDescent="0.35">
      <c r="A1332"/>
      <c r="B1332"/>
      <c r="C1332"/>
      <c r="D1332"/>
      <c r="E1332"/>
      <c r="F1332"/>
      <c r="G1332"/>
      <c r="H1332"/>
    </row>
    <row r="1333" spans="1:8" x14ac:dyDescent="0.35">
      <c r="A1333"/>
      <c r="B1333"/>
      <c r="C1333"/>
      <c r="D1333"/>
      <c r="E1333"/>
      <c r="F1333"/>
      <c r="G1333"/>
      <c r="H1333"/>
    </row>
    <row r="1334" spans="1:8" x14ac:dyDescent="0.35">
      <c r="A1334"/>
      <c r="B1334"/>
      <c r="C1334"/>
      <c r="D1334"/>
      <c r="E1334"/>
      <c r="F1334"/>
      <c r="G1334"/>
      <c r="H1334"/>
    </row>
    <row r="1335" spans="1:8" x14ac:dyDescent="0.35">
      <c r="A1335"/>
      <c r="B1335"/>
      <c r="C1335"/>
      <c r="D1335"/>
      <c r="E1335"/>
      <c r="F1335"/>
      <c r="G1335"/>
      <c r="H1335"/>
    </row>
    <row r="1336" spans="1:8" x14ac:dyDescent="0.35">
      <c r="A1336"/>
      <c r="B1336"/>
      <c r="C1336"/>
      <c r="D1336"/>
      <c r="E1336"/>
      <c r="F1336"/>
      <c r="G1336"/>
      <c r="H1336"/>
    </row>
    <row r="1337" spans="1:8" x14ac:dyDescent="0.35">
      <c r="A1337"/>
      <c r="B1337"/>
      <c r="C1337"/>
      <c r="D1337"/>
      <c r="E1337"/>
      <c r="F1337"/>
      <c r="G1337"/>
      <c r="H1337"/>
    </row>
    <row r="1338" spans="1:8" x14ac:dyDescent="0.35">
      <c r="A1338"/>
      <c r="B1338"/>
      <c r="C1338"/>
      <c r="D1338"/>
      <c r="E1338"/>
      <c r="F1338"/>
      <c r="G1338"/>
      <c r="H1338"/>
    </row>
    <row r="1339" spans="1:8" x14ac:dyDescent="0.35">
      <c r="A1339"/>
      <c r="B1339"/>
      <c r="C1339"/>
      <c r="D1339"/>
      <c r="E1339"/>
      <c r="F1339"/>
      <c r="G1339"/>
      <c r="H1339"/>
    </row>
    <row r="1340" spans="1:8" x14ac:dyDescent="0.35">
      <c r="A1340"/>
      <c r="B1340"/>
      <c r="C1340"/>
      <c r="D1340"/>
      <c r="E1340"/>
      <c r="F1340"/>
      <c r="G1340"/>
      <c r="H1340"/>
    </row>
    <row r="1341" spans="1:8" x14ac:dyDescent="0.35">
      <c r="A1341"/>
      <c r="B1341"/>
      <c r="C1341"/>
      <c r="D1341"/>
      <c r="E1341"/>
      <c r="F1341"/>
      <c r="G1341"/>
      <c r="H1341"/>
    </row>
    <row r="1342" spans="1:8" x14ac:dyDescent="0.35">
      <c r="A1342"/>
      <c r="B1342"/>
      <c r="C1342"/>
      <c r="D1342"/>
      <c r="E1342"/>
      <c r="F1342"/>
      <c r="G1342"/>
      <c r="H1342"/>
    </row>
    <row r="1343" spans="1:8" x14ac:dyDescent="0.35">
      <c r="A1343"/>
      <c r="B1343"/>
      <c r="C1343"/>
      <c r="D1343"/>
      <c r="E1343"/>
      <c r="F1343"/>
      <c r="G1343"/>
      <c r="H1343"/>
    </row>
    <row r="1344" spans="1:8" x14ac:dyDescent="0.35">
      <c r="A1344"/>
      <c r="B1344"/>
      <c r="C1344"/>
      <c r="D1344"/>
      <c r="E1344"/>
      <c r="F1344"/>
      <c r="G1344"/>
      <c r="H1344"/>
    </row>
    <row r="1345" spans="1:8" x14ac:dyDescent="0.35">
      <c r="A1345"/>
      <c r="B1345"/>
      <c r="C1345"/>
      <c r="D1345"/>
      <c r="E1345"/>
      <c r="F1345"/>
      <c r="G1345"/>
      <c r="H1345"/>
    </row>
    <row r="1346" spans="1:8" x14ac:dyDescent="0.35">
      <c r="A1346"/>
      <c r="B1346"/>
      <c r="C1346"/>
      <c r="D1346"/>
      <c r="E1346"/>
      <c r="F1346"/>
      <c r="G1346"/>
      <c r="H1346"/>
    </row>
    <row r="1347" spans="1:8" x14ac:dyDescent="0.35">
      <c r="A1347"/>
      <c r="B1347"/>
      <c r="C1347"/>
      <c r="D1347"/>
      <c r="E1347"/>
      <c r="F1347"/>
      <c r="G1347"/>
      <c r="H1347"/>
    </row>
    <row r="1348" spans="1:8" x14ac:dyDescent="0.35">
      <c r="A1348"/>
      <c r="B1348"/>
      <c r="C1348"/>
      <c r="D1348"/>
      <c r="E1348"/>
      <c r="F1348"/>
      <c r="G1348"/>
      <c r="H1348"/>
    </row>
    <row r="1349" spans="1:8" x14ac:dyDescent="0.35">
      <c r="A1349"/>
      <c r="B1349"/>
      <c r="C1349"/>
      <c r="D1349"/>
      <c r="E1349"/>
      <c r="F1349"/>
      <c r="G1349"/>
      <c r="H1349"/>
    </row>
    <row r="1350" spans="1:8" x14ac:dyDescent="0.35">
      <c r="A1350"/>
      <c r="B1350"/>
      <c r="C1350"/>
      <c r="D1350"/>
      <c r="E1350"/>
      <c r="F1350"/>
      <c r="G1350"/>
      <c r="H1350"/>
    </row>
    <row r="1351" spans="1:8" x14ac:dyDescent="0.35">
      <c r="A1351"/>
      <c r="B1351"/>
      <c r="C1351"/>
      <c r="D1351"/>
      <c r="E1351"/>
      <c r="F1351"/>
      <c r="G1351"/>
      <c r="H1351"/>
    </row>
    <row r="1352" spans="1:8" x14ac:dyDescent="0.35">
      <c r="A1352"/>
      <c r="B1352"/>
      <c r="C1352"/>
      <c r="D1352"/>
      <c r="E1352"/>
      <c r="F1352"/>
      <c r="G1352"/>
      <c r="H1352"/>
    </row>
    <row r="1353" spans="1:8" x14ac:dyDescent="0.35">
      <c r="A1353"/>
      <c r="B1353"/>
      <c r="C1353"/>
      <c r="D1353"/>
      <c r="E1353"/>
      <c r="F1353"/>
      <c r="G1353"/>
      <c r="H1353"/>
    </row>
    <row r="1354" spans="1:8" x14ac:dyDescent="0.35">
      <c r="A1354"/>
      <c r="B1354"/>
      <c r="C1354"/>
      <c r="D1354"/>
      <c r="E1354"/>
      <c r="F1354"/>
      <c r="G1354"/>
      <c r="H1354"/>
    </row>
    <row r="1355" spans="1:8" x14ac:dyDescent="0.35">
      <c r="A1355"/>
      <c r="B1355"/>
      <c r="C1355"/>
      <c r="D1355"/>
      <c r="E1355"/>
      <c r="F1355"/>
      <c r="G1355"/>
      <c r="H1355"/>
    </row>
    <row r="1356" spans="1:8" x14ac:dyDescent="0.35">
      <c r="A1356"/>
      <c r="B1356"/>
      <c r="C1356"/>
      <c r="D1356"/>
      <c r="E1356"/>
      <c r="F1356"/>
      <c r="G1356"/>
      <c r="H1356"/>
    </row>
    <row r="1357" spans="1:8" x14ac:dyDescent="0.35">
      <c r="A1357"/>
      <c r="B1357"/>
      <c r="C1357"/>
      <c r="D1357"/>
      <c r="E1357"/>
      <c r="F1357"/>
      <c r="G1357"/>
      <c r="H1357"/>
    </row>
    <row r="1358" spans="1:8" x14ac:dyDescent="0.35">
      <c r="A1358"/>
      <c r="B1358"/>
      <c r="C1358"/>
      <c r="D1358"/>
      <c r="E1358"/>
      <c r="F1358"/>
      <c r="G1358"/>
      <c r="H1358"/>
    </row>
    <row r="1359" spans="1:8" x14ac:dyDescent="0.35">
      <c r="A1359"/>
      <c r="B1359"/>
      <c r="C1359"/>
      <c r="D1359"/>
      <c r="E1359"/>
      <c r="F1359"/>
      <c r="G1359"/>
      <c r="H1359"/>
    </row>
    <row r="1360" spans="1:8" x14ac:dyDescent="0.35">
      <c r="A1360"/>
      <c r="B1360"/>
      <c r="C1360"/>
      <c r="D1360"/>
      <c r="E1360"/>
      <c r="F1360"/>
      <c r="G1360"/>
      <c r="H1360"/>
    </row>
    <row r="1361" spans="1:8" x14ac:dyDescent="0.35">
      <c r="A1361"/>
      <c r="B1361"/>
      <c r="C1361"/>
      <c r="D1361"/>
      <c r="E1361"/>
      <c r="F1361"/>
      <c r="G1361"/>
      <c r="H1361"/>
    </row>
    <row r="1362" spans="1:8" x14ac:dyDescent="0.35">
      <c r="A1362"/>
      <c r="B1362"/>
      <c r="C1362"/>
      <c r="D1362"/>
      <c r="E1362"/>
      <c r="F1362"/>
      <c r="G1362"/>
      <c r="H1362"/>
    </row>
    <row r="1363" spans="1:8" x14ac:dyDescent="0.35">
      <c r="A1363"/>
      <c r="B1363"/>
      <c r="C1363"/>
      <c r="D1363"/>
      <c r="E1363"/>
      <c r="F1363"/>
      <c r="G1363"/>
      <c r="H1363"/>
    </row>
    <row r="1364" spans="1:8" x14ac:dyDescent="0.35">
      <c r="A1364"/>
      <c r="B1364"/>
      <c r="C1364"/>
      <c r="D1364"/>
      <c r="E1364"/>
      <c r="F1364"/>
      <c r="G1364"/>
      <c r="H1364"/>
    </row>
    <row r="1365" spans="1:8" x14ac:dyDescent="0.35">
      <c r="A1365"/>
      <c r="B1365"/>
      <c r="C1365"/>
      <c r="D1365"/>
      <c r="E1365"/>
      <c r="F1365"/>
      <c r="G1365"/>
      <c r="H1365"/>
    </row>
    <row r="1366" spans="1:8" x14ac:dyDescent="0.35">
      <c r="A1366"/>
      <c r="B1366"/>
      <c r="C1366"/>
      <c r="D1366"/>
      <c r="E1366"/>
      <c r="F1366"/>
      <c r="G1366"/>
      <c r="H1366"/>
    </row>
    <row r="1367" spans="1:8" x14ac:dyDescent="0.35">
      <c r="A1367"/>
      <c r="B1367"/>
      <c r="C1367"/>
      <c r="D1367"/>
      <c r="E1367"/>
      <c r="F1367"/>
      <c r="G1367"/>
      <c r="H1367"/>
    </row>
    <row r="1368" spans="1:8" x14ac:dyDescent="0.35">
      <c r="A1368"/>
      <c r="B1368"/>
      <c r="C1368"/>
      <c r="D1368"/>
      <c r="E1368"/>
      <c r="F1368"/>
      <c r="G1368"/>
      <c r="H1368"/>
    </row>
    <row r="1369" spans="1:8" x14ac:dyDescent="0.35">
      <c r="A1369"/>
      <c r="B1369"/>
      <c r="C1369"/>
      <c r="D1369"/>
      <c r="E1369"/>
      <c r="F1369"/>
      <c r="G1369"/>
      <c r="H1369"/>
    </row>
    <row r="1370" spans="1:8" x14ac:dyDescent="0.35">
      <c r="A1370"/>
      <c r="B1370"/>
      <c r="C1370"/>
      <c r="D1370"/>
      <c r="E1370"/>
      <c r="F1370"/>
      <c r="G1370"/>
      <c r="H1370"/>
    </row>
    <row r="1371" spans="1:8" x14ac:dyDescent="0.35">
      <c r="A1371"/>
      <c r="B1371"/>
      <c r="C1371"/>
      <c r="D1371"/>
      <c r="E1371"/>
      <c r="F1371"/>
      <c r="G1371"/>
      <c r="H1371"/>
    </row>
    <row r="1372" spans="1:8" x14ac:dyDescent="0.35">
      <c r="A1372"/>
      <c r="B1372"/>
      <c r="C1372"/>
      <c r="D1372"/>
      <c r="E1372"/>
      <c r="F1372"/>
      <c r="G1372"/>
      <c r="H1372"/>
    </row>
    <row r="1373" spans="1:8" x14ac:dyDescent="0.35">
      <c r="A1373"/>
      <c r="B1373"/>
      <c r="C1373"/>
      <c r="D1373"/>
      <c r="E1373"/>
      <c r="F1373"/>
      <c r="G1373"/>
      <c r="H1373"/>
    </row>
    <row r="1374" spans="1:8" x14ac:dyDescent="0.35">
      <c r="A1374"/>
      <c r="B1374"/>
      <c r="C1374"/>
      <c r="D1374"/>
      <c r="E1374"/>
      <c r="F1374"/>
      <c r="G1374"/>
      <c r="H1374"/>
    </row>
    <row r="1375" spans="1:8" x14ac:dyDescent="0.35">
      <c r="A1375"/>
      <c r="B1375"/>
      <c r="C1375"/>
      <c r="D1375"/>
      <c r="E1375"/>
      <c r="F1375"/>
      <c r="G1375"/>
      <c r="H1375"/>
    </row>
    <row r="1376" spans="1:8" x14ac:dyDescent="0.35">
      <c r="A1376"/>
      <c r="B1376"/>
      <c r="C1376"/>
      <c r="D1376"/>
      <c r="E1376"/>
      <c r="F1376"/>
      <c r="G1376"/>
      <c r="H1376"/>
    </row>
    <row r="1377" spans="1:8" x14ac:dyDescent="0.35">
      <c r="A1377"/>
      <c r="B1377"/>
      <c r="C1377"/>
      <c r="D1377"/>
      <c r="E1377"/>
      <c r="F1377"/>
      <c r="G1377"/>
      <c r="H1377"/>
    </row>
    <row r="1378" spans="1:8" x14ac:dyDescent="0.35">
      <c r="A1378"/>
      <c r="B1378"/>
      <c r="C1378"/>
      <c r="D1378"/>
      <c r="E1378"/>
      <c r="F1378"/>
      <c r="G1378"/>
      <c r="H1378"/>
    </row>
    <row r="1379" spans="1:8" x14ac:dyDescent="0.35">
      <c r="A1379"/>
      <c r="B1379"/>
      <c r="C1379"/>
      <c r="D1379"/>
      <c r="E1379"/>
      <c r="F1379"/>
      <c r="G1379"/>
      <c r="H1379"/>
    </row>
    <row r="1380" spans="1:8" x14ac:dyDescent="0.35">
      <c r="A1380"/>
      <c r="B1380"/>
      <c r="C1380"/>
      <c r="D1380"/>
      <c r="E1380"/>
      <c r="F1380"/>
      <c r="G1380"/>
      <c r="H1380"/>
    </row>
    <row r="1381" spans="1:8" x14ac:dyDescent="0.35">
      <c r="A1381"/>
      <c r="B1381"/>
      <c r="C1381"/>
      <c r="D1381"/>
      <c r="E1381"/>
      <c r="F1381"/>
      <c r="G1381"/>
      <c r="H1381"/>
    </row>
    <row r="1382" spans="1:8" x14ac:dyDescent="0.35">
      <c r="A1382"/>
      <c r="B1382"/>
      <c r="C1382"/>
      <c r="D1382"/>
      <c r="E1382"/>
      <c r="F1382"/>
      <c r="G1382"/>
      <c r="H1382"/>
    </row>
    <row r="1383" spans="1:8" x14ac:dyDescent="0.35">
      <c r="A1383"/>
      <c r="B1383"/>
      <c r="C1383"/>
      <c r="D1383"/>
      <c r="E1383"/>
      <c r="F1383"/>
      <c r="G1383"/>
      <c r="H1383"/>
    </row>
    <row r="1384" spans="1:8" x14ac:dyDescent="0.35">
      <c r="A1384"/>
      <c r="B1384"/>
      <c r="C1384"/>
      <c r="D1384"/>
      <c r="E1384"/>
      <c r="F1384"/>
      <c r="G1384"/>
      <c r="H1384"/>
    </row>
    <row r="1385" spans="1:8" x14ac:dyDescent="0.35">
      <c r="A1385"/>
      <c r="B1385"/>
      <c r="C1385"/>
      <c r="D1385"/>
      <c r="E1385"/>
      <c r="F1385"/>
      <c r="G1385"/>
      <c r="H1385"/>
    </row>
    <row r="1386" spans="1:8" x14ac:dyDescent="0.35">
      <c r="A1386"/>
      <c r="B1386"/>
      <c r="C1386"/>
      <c r="D1386"/>
      <c r="E1386"/>
      <c r="F1386"/>
      <c r="G1386"/>
      <c r="H1386"/>
    </row>
    <row r="1387" spans="1:8" x14ac:dyDescent="0.35">
      <c r="A1387"/>
      <c r="B1387"/>
      <c r="C1387"/>
      <c r="D1387"/>
      <c r="E1387"/>
      <c r="F1387"/>
      <c r="G1387"/>
      <c r="H1387"/>
    </row>
    <row r="1388" spans="1:8" x14ac:dyDescent="0.35">
      <c r="A1388"/>
      <c r="B1388"/>
      <c r="C1388"/>
      <c r="D1388"/>
      <c r="E1388"/>
      <c r="F1388"/>
      <c r="G1388"/>
      <c r="H1388"/>
    </row>
    <row r="1389" spans="1:8" x14ac:dyDescent="0.35">
      <c r="A1389"/>
      <c r="B1389"/>
      <c r="C1389"/>
      <c r="D1389"/>
      <c r="E1389"/>
      <c r="F1389"/>
      <c r="G1389"/>
      <c r="H1389"/>
    </row>
    <row r="1390" spans="1:8" x14ac:dyDescent="0.35">
      <c r="A1390"/>
      <c r="B1390"/>
      <c r="C1390"/>
      <c r="D1390"/>
      <c r="E1390"/>
      <c r="F1390"/>
      <c r="G1390"/>
      <c r="H1390"/>
    </row>
    <row r="1391" spans="1:8" x14ac:dyDescent="0.35">
      <c r="A1391"/>
      <c r="B1391"/>
      <c r="C1391"/>
      <c r="D1391"/>
      <c r="E1391"/>
      <c r="F1391"/>
      <c r="G1391"/>
      <c r="H1391"/>
    </row>
    <row r="1392" spans="1:8" x14ac:dyDescent="0.35">
      <c r="A1392"/>
      <c r="B1392"/>
      <c r="C1392"/>
      <c r="D1392"/>
      <c r="E1392"/>
      <c r="F1392"/>
      <c r="G1392"/>
      <c r="H1392"/>
    </row>
    <row r="1393" spans="1:8" x14ac:dyDescent="0.35">
      <c r="A1393"/>
      <c r="B1393"/>
      <c r="C1393"/>
      <c r="D1393"/>
      <c r="E1393"/>
      <c r="F1393"/>
      <c r="G1393"/>
      <c r="H1393"/>
    </row>
    <row r="1394" spans="1:8" x14ac:dyDescent="0.35">
      <c r="A1394"/>
      <c r="B1394"/>
      <c r="C1394"/>
      <c r="D1394"/>
      <c r="E1394"/>
      <c r="F1394"/>
      <c r="G1394"/>
      <c r="H1394"/>
    </row>
    <row r="1395" spans="1:8" x14ac:dyDescent="0.35">
      <c r="A1395"/>
      <c r="B1395"/>
      <c r="C1395"/>
      <c r="D1395"/>
      <c r="E1395"/>
      <c r="F1395"/>
      <c r="G1395"/>
      <c r="H1395"/>
    </row>
    <row r="1396" spans="1:8" x14ac:dyDescent="0.35">
      <c r="A1396"/>
      <c r="B1396"/>
      <c r="C1396"/>
      <c r="D1396"/>
      <c r="E1396"/>
      <c r="F1396"/>
      <c r="G1396"/>
      <c r="H1396"/>
    </row>
    <row r="1397" spans="1:8" x14ac:dyDescent="0.35">
      <c r="A1397"/>
      <c r="B1397"/>
      <c r="C1397"/>
      <c r="D1397"/>
      <c r="E1397"/>
      <c r="F1397"/>
      <c r="G1397"/>
      <c r="H1397"/>
    </row>
    <row r="1398" spans="1:8" x14ac:dyDescent="0.35">
      <c r="A1398"/>
      <c r="B1398"/>
      <c r="C1398"/>
      <c r="D1398"/>
      <c r="E1398"/>
      <c r="F1398"/>
      <c r="G1398"/>
      <c r="H1398"/>
    </row>
    <row r="1399" spans="1:8" x14ac:dyDescent="0.35">
      <c r="A1399"/>
      <c r="B1399"/>
      <c r="C1399"/>
      <c r="D1399"/>
      <c r="E1399"/>
      <c r="F1399"/>
      <c r="G1399"/>
      <c r="H1399"/>
    </row>
    <row r="1400" spans="1:8" x14ac:dyDescent="0.35">
      <c r="A1400"/>
      <c r="B1400"/>
      <c r="C1400"/>
      <c r="D1400"/>
      <c r="E1400"/>
      <c r="F1400"/>
      <c r="G1400"/>
      <c r="H1400"/>
    </row>
    <row r="1401" spans="1:8" x14ac:dyDescent="0.35">
      <c r="A1401"/>
      <c r="B1401"/>
      <c r="C1401"/>
      <c r="D1401"/>
      <c r="E1401"/>
      <c r="F1401"/>
      <c r="G1401"/>
      <c r="H1401"/>
    </row>
    <row r="1402" spans="1:8" x14ac:dyDescent="0.35">
      <c r="A1402"/>
      <c r="B1402"/>
      <c r="C1402"/>
      <c r="D1402"/>
      <c r="E1402"/>
      <c r="F1402"/>
      <c r="G1402"/>
      <c r="H1402"/>
    </row>
    <row r="1403" spans="1:8" x14ac:dyDescent="0.35">
      <c r="A1403"/>
      <c r="B1403"/>
      <c r="C1403"/>
      <c r="D1403"/>
      <c r="E1403"/>
      <c r="F1403"/>
      <c r="G1403"/>
      <c r="H1403"/>
    </row>
    <row r="1404" spans="1:8" x14ac:dyDescent="0.35">
      <c r="A1404"/>
      <c r="B1404"/>
      <c r="C1404"/>
      <c r="D1404"/>
      <c r="E1404"/>
      <c r="F1404"/>
      <c r="G1404"/>
      <c r="H1404"/>
    </row>
    <row r="1405" spans="1:8" x14ac:dyDescent="0.35">
      <c r="A1405"/>
      <c r="B1405"/>
      <c r="C1405"/>
      <c r="D1405"/>
      <c r="E1405"/>
      <c r="F1405"/>
      <c r="G1405"/>
      <c r="H1405"/>
    </row>
    <row r="1406" spans="1:8" x14ac:dyDescent="0.35">
      <c r="A1406"/>
      <c r="B1406"/>
      <c r="C1406"/>
      <c r="D1406"/>
      <c r="E1406"/>
      <c r="F1406"/>
      <c r="G1406"/>
      <c r="H1406"/>
    </row>
    <row r="1407" spans="1:8" x14ac:dyDescent="0.35">
      <c r="A1407"/>
      <c r="B1407"/>
      <c r="C1407"/>
      <c r="D1407"/>
      <c r="E1407"/>
      <c r="F1407"/>
      <c r="G1407"/>
      <c r="H1407"/>
    </row>
    <row r="1408" spans="1:8" x14ac:dyDescent="0.35">
      <c r="A1408"/>
      <c r="B1408"/>
      <c r="C1408"/>
      <c r="D1408"/>
      <c r="E1408"/>
      <c r="F1408"/>
      <c r="G1408"/>
      <c r="H1408"/>
    </row>
    <row r="1409" spans="1:8" x14ac:dyDescent="0.35">
      <c r="A1409"/>
      <c r="B1409"/>
      <c r="C1409"/>
      <c r="D1409"/>
      <c r="E1409"/>
      <c r="F1409"/>
      <c r="G1409"/>
      <c r="H1409"/>
    </row>
    <row r="1410" spans="1:8" x14ac:dyDescent="0.35">
      <c r="A1410"/>
      <c r="B1410"/>
      <c r="C1410"/>
      <c r="D1410"/>
      <c r="E1410"/>
      <c r="F1410"/>
      <c r="G1410"/>
      <c r="H1410"/>
    </row>
    <row r="1411" spans="1:8" x14ac:dyDescent="0.35">
      <c r="A1411"/>
      <c r="B1411"/>
      <c r="C1411"/>
      <c r="D1411"/>
      <c r="E1411"/>
      <c r="F1411"/>
      <c r="G1411"/>
      <c r="H1411"/>
    </row>
    <row r="1412" spans="1:8" x14ac:dyDescent="0.35">
      <c r="A1412"/>
      <c r="B1412"/>
      <c r="C1412"/>
      <c r="D1412"/>
      <c r="E1412"/>
      <c r="F1412"/>
      <c r="G1412"/>
      <c r="H1412"/>
    </row>
    <row r="1413" spans="1:8" x14ac:dyDescent="0.35">
      <c r="A1413"/>
      <c r="B1413"/>
      <c r="C1413"/>
      <c r="D1413"/>
      <c r="E1413"/>
      <c r="F1413"/>
      <c r="G1413"/>
      <c r="H1413"/>
    </row>
    <row r="1414" spans="1:8" x14ac:dyDescent="0.35">
      <c r="A1414"/>
      <c r="B1414"/>
      <c r="C1414"/>
      <c r="D1414"/>
      <c r="E1414"/>
      <c r="F1414"/>
      <c r="G1414"/>
      <c r="H1414"/>
    </row>
    <row r="1415" spans="1:8" x14ac:dyDescent="0.35">
      <c r="A1415"/>
      <c r="B1415"/>
      <c r="C1415"/>
      <c r="D1415"/>
      <c r="E1415"/>
      <c r="F1415"/>
      <c r="G1415"/>
      <c r="H1415"/>
    </row>
    <row r="1416" spans="1:8" x14ac:dyDescent="0.35">
      <c r="A1416"/>
      <c r="B1416"/>
      <c r="C1416"/>
      <c r="D1416"/>
      <c r="E1416"/>
      <c r="F1416"/>
      <c r="G1416"/>
      <c r="H1416"/>
    </row>
    <row r="1417" spans="1:8" x14ac:dyDescent="0.35">
      <c r="A1417"/>
      <c r="B1417"/>
      <c r="C1417"/>
      <c r="D1417"/>
      <c r="E1417"/>
      <c r="F1417"/>
      <c r="G1417"/>
      <c r="H1417"/>
    </row>
    <row r="1418" spans="1:8" x14ac:dyDescent="0.35">
      <c r="A1418"/>
      <c r="B1418"/>
      <c r="C1418"/>
      <c r="D1418"/>
      <c r="E1418"/>
      <c r="F1418"/>
      <c r="G1418"/>
      <c r="H1418"/>
    </row>
    <row r="1419" spans="1:8" x14ac:dyDescent="0.35">
      <c r="A1419"/>
      <c r="B1419"/>
      <c r="C1419"/>
      <c r="D1419"/>
      <c r="E1419"/>
      <c r="F1419"/>
      <c r="G1419"/>
      <c r="H1419"/>
    </row>
    <row r="1420" spans="1:8" x14ac:dyDescent="0.35">
      <c r="A1420"/>
      <c r="B1420"/>
      <c r="C1420"/>
      <c r="D1420"/>
      <c r="E1420"/>
      <c r="F1420"/>
      <c r="G1420"/>
      <c r="H1420"/>
    </row>
    <row r="1421" spans="1:8" x14ac:dyDescent="0.35">
      <c r="A1421"/>
      <c r="B1421"/>
      <c r="C1421"/>
      <c r="D1421"/>
      <c r="E1421"/>
      <c r="F1421"/>
      <c r="G1421"/>
      <c r="H1421"/>
    </row>
    <row r="1422" spans="1:8" x14ac:dyDescent="0.35">
      <c r="A1422"/>
      <c r="B1422"/>
      <c r="C1422"/>
      <c r="D1422"/>
      <c r="E1422"/>
      <c r="F1422"/>
      <c r="G1422"/>
      <c r="H1422"/>
    </row>
    <row r="1423" spans="1:8" x14ac:dyDescent="0.35">
      <c r="A1423"/>
      <c r="B1423"/>
      <c r="C1423"/>
      <c r="D1423"/>
      <c r="E1423"/>
      <c r="F1423"/>
      <c r="G1423"/>
      <c r="H1423"/>
    </row>
    <row r="1424" spans="1:8" x14ac:dyDescent="0.35">
      <c r="A1424"/>
      <c r="B1424"/>
      <c r="C1424"/>
      <c r="D1424"/>
      <c r="E1424"/>
      <c r="F1424"/>
      <c r="G1424"/>
      <c r="H1424"/>
    </row>
    <row r="1425" spans="1:8" x14ac:dyDescent="0.35">
      <c r="A1425"/>
      <c r="B1425"/>
      <c r="C1425"/>
      <c r="D1425"/>
      <c r="E1425"/>
      <c r="F1425"/>
      <c r="G1425"/>
      <c r="H1425"/>
    </row>
    <row r="1426" spans="1:8" x14ac:dyDescent="0.35">
      <c r="A1426"/>
      <c r="B1426"/>
      <c r="C1426"/>
      <c r="D1426"/>
      <c r="E1426"/>
      <c r="F1426"/>
      <c r="G1426"/>
      <c r="H1426"/>
    </row>
    <row r="1427" spans="1:8" x14ac:dyDescent="0.35">
      <c r="A1427"/>
      <c r="B1427"/>
      <c r="C1427"/>
      <c r="D1427"/>
      <c r="E1427"/>
      <c r="F1427"/>
      <c r="G1427"/>
      <c r="H1427"/>
    </row>
    <row r="1428" spans="1:8" x14ac:dyDescent="0.35">
      <c r="A1428"/>
      <c r="B1428"/>
      <c r="C1428"/>
      <c r="D1428"/>
      <c r="E1428"/>
      <c r="F1428"/>
      <c r="G1428"/>
      <c r="H1428"/>
    </row>
    <row r="1429" spans="1:8" x14ac:dyDescent="0.35">
      <c r="A1429"/>
      <c r="B1429"/>
      <c r="C1429"/>
      <c r="D1429"/>
      <c r="E1429"/>
      <c r="F1429"/>
      <c r="G1429"/>
      <c r="H1429"/>
    </row>
    <row r="1430" spans="1:8" x14ac:dyDescent="0.35">
      <c r="A1430"/>
      <c r="B1430"/>
      <c r="C1430"/>
      <c r="D1430"/>
      <c r="E1430"/>
      <c r="F1430"/>
      <c r="G1430"/>
      <c r="H1430"/>
    </row>
    <row r="1431" spans="1:8" x14ac:dyDescent="0.35">
      <c r="A1431"/>
      <c r="B1431"/>
      <c r="C1431"/>
      <c r="D1431"/>
      <c r="E1431"/>
      <c r="F1431"/>
      <c r="G1431"/>
      <c r="H1431"/>
    </row>
    <row r="1432" spans="1:8" x14ac:dyDescent="0.35">
      <c r="A1432"/>
      <c r="B1432"/>
      <c r="C1432"/>
      <c r="D1432"/>
      <c r="E1432"/>
      <c r="F1432"/>
      <c r="G1432"/>
      <c r="H1432"/>
    </row>
    <row r="1433" spans="1:8" x14ac:dyDescent="0.35">
      <c r="A1433"/>
      <c r="B1433"/>
      <c r="C1433"/>
      <c r="D1433"/>
      <c r="E1433"/>
      <c r="F1433"/>
      <c r="G1433"/>
      <c r="H1433"/>
    </row>
    <row r="1434" spans="1:8" x14ac:dyDescent="0.35">
      <c r="A1434"/>
      <c r="B1434"/>
      <c r="C1434"/>
      <c r="D1434"/>
      <c r="E1434"/>
      <c r="F1434"/>
      <c r="G1434"/>
      <c r="H1434"/>
    </row>
    <row r="1435" spans="1:8" x14ac:dyDescent="0.35">
      <c r="A1435"/>
      <c r="B1435"/>
      <c r="C1435"/>
      <c r="D1435"/>
      <c r="E1435"/>
      <c r="F1435"/>
      <c r="G1435"/>
      <c r="H1435"/>
    </row>
    <row r="1436" spans="1:8" x14ac:dyDescent="0.35">
      <c r="A1436"/>
      <c r="B1436"/>
      <c r="C1436"/>
      <c r="D1436"/>
      <c r="E1436"/>
      <c r="F1436"/>
      <c r="G1436"/>
      <c r="H1436"/>
    </row>
    <row r="1437" spans="1:8" x14ac:dyDescent="0.35">
      <c r="A1437"/>
      <c r="B1437"/>
      <c r="C1437"/>
      <c r="D1437"/>
      <c r="E1437"/>
      <c r="F1437"/>
      <c r="G1437"/>
      <c r="H1437"/>
    </row>
    <row r="1438" spans="1:8" x14ac:dyDescent="0.35">
      <c r="A1438"/>
      <c r="B1438"/>
      <c r="C1438"/>
      <c r="D1438"/>
      <c r="E1438"/>
      <c r="F1438"/>
      <c r="G1438"/>
      <c r="H1438"/>
    </row>
    <row r="1439" spans="1:8" x14ac:dyDescent="0.35">
      <c r="A1439"/>
      <c r="B1439"/>
      <c r="C1439"/>
      <c r="D1439"/>
      <c r="E1439"/>
      <c r="F1439"/>
      <c r="G1439"/>
      <c r="H1439"/>
    </row>
    <row r="1440" spans="1:8" x14ac:dyDescent="0.35">
      <c r="A1440"/>
      <c r="B1440"/>
      <c r="C1440"/>
      <c r="D1440"/>
      <c r="E1440"/>
      <c r="F1440"/>
      <c r="G1440"/>
      <c r="H1440"/>
    </row>
    <row r="1441" spans="1:8" x14ac:dyDescent="0.35">
      <c r="A1441"/>
      <c r="B1441"/>
      <c r="C1441"/>
      <c r="D1441"/>
      <c r="E1441"/>
      <c r="F1441"/>
      <c r="G1441"/>
      <c r="H1441"/>
    </row>
    <row r="1442" spans="1:8" x14ac:dyDescent="0.35">
      <c r="A1442"/>
      <c r="B1442"/>
      <c r="C1442"/>
      <c r="D1442"/>
      <c r="E1442"/>
      <c r="F1442"/>
      <c r="G1442"/>
      <c r="H1442"/>
    </row>
    <row r="1443" spans="1:8" x14ac:dyDescent="0.35">
      <c r="A1443"/>
      <c r="B1443"/>
      <c r="C1443"/>
      <c r="D1443"/>
      <c r="E1443"/>
      <c r="F1443"/>
      <c r="G1443"/>
      <c r="H1443"/>
    </row>
    <row r="1444" spans="1:8" x14ac:dyDescent="0.35">
      <c r="A1444"/>
      <c r="B1444"/>
      <c r="C1444"/>
      <c r="D1444"/>
      <c r="E1444"/>
      <c r="F1444"/>
      <c r="G1444"/>
      <c r="H1444"/>
    </row>
    <row r="1445" spans="1:8" x14ac:dyDescent="0.35">
      <c r="A1445"/>
      <c r="B1445"/>
      <c r="C1445"/>
      <c r="D1445"/>
      <c r="E1445"/>
      <c r="F1445"/>
      <c r="G1445"/>
      <c r="H1445"/>
    </row>
    <row r="1446" spans="1:8" x14ac:dyDescent="0.35">
      <c r="A1446"/>
      <c r="B1446"/>
      <c r="C1446"/>
      <c r="D1446"/>
      <c r="E1446"/>
      <c r="F1446"/>
      <c r="G1446"/>
      <c r="H1446"/>
    </row>
    <row r="1447" spans="1:8" x14ac:dyDescent="0.35">
      <c r="A1447"/>
      <c r="B1447"/>
      <c r="C1447"/>
      <c r="D1447"/>
      <c r="E1447"/>
      <c r="F1447"/>
      <c r="G1447"/>
      <c r="H1447"/>
    </row>
    <row r="1448" spans="1:8" x14ac:dyDescent="0.35">
      <c r="A1448"/>
      <c r="B1448"/>
      <c r="C1448"/>
      <c r="D1448"/>
      <c r="E1448"/>
      <c r="F1448"/>
      <c r="G1448"/>
      <c r="H1448"/>
    </row>
    <row r="1449" spans="1:8" x14ac:dyDescent="0.35">
      <c r="A1449"/>
      <c r="B1449"/>
      <c r="C1449"/>
      <c r="D1449"/>
      <c r="E1449"/>
      <c r="F1449"/>
      <c r="G1449"/>
      <c r="H1449"/>
    </row>
    <row r="1450" spans="1:8" x14ac:dyDescent="0.35">
      <c r="A1450"/>
      <c r="B1450"/>
      <c r="C1450"/>
      <c r="D1450"/>
      <c r="E1450"/>
      <c r="F1450"/>
      <c r="G1450"/>
      <c r="H1450"/>
    </row>
    <row r="1451" spans="1:8" x14ac:dyDescent="0.35">
      <c r="A1451"/>
      <c r="B1451"/>
      <c r="C1451"/>
      <c r="D1451"/>
      <c r="E1451"/>
      <c r="F1451"/>
      <c r="G1451"/>
      <c r="H1451"/>
    </row>
    <row r="1452" spans="1:8" x14ac:dyDescent="0.35">
      <c r="A1452"/>
      <c r="B1452"/>
      <c r="C1452"/>
      <c r="D1452"/>
      <c r="E1452"/>
      <c r="F1452"/>
      <c r="G1452"/>
      <c r="H1452"/>
    </row>
    <row r="1453" spans="1:8" x14ac:dyDescent="0.35">
      <c r="A1453"/>
      <c r="B1453"/>
      <c r="C1453"/>
      <c r="D1453"/>
      <c r="E1453"/>
      <c r="F1453"/>
      <c r="G1453"/>
      <c r="H1453"/>
    </row>
    <row r="1454" spans="1:8" x14ac:dyDescent="0.35">
      <c r="A1454"/>
      <c r="B1454"/>
      <c r="C1454"/>
      <c r="D1454"/>
      <c r="E1454"/>
      <c r="F1454"/>
      <c r="G1454"/>
      <c r="H1454"/>
    </row>
    <row r="1455" spans="1:8" x14ac:dyDescent="0.35">
      <c r="A1455"/>
      <c r="B1455"/>
      <c r="C1455"/>
      <c r="D1455"/>
      <c r="E1455"/>
      <c r="F1455"/>
      <c r="G1455"/>
      <c r="H1455"/>
    </row>
    <row r="1456" spans="1:8" x14ac:dyDescent="0.35">
      <c r="A1456"/>
      <c r="B1456"/>
      <c r="C1456"/>
      <c r="D1456"/>
      <c r="E1456"/>
      <c r="F1456"/>
      <c r="G1456"/>
      <c r="H1456"/>
    </row>
    <row r="1457" spans="1:8" x14ac:dyDescent="0.35">
      <c r="A1457"/>
      <c r="B1457"/>
      <c r="C1457"/>
      <c r="D1457"/>
      <c r="E1457"/>
      <c r="F1457"/>
      <c r="G1457"/>
      <c r="H1457"/>
    </row>
    <row r="1458" spans="1:8" x14ac:dyDescent="0.35">
      <c r="A1458"/>
      <c r="B1458"/>
      <c r="C1458"/>
      <c r="D1458"/>
      <c r="E1458"/>
      <c r="F1458"/>
      <c r="G1458"/>
      <c r="H1458"/>
    </row>
    <row r="1459" spans="1:8" x14ac:dyDescent="0.35">
      <c r="A1459"/>
      <c r="B1459"/>
      <c r="C1459"/>
      <c r="D1459"/>
      <c r="E1459"/>
      <c r="F1459"/>
      <c r="G1459"/>
      <c r="H1459"/>
    </row>
    <row r="1460" spans="1:8" x14ac:dyDescent="0.35">
      <c r="A1460"/>
      <c r="B1460"/>
      <c r="C1460"/>
      <c r="D1460"/>
      <c r="E1460"/>
      <c r="F1460"/>
      <c r="G1460"/>
      <c r="H1460"/>
    </row>
    <row r="1461" spans="1:8" x14ac:dyDescent="0.35">
      <c r="A1461"/>
      <c r="B1461"/>
      <c r="C1461"/>
      <c r="D1461"/>
      <c r="E1461"/>
      <c r="F1461"/>
      <c r="G1461"/>
      <c r="H1461"/>
    </row>
    <row r="1462" spans="1:8" x14ac:dyDescent="0.35">
      <c r="A1462"/>
      <c r="B1462"/>
      <c r="C1462"/>
      <c r="D1462"/>
      <c r="E1462"/>
      <c r="F1462"/>
      <c r="G1462"/>
      <c r="H1462"/>
    </row>
    <row r="1463" spans="1:8" x14ac:dyDescent="0.35">
      <c r="A1463"/>
      <c r="B1463"/>
      <c r="C1463"/>
      <c r="D1463"/>
      <c r="E1463"/>
      <c r="F1463"/>
      <c r="G1463"/>
      <c r="H1463"/>
    </row>
    <row r="1464" spans="1:8" x14ac:dyDescent="0.35">
      <c r="A1464"/>
      <c r="B1464"/>
      <c r="C1464"/>
      <c r="D1464"/>
      <c r="E1464"/>
      <c r="F1464"/>
      <c r="G1464"/>
      <c r="H1464"/>
    </row>
    <row r="1465" spans="1:8" x14ac:dyDescent="0.35">
      <c r="A1465"/>
      <c r="B1465"/>
      <c r="C1465"/>
      <c r="D1465"/>
      <c r="E1465"/>
      <c r="F1465"/>
      <c r="G1465"/>
      <c r="H1465"/>
    </row>
    <row r="1466" spans="1:8" x14ac:dyDescent="0.35">
      <c r="A1466"/>
      <c r="B1466"/>
      <c r="C1466"/>
      <c r="D1466"/>
      <c r="E1466"/>
      <c r="F1466"/>
      <c r="G1466"/>
      <c r="H1466"/>
    </row>
    <row r="1467" spans="1:8" x14ac:dyDescent="0.35">
      <c r="A1467"/>
      <c r="B1467"/>
      <c r="C1467"/>
      <c r="D1467"/>
      <c r="E1467"/>
      <c r="F1467"/>
      <c r="G1467"/>
      <c r="H1467"/>
    </row>
    <row r="1468" spans="1:8" x14ac:dyDescent="0.35">
      <c r="A1468"/>
      <c r="B1468"/>
      <c r="C1468"/>
      <c r="D1468"/>
      <c r="E1468"/>
      <c r="F1468"/>
      <c r="G1468"/>
      <c r="H1468"/>
    </row>
    <row r="1469" spans="1:8" x14ac:dyDescent="0.35">
      <c r="A1469"/>
      <c r="B1469"/>
      <c r="C1469"/>
      <c r="D1469"/>
      <c r="E1469"/>
      <c r="F1469"/>
      <c r="G1469"/>
      <c r="H1469"/>
    </row>
    <row r="1470" spans="1:8" x14ac:dyDescent="0.35">
      <c r="A1470"/>
      <c r="B1470"/>
      <c r="C1470"/>
      <c r="D1470"/>
      <c r="E1470"/>
      <c r="F1470"/>
      <c r="G1470"/>
      <c r="H1470"/>
    </row>
    <row r="1471" spans="1:8" x14ac:dyDescent="0.35">
      <c r="A1471"/>
      <c r="B1471"/>
      <c r="C1471"/>
      <c r="D1471"/>
      <c r="E1471"/>
      <c r="F1471"/>
      <c r="G1471"/>
      <c r="H1471"/>
    </row>
    <row r="1472" spans="1:8" x14ac:dyDescent="0.35">
      <c r="A1472"/>
      <c r="B1472"/>
      <c r="C1472"/>
      <c r="D1472"/>
      <c r="E1472"/>
      <c r="F1472"/>
      <c r="G1472"/>
      <c r="H1472"/>
    </row>
    <row r="1473" spans="1:8" x14ac:dyDescent="0.35">
      <c r="A1473"/>
      <c r="B1473"/>
      <c r="C1473"/>
      <c r="D1473"/>
      <c r="E1473"/>
      <c r="F1473"/>
      <c r="G1473"/>
      <c r="H1473"/>
    </row>
    <row r="1474" spans="1:8" x14ac:dyDescent="0.35">
      <c r="A1474"/>
      <c r="B1474"/>
      <c r="C1474"/>
      <c r="D1474"/>
      <c r="E1474"/>
      <c r="F1474"/>
      <c r="G1474"/>
      <c r="H1474"/>
    </row>
    <row r="1475" spans="1:8" x14ac:dyDescent="0.35">
      <c r="A1475"/>
      <c r="B1475"/>
      <c r="C1475"/>
      <c r="D1475"/>
      <c r="E1475"/>
      <c r="F1475"/>
      <c r="G1475"/>
      <c r="H1475"/>
    </row>
    <row r="1476" spans="1:8" x14ac:dyDescent="0.35">
      <c r="A1476"/>
      <c r="B1476"/>
      <c r="C1476"/>
      <c r="D1476"/>
      <c r="E1476"/>
      <c r="F1476"/>
      <c r="G1476"/>
      <c r="H1476"/>
    </row>
    <row r="1477" spans="1:8" x14ac:dyDescent="0.35">
      <c r="A1477"/>
      <c r="B1477"/>
      <c r="C1477"/>
      <c r="D1477"/>
      <c r="E1477"/>
      <c r="F1477"/>
      <c r="G1477"/>
      <c r="H1477"/>
    </row>
    <row r="1478" spans="1:8" x14ac:dyDescent="0.35">
      <c r="A1478"/>
      <c r="B1478"/>
      <c r="C1478"/>
      <c r="D1478"/>
      <c r="E1478"/>
      <c r="F1478"/>
      <c r="G1478"/>
      <c r="H1478"/>
    </row>
    <row r="1479" spans="1:8" x14ac:dyDescent="0.35">
      <c r="A1479"/>
      <c r="B1479"/>
      <c r="C1479"/>
      <c r="D1479"/>
      <c r="E1479"/>
      <c r="F1479"/>
      <c r="G1479"/>
      <c r="H1479"/>
    </row>
    <row r="1480" spans="1:8" x14ac:dyDescent="0.35">
      <c r="A1480"/>
      <c r="B1480"/>
      <c r="C1480"/>
      <c r="D1480"/>
      <c r="E1480"/>
      <c r="F1480"/>
      <c r="G1480"/>
      <c r="H1480"/>
    </row>
    <row r="1481" spans="1:8" x14ac:dyDescent="0.35">
      <c r="A1481"/>
      <c r="B1481"/>
      <c r="C1481"/>
      <c r="D1481"/>
      <c r="E1481"/>
      <c r="F1481"/>
      <c r="G1481"/>
      <c r="H1481"/>
    </row>
    <row r="1482" spans="1:8" x14ac:dyDescent="0.35">
      <c r="A1482"/>
      <c r="B1482"/>
      <c r="C1482"/>
      <c r="D1482"/>
      <c r="E1482"/>
      <c r="F1482"/>
      <c r="G1482"/>
      <c r="H1482"/>
    </row>
    <row r="1483" spans="1:8" x14ac:dyDescent="0.35">
      <c r="A1483"/>
      <c r="B1483"/>
      <c r="C1483"/>
      <c r="D1483"/>
      <c r="E1483"/>
      <c r="F1483"/>
      <c r="G1483"/>
      <c r="H1483"/>
    </row>
    <row r="1484" spans="1:8" x14ac:dyDescent="0.35">
      <c r="A1484"/>
      <c r="B1484"/>
      <c r="C1484"/>
      <c r="D1484"/>
      <c r="E1484"/>
      <c r="F1484"/>
      <c r="G1484"/>
      <c r="H1484"/>
    </row>
    <row r="1485" spans="1:8" x14ac:dyDescent="0.35">
      <c r="A1485"/>
      <c r="B1485"/>
      <c r="C1485"/>
      <c r="D1485"/>
      <c r="E1485"/>
      <c r="F1485"/>
      <c r="G1485"/>
      <c r="H1485"/>
    </row>
    <row r="1486" spans="1:8" x14ac:dyDescent="0.35">
      <c r="A1486"/>
      <c r="B1486"/>
      <c r="C1486"/>
      <c r="D1486"/>
      <c r="E1486"/>
      <c r="F1486"/>
      <c r="G1486"/>
      <c r="H1486"/>
    </row>
    <row r="1487" spans="1:8" x14ac:dyDescent="0.35">
      <c r="A1487"/>
      <c r="B1487"/>
      <c r="C1487"/>
      <c r="D1487"/>
      <c r="E1487"/>
      <c r="F1487"/>
      <c r="G1487"/>
      <c r="H1487"/>
    </row>
    <row r="1488" spans="1:8" x14ac:dyDescent="0.35">
      <c r="A1488"/>
      <c r="B1488"/>
      <c r="C1488"/>
      <c r="D1488"/>
      <c r="E1488"/>
      <c r="F1488"/>
      <c r="G1488"/>
      <c r="H1488"/>
    </row>
    <row r="1489" spans="1:8" x14ac:dyDescent="0.35">
      <c r="A1489"/>
      <c r="B1489"/>
      <c r="C1489"/>
      <c r="D1489"/>
      <c r="E1489"/>
      <c r="F1489"/>
      <c r="G1489"/>
      <c r="H1489"/>
    </row>
    <row r="1490" spans="1:8" x14ac:dyDescent="0.35">
      <c r="A1490"/>
      <c r="B1490"/>
      <c r="C1490"/>
      <c r="D1490"/>
      <c r="E1490"/>
      <c r="F1490"/>
      <c r="G1490"/>
      <c r="H1490"/>
    </row>
    <row r="1491" spans="1:8" x14ac:dyDescent="0.35">
      <c r="A1491"/>
      <c r="B1491"/>
      <c r="C1491"/>
      <c r="D1491"/>
      <c r="E1491"/>
      <c r="F1491"/>
      <c r="G1491"/>
      <c r="H1491"/>
    </row>
    <row r="1492" spans="1:8" x14ac:dyDescent="0.35">
      <c r="A1492"/>
      <c r="B1492"/>
      <c r="C1492"/>
      <c r="D1492"/>
      <c r="E1492"/>
      <c r="F1492"/>
      <c r="G1492"/>
      <c r="H1492"/>
    </row>
    <row r="1493" spans="1:8" x14ac:dyDescent="0.35">
      <c r="A1493"/>
      <c r="B1493"/>
      <c r="C1493"/>
      <c r="D1493"/>
      <c r="E1493"/>
      <c r="F1493"/>
      <c r="G1493"/>
      <c r="H1493"/>
    </row>
    <row r="1494" spans="1:8" x14ac:dyDescent="0.35">
      <c r="A1494"/>
      <c r="B1494"/>
      <c r="C1494"/>
      <c r="D1494"/>
      <c r="E1494"/>
      <c r="F1494"/>
      <c r="G1494"/>
      <c r="H1494"/>
    </row>
    <row r="1495" spans="1:8" x14ac:dyDescent="0.35">
      <c r="A1495"/>
      <c r="B1495"/>
      <c r="C1495"/>
      <c r="D1495"/>
      <c r="E1495"/>
      <c r="F1495"/>
      <c r="G1495"/>
      <c r="H1495"/>
    </row>
    <row r="1496" spans="1:8" x14ac:dyDescent="0.35">
      <c r="A1496"/>
      <c r="B1496"/>
      <c r="C1496"/>
      <c r="D1496"/>
      <c r="E1496"/>
      <c r="F1496"/>
      <c r="G1496"/>
      <c r="H1496"/>
    </row>
    <row r="1497" spans="1:8" x14ac:dyDescent="0.35">
      <c r="A1497"/>
      <c r="B1497"/>
      <c r="C1497"/>
      <c r="D1497"/>
      <c r="E1497"/>
      <c r="F1497"/>
      <c r="G1497"/>
      <c r="H1497"/>
    </row>
    <row r="1498" spans="1:8" x14ac:dyDescent="0.35">
      <c r="A1498"/>
      <c r="B1498"/>
      <c r="C1498"/>
      <c r="D1498"/>
      <c r="E1498"/>
      <c r="F1498"/>
      <c r="G1498"/>
      <c r="H1498"/>
    </row>
    <row r="1499" spans="1:8" x14ac:dyDescent="0.35">
      <c r="A1499"/>
      <c r="B1499"/>
      <c r="C1499"/>
      <c r="D1499"/>
      <c r="E1499"/>
      <c r="F1499"/>
      <c r="G1499"/>
      <c r="H1499"/>
    </row>
    <row r="1500" spans="1:8" x14ac:dyDescent="0.35">
      <c r="A1500"/>
      <c r="B1500"/>
      <c r="C1500"/>
      <c r="D1500"/>
      <c r="E1500"/>
      <c r="F1500"/>
      <c r="G1500"/>
      <c r="H1500"/>
    </row>
    <row r="1501" spans="1:8" x14ac:dyDescent="0.35">
      <c r="A1501"/>
      <c r="B1501"/>
      <c r="C1501"/>
      <c r="D1501"/>
      <c r="E1501"/>
      <c r="F1501"/>
      <c r="G1501"/>
      <c r="H1501"/>
    </row>
    <row r="1502" spans="1:8" x14ac:dyDescent="0.35">
      <c r="A1502"/>
      <c r="B1502"/>
      <c r="C1502"/>
      <c r="D1502"/>
      <c r="E1502"/>
      <c r="F1502"/>
      <c r="G1502"/>
      <c r="H1502"/>
    </row>
    <row r="1503" spans="1:8" x14ac:dyDescent="0.35">
      <c r="A1503"/>
      <c r="B1503"/>
      <c r="C1503"/>
      <c r="D1503"/>
      <c r="E1503"/>
      <c r="F1503"/>
      <c r="G1503"/>
      <c r="H1503"/>
    </row>
    <row r="1504" spans="1:8" x14ac:dyDescent="0.35">
      <c r="A1504"/>
      <c r="B1504"/>
      <c r="C1504"/>
      <c r="D1504"/>
      <c r="E1504"/>
      <c r="F1504"/>
      <c r="G1504"/>
      <c r="H1504"/>
    </row>
    <row r="1505" spans="1:8" x14ac:dyDescent="0.35">
      <c r="A1505"/>
      <c r="B1505"/>
      <c r="C1505"/>
      <c r="D1505"/>
      <c r="E1505"/>
      <c r="F1505"/>
      <c r="G1505"/>
      <c r="H1505"/>
    </row>
    <row r="1506" spans="1:8" x14ac:dyDescent="0.35">
      <c r="A1506"/>
      <c r="B1506"/>
      <c r="C1506"/>
      <c r="D1506"/>
      <c r="E1506"/>
      <c r="F1506"/>
      <c r="G1506"/>
      <c r="H1506"/>
    </row>
    <row r="1507" spans="1:8" x14ac:dyDescent="0.35">
      <c r="A1507"/>
      <c r="B1507"/>
      <c r="C1507"/>
      <c r="D1507"/>
      <c r="E1507"/>
      <c r="F1507"/>
      <c r="G1507"/>
      <c r="H1507"/>
    </row>
    <row r="1508" spans="1:8" x14ac:dyDescent="0.35">
      <c r="A1508"/>
      <c r="B1508"/>
      <c r="C1508"/>
      <c r="D1508"/>
      <c r="E1508"/>
      <c r="F1508"/>
      <c r="G1508"/>
      <c r="H1508"/>
    </row>
    <row r="1509" spans="1:8" x14ac:dyDescent="0.35">
      <c r="A1509"/>
      <c r="B1509"/>
      <c r="C1509"/>
      <c r="D1509"/>
      <c r="E1509"/>
      <c r="F1509"/>
      <c r="G1509"/>
      <c r="H1509"/>
    </row>
    <row r="1510" spans="1:8" x14ac:dyDescent="0.35">
      <c r="A1510"/>
      <c r="B1510"/>
      <c r="C1510"/>
      <c r="D1510"/>
      <c r="E1510"/>
      <c r="F1510"/>
      <c r="G1510"/>
      <c r="H1510"/>
    </row>
    <row r="1511" spans="1:8" x14ac:dyDescent="0.35">
      <c r="A1511"/>
      <c r="B1511"/>
      <c r="C1511"/>
      <c r="D1511"/>
      <c r="E1511"/>
      <c r="F1511"/>
      <c r="G1511"/>
      <c r="H1511"/>
    </row>
    <row r="1512" spans="1:8" x14ac:dyDescent="0.35">
      <c r="A1512"/>
      <c r="B1512"/>
      <c r="C1512"/>
      <c r="D1512"/>
      <c r="E1512"/>
      <c r="F1512"/>
      <c r="G1512"/>
      <c r="H1512"/>
    </row>
    <row r="1513" spans="1:8" x14ac:dyDescent="0.35">
      <c r="A1513"/>
      <c r="B1513"/>
      <c r="C1513"/>
      <c r="D1513"/>
      <c r="E1513"/>
      <c r="F1513"/>
      <c r="G1513"/>
      <c r="H1513"/>
    </row>
    <row r="1514" spans="1:8" x14ac:dyDescent="0.35">
      <c r="A1514"/>
      <c r="B1514"/>
      <c r="C1514"/>
      <c r="D1514"/>
      <c r="E1514"/>
      <c r="F1514"/>
      <c r="G1514"/>
      <c r="H1514"/>
    </row>
    <row r="1515" spans="1:8" x14ac:dyDescent="0.35">
      <c r="A1515"/>
      <c r="B1515"/>
      <c r="C1515"/>
      <c r="D1515"/>
      <c r="E1515"/>
      <c r="F1515"/>
      <c r="G1515"/>
      <c r="H1515"/>
    </row>
    <row r="1516" spans="1:8" x14ac:dyDescent="0.35">
      <c r="A1516"/>
      <c r="B1516"/>
      <c r="C1516"/>
      <c r="D1516"/>
      <c r="E1516"/>
      <c r="F1516"/>
      <c r="G1516"/>
      <c r="H1516"/>
    </row>
    <row r="1517" spans="1:8" x14ac:dyDescent="0.35">
      <c r="A1517"/>
      <c r="B1517"/>
      <c r="C1517"/>
      <c r="D1517"/>
      <c r="E1517"/>
      <c r="F1517"/>
      <c r="G1517"/>
      <c r="H1517"/>
    </row>
    <row r="1518" spans="1:8" x14ac:dyDescent="0.35">
      <c r="A1518"/>
      <c r="B1518"/>
      <c r="C1518"/>
      <c r="D1518"/>
      <c r="E1518"/>
      <c r="F1518"/>
      <c r="G1518"/>
      <c r="H1518"/>
    </row>
    <row r="1519" spans="1:8" x14ac:dyDescent="0.35">
      <c r="A1519"/>
      <c r="B1519"/>
      <c r="C1519"/>
      <c r="D1519"/>
      <c r="E1519"/>
      <c r="F1519"/>
      <c r="G1519"/>
      <c r="H1519"/>
    </row>
    <row r="1520" spans="1:8" x14ac:dyDescent="0.35">
      <c r="A1520"/>
      <c r="B1520"/>
      <c r="C1520"/>
      <c r="D1520"/>
      <c r="E1520"/>
      <c r="F1520"/>
      <c r="G1520"/>
      <c r="H1520"/>
    </row>
    <row r="1521" spans="1:8" x14ac:dyDescent="0.35">
      <c r="A1521"/>
      <c r="B1521"/>
      <c r="C1521"/>
      <c r="D1521"/>
      <c r="E1521"/>
      <c r="F1521"/>
      <c r="G1521"/>
      <c r="H1521"/>
    </row>
    <row r="1522" spans="1:8" x14ac:dyDescent="0.35">
      <c r="A1522"/>
      <c r="B1522"/>
      <c r="C1522"/>
      <c r="D1522"/>
      <c r="E1522"/>
      <c r="F1522"/>
      <c r="G1522"/>
      <c r="H1522"/>
    </row>
    <row r="1523" spans="1:8" x14ac:dyDescent="0.35">
      <c r="A1523"/>
      <c r="B1523"/>
      <c r="C1523"/>
      <c r="D1523"/>
      <c r="E1523"/>
      <c r="F1523"/>
      <c r="G1523"/>
      <c r="H1523"/>
    </row>
    <row r="1524" spans="1:8" x14ac:dyDescent="0.35">
      <c r="A1524"/>
      <c r="B1524"/>
      <c r="C1524"/>
      <c r="D1524"/>
      <c r="E1524"/>
      <c r="F1524"/>
      <c r="G1524"/>
      <c r="H1524"/>
    </row>
    <row r="1525" spans="1:8" x14ac:dyDescent="0.35">
      <c r="A1525"/>
      <c r="B1525"/>
      <c r="C1525"/>
      <c r="D1525"/>
      <c r="E1525"/>
      <c r="F1525"/>
      <c r="G1525"/>
      <c r="H1525"/>
    </row>
    <row r="1526" spans="1:8" x14ac:dyDescent="0.35">
      <c r="A1526"/>
      <c r="B1526"/>
      <c r="C1526"/>
      <c r="D1526"/>
      <c r="E1526"/>
      <c r="F1526"/>
      <c r="G1526"/>
      <c r="H1526"/>
    </row>
    <row r="1527" spans="1:8" x14ac:dyDescent="0.35">
      <c r="A1527"/>
      <c r="B1527"/>
      <c r="C1527"/>
      <c r="D1527"/>
      <c r="E1527"/>
      <c r="F1527"/>
      <c r="G1527"/>
      <c r="H1527"/>
    </row>
    <row r="1528" spans="1:8" x14ac:dyDescent="0.35">
      <c r="A1528"/>
      <c r="B1528"/>
      <c r="C1528"/>
      <c r="D1528"/>
      <c r="E1528"/>
      <c r="F1528"/>
      <c r="G1528"/>
      <c r="H1528"/>
    </row>
    <row r="1529" spans="1:8" x14ac:dyDescent="0.35">
      <c r="A1529"/>
      <c r="B1529"/>
      <c r="C1529"/>
      <c r="D1529"/>
      <c r="E1529"/>
      <c r="F1529"/>
      <c r="G1529"/>
      <c r="H1529"/>
    </row>
    <row r="1530" spans="1:8" x14ac:dyDescent="0.35">
      <c r="A1530"/>
      <c r="B1530"/>
      <c r="C1530"/>
      <c r="D1530"/>
      <c r="E1530"/>
      <c r="F1530"/>
      <c r="G1530"/>
      <c r="H1530"/>
    </row>
    <row r="1531" spans="1:8" x14ac:dyDescent="0.35">
      <c r="A1531"/>
      <c r="B1531"/>
      <c r="C1531"/>
      <c r="D1531"/>
      <c r="E1531"/>
      <c r="F1531"/>
      <c r="G1531"/>
      <c r="H1531"/>
    </row>
    <row r="1532" spans="1:8" x14ac:dyDescent="0.35">
      <c r="A1532"/>
      <c r="B1532"/>
      <c r="C1532"/>
      <c r="D1532"/>
      <c r="E1532"/>
      <c r="F1532"/>
      <c r="G1532"/>
      <c r="H1532"/>
    </row>
    <row r="1533" spans="1:8" x14ac:dyDescent="0.35">
      <c r="A1533"/>
      <c r="B1533"/>
      <c r="C1533"/>
      <c r="D1533"/>
      <c r="E1533"/>
      <c r="F1533"/>
      <c r="G1533"/>
      <c r="H1533"/>
    </row>
    <row r="1534" spans="1:8" x14ac:dyDescent="0.35">
      <c r="A1534"/>
      <c r="B1534"/>
      <c r="C1534"/>
      <c r="D1534"/>
      <c r="E1534"/>
      <c r="F1534"/>
      <c r="G1534"/>
      <c r="H1534"/>
    </row>
    <row r="1535" spans="1:8" x14ac:dyDescent="0.35">
      <c r="A1535"/>
      <c r="B1535"/>
      <c r="C1535"/>
      <c r="D1535"/>
      <c r="E1535"/>
      <c r="F1535"/>
      <c r="G1535"/>
      <c r="H1535"/>
    </row>
    <row r="1536" spans="1:8" x14ac:dyDescent="0.35">
      <c r="A1536"/>
      <c r="B1536"/>
      <c r="C1536"/>
      <c r="D1536"/>
      <c r="E1536"/>
      <c r="F1536"/>
      <c r="G1536"/>
      <c r="H1536"/>
    </row>
    <row r="1537" spans="1:8" x14ac:dyDescent="0.35">
      <c r="A1537"/>
      <c r="B1537"/>
      <c r="C1537"/>
      <c r="D1537"/>
      <c r="E1537"/>
      <c r="F1537"/>
      <c r="G1537"/>
      <c r="H1537"/>
    </row>
    <row r="1538" spans="1:8" x14ac:dyDescent="0.35">
      <c r="A1538"/>
      <c r="B1538"/>
      <c r="C1538"/>
      <c r="D1538"/>
      <c r="E1538"/>
      <c r="F1538"/>
      <c r="G1538"/>
      <c r="H1538"/>
    </row>
    <row r="1539" spans="1:8" x14ac:dyDescent="0.35">
      <c r="A1539"/>
      <c r="B1539"/>
      <c r="C1539"/>
      <c r="D1539"/>
      <c r="E1539"/>
      <c r="F1539"/>
      <c r="G1539"/>
      <c r="H1539"/>
    </row>
    <row r="1540" spans="1:8" x14ac:dyDescent="0.35">
      <c r="A1540"/>
      <c r="B1540"/>
      <c r="C1540"/>
      <c r="D1540"/>
      <c r="E1540"/>
      <c r="F1540"/>
      <c r="G1540"/>
      <c r="H1540"/>
    </row>
    <row r="1541" spans="1:8" x14ac:dyDescent="0.35">
      <c r="A1541"/>
      <c r="B1541"/>
      <c r="C1541"/>
      <c r="D1541"/>
      <c r="E1541"/>
      <c r="F1541"/>
      <c r="G1541"/>
      <c r="H1541"/>
    </row>
    <row r="1542" spans="1:8" x14ac:dyDescent="0.35">
      <c r="A1542"/>
      <c r="B1542"/>
      <c r="C1542"/>
      <c r="D1542"/>
      <c r="E1542"/>
      <c r="F1542"/>
      <c r="G1542"/>
      <c r="H1542"/>
    </row>
    <row r="1543" spans="1:8" x14ac:dyDescent="0.35">
      <c r="A1543"/>
      <c r="B1543"/>
      <c r="C1543"/>
      <c r="D1543"/>
      <c r="E1543"/>
      <c r="F1543"/>
      <c r="G1543"/>
      <c r="H1543"/>
    </row>
    <row r="1544" spans="1:8" x14ac:dyDescent="0.35">
      <c r="A1544"/>
      <c r="B1544"/>
      <c r="C1544"/>
      <c r="D1544"/>
      <c r="E1544"/>
      <c r="F1544"/>
      <c r="G1544"/>
      <c r="H1544"/>
    </row>
    <row r="1545" spans="1:8" x14ac:dyDescent="0.35">
      <c r="A1545"/>
      <c r="B1545"/>
      <c r="C1545"/>
      <c r="D1545"/>
      <c r="E1545"/>
      <c r="F1545"/>
      <c r="G1545"/>
      <c r="H1545"/>
    </row>
    <row r="1546" spans="1:8" x14ac:dyDescent="0.35">
      <c r="A1546"/>
      <c r="B1546"/>
      <c r="C1546"/>
      <c r="D1546"/>
      <c r="E1546"/>
      <c r="F1546"/>
      <c r="G1546"/>
      <c r="H1546"/>
    </row>
    <row r="1547" spans="1:8" x14ac:dyDescent="0.35">
      <c r="A1547"/>
      <c r="B1547"/>
      <c r="C1547"/>
      <c r="D1547"/>
      <c r="E1547"/>
      <c r="F1547"/>
      <c r="G1547"/>
      <c r="H1547"/>
    </row>
    <row r="1548" spans="1:8" x14ac:dyDescent="0.35">
      <c r="A1548"/>
      <c r="B1548"/>
      <c r="C1548"/>
      <c r="D1548"/>
      <c r="E1548"/>
      <c r="F1548"/>
      <c r="G1548"/>
      <c r="H1548"/>
    </row>
    <row r="1549" spans="1:8" x14ac:dyDescent="0.35">
      <c r="A1549"/>
      <c r="B1549"/>
      <c r="C1549"/>
      <c r="D1549"/>
      <c r="E1549"/>
      <c r="F1549"/>
      <c r="G1549"/>
      <c r="H1549"/>
    </row>
    <row r="1550" spans="1:8" x14ac:dyDescent="0.35">
      <c r="A1550"/>
      <c r="B1550"/>
      <c r="C1550"/>
      <c r="D1550"/>
      <c r="E1550"/>
      <c r="F1550"/>
      <c r="G1550"/>
      <c r="H1550"/>
    </row>
    <row r="1551" spans="1:8" x14ac:dyDescent="0.35">
      <c r="A1551"/>
      <c r="B1551"/>
      <c r="C1551"/>
      <c r="D1551"/>
      <c r="E1551"/>
      <c r="F1551"/>
      <c r="G1551"/>
      <c r="H1551"/>
    </row>
    <row r="1552" spans="1:8" x14ac:dyDescent="0.35">
      <c r="A1552"/>
      <c r="B1552"/>
      <c r="C1552"/>
      <c r="D1552"/>
      <c r="E1552"/>
      <c r="F1552"/>
      <c r="G1552"/>
      <c r="H1552"/>
    </row>
    <row r="1553" spans="1:8" x14ac:dyDescent="0.35">
      <c r="A1553"/>
      <c r="B1553"/>
      <c r="C1553"/>
      <c r="D1553"/>
      <c r="E1553"/>
      <c r="F1553"/>
      <c r="G1553"/>
      <c r="H1553"/>
    </row>
    <row r="1554" spans="1:8" x14ac:dyDescent="0.35">
      <c r="A1554"/>
      <c r="B1554"/>
      <c r="C1554"/>
      <c r="D1554"/>
      <c r="E1554"/>
      <c r="F1554"/>
      <c r="G1554"/>
      <c r="H1554"/>
    </row>
    <row r="1555" spans="1:8" x14ac:dyDescent="0.35">
      <c r="A1555"/>
      <c r="B1555"/>
      <c r="C1555"/>
      <c r="D1555"/>
      <c r="E1555"/>
      <c r="F1555"/>
      <c r="G1555"/>
      <c r="H1555"/>
    </row>
    <row r="1556" spans="1:8" x14ac:dyDescent="0.35">
      <c r="A1556"/>
      <c r="B1556"/>
      <c r="C1556"/>
      <c r="D1556"/>
      <c r="E1556"/>
      <c r="F1556"/>
      <c r="G1556"/>
      <c r="H1556"/>
    </row>
    <row r="1557" spans="1:8" x14ac:dyDescent="0.35">
      <c r="A1557"/>
      <c r="B1557"/>
      <c r="C1557"/>
      <c r="D1557"/>
      <c r="E1557"/>
      <c r="F1557"/>
      <c r="G1557"/>
      <c r="H1557"/>
    </row>
    <row r="1558" spans="1:8" x14ac:dyDescent="0.35">
      <c r="A1558"/>
      <c r="B1558"/>
      <c r="C1558"/>
      <c r="D1558"/>
      <c r="E1558"/>
      <c r="F1558"/>
      <c r="G1558"/>
      <c r="H1558"/>
    </row>
    <row r="1559" spans="1:8" x14ac:dyDescent="0.35">
      <c r="A1559"/>
      <c r="B1559"/>
      <c r="C1559"/>
      <c r="D1559"/>
      <c r="E1559"/>
      <c r="F1559"/>
      <c r="G1559"/>
      <c r="H1559"/>
    </row>
    <row r="1560" spans="1:8" x14ac:dyDescent="0.35">
      <c r="A1560"/>
      <c r="B1560"/>
      <c r="C1560"/>
      <c r="D1560"/>
      <c r="E1560"/>
      <c r="F1560"/>
      <c r="G1560"/>
      <c r="H1560"/>
    </row>
    <row r="1561" spans="1:8" x14ac:dyDescent="0.35">
      <c r="A1561"/>
      <c r="B1561"/>
      <c r="C1561"/>
      <c r="D1561"/>
      <c r="E1561"/>
      <c r="F1561"/>
      <c r="G1561"/>
      <c r="H1561"/>
    </row>
    <row r="1562" spans="1:8" x14ac:dyDescent="0.35">
      <c r="A1562"/>
      <c r="B1562"/>
      <c r="C1562"/>
      <c r="D1562"/>
      <c r="E1562"/>
      <c r="F1562"/>
      <c r="G1562"/>
      <c r="H1562"/>
    </row>
    <row r="1563" spans="1:8" x14ac:dyDescent="0.35">
      <c r="A1563"/>
      <c r="B1563"/>
      <c r="C1563"/>
      <c r="D1563"/>
      <c r="E1563"/>
      <c r="F1563"/>
      <c r="G1563"/>
      <c r="H1563"/>
    </row>
    <row r="1564" spans="1:8" x14ac:dyDescent="0.35">
      <c r="A1564"/>
      <c r="B1564"/>
      <c r="C1564"/>
      <c r="D1564"/>
      <c r="E1564"/>
      <c r="F1564"/>
      <c r="G1564"/>
      <c r="H1564"/>
    </row>
    <row r="1565" spans="1:8" x14ac:dyDescent="0.35">
      <c r="A1565"/>
      <c r="B1565"/>
      <c r="C1565"/>
      <c r="D1565"/>
      <c r="E1565"/>
      <c r="F1565"/>
      <c r="G1565"/>
      <c r="H1565"/>
    </row>
    <row r="1566" spans="1:8" x14ac:dyDescent="0.35">
      <c r="A1566"/>
      <c r="B1566"/>
      <c r="C1566"/>
      <c r="D1566"/>
      <c r="E1566"/>
      <c r="F1566"/>
      <c r="G1566"/>
      <c r="H1566"/>
    </row>
    <row r="1567" spans="1:8" x14ac:dyDescent="0.35">
      <c r="A1567"/>
      <c r="B1567"/>
      <c r="C1567"/>
      <c r="D1567"/>
      <c r="E1567"/>
      <c r="F1567"/>
      <c r="G1567"/>
      <c r="H1567"/>
    </row>
    <row r="1568" spans="1:8" x14ac:dyDescent="0.35">
      <c r="A1568"/>
      <c r="B1568"/>
      <c r="C1568"/>
      <c r="D1568"/>
      <c r="E1568"/>
      <c r="F1568"/>
      <c r="G1568"/>
      <c r="H1568"/>
    </row>
    <row r="1569" spans="1:8" x14ac:dyDescent="0.35">
      <c r="A1569"/>
      <c r="B1569"/>
      <c r="C1569"/>
      <c r="D1569"/>
      <c r="E1569"/>
      <c r="F1569"/>
      <c r="G1569"/>
      <c r="H1569"/>
    </row>
    <row r="1570" spans="1:8" x14ac:dyDescent="0.35">
      <c r="A1570"/>
      <c r="B1570"/>
      <c r="C1570"/>
      <c r="D1570"/>
      <c r="E1570"/>
      <c r="F1570"/>
      <c r="G1570"/>
      <c r="H1570"/>
    </row>
    <row r="1571" spans="1:8" x14ac:dyDescent="0.35">
      <c r="A1571"/>
      <c r="B1571"/>
      <c r="C1571"/>
      <c r="D1571"/>
      <c r="E1571"/>
      <c r="F1571"/>
      <c r="G1571"/>
      <c r="H1571"/>
    </row>
    <row r="1572" spans="1:8" x14ac:dyDescent="0.35">
      <c r="A1572"/>
      <c r="B1572"/>
      <c r="C1572"/>
      <c r="D1572"/>
      <c r="E1572"/>
      <c r="F1572"/>
      <c r="G1572"/>
      <c r="H1572"/>
    </row>
    <row r="1573" spans="1:8" x14ac:dyDescent="0.35">
      <c r="A1573"/>
      <c r="B1573"/>
      <c r="C1573"/>
      <c r="D1573"/>
      <c r="E1573"/>
      <c r="F1573"/>
      <c r="G1573"/>
      <c r="H1573"/>
    </row>
    <row r="1574" spans="1:8" x14ac:dyDescent="0.35">
      <c r="A1574"/>
      <c r="B1574"/>
      <c r="C1574"/>
      <c r="D1574"/>
      <c r="E1574"/>
      <c r="F1574"/>
      <c r="G1574"/>
      <c r="H1574"/>
    </row>
    <row r="1575" spans="1:8" x14ac:dyDescent="0.35">
      <c r="A1575"/>
      <c r="B1575"/>
      <c r="C1575"/>
      <c r="D1575"/>
      <c r="E1575"/>
      <c r="F1575"/>
      <c r="G1575"/>
      <c r="H1575"/>
    </row>
    <row r="1576" spans="1:8" x14ac:dyDescent="0.35">
      <c r="A1576"/>
      <c r="B1576"/>
      <c r="C1576"/>
      <c r="D1576"/>
      <c r="E1576"/>
      <c r="F1576"/>
      <c r="G1576"/>
      <c r="H1576"/>
    </row>
    <row r="1577" spans="1:8" x14ac:dyDescent="0.35">
      <c r="A1577"/>
      <c r="B1577"/>
      <c r="C1577"/>
      <c r="D1577"/>
      <c r="E1577"/>
      <c r="F1577"/>
      <c r="G1577"/>
      <c r="H1577"/>
    </row>
    <row r="1578" spans="1:8" x14ac:dyDescent="0.35">
      <c r="A1578"/>
      <c r="B1578"/>
      <c r="C1578"/>
      <c r="D1578"/>
      <c r="E1578"/>
      <c r="F1578"/>
      <c r="G1578"/>
      <c r="H1578"/>
    </row>
    <row r="1579" spans="1:8" x14ac:dyDescent="0.35">
      <c r="A1579"/>
      <c r="B1579"/>
      <c r="C1579"/>
      <c r="D1579"/>
      <c r="E1579"/>
      <c r="F1579"/>
      <c r="G1579"/>
      <c r="H1579"/>
    </row>
    <row r="1580" spans="1:8" x14ac:dyDescent="0.35">
      <c r="A1580"/>
      <c r="B1580"/>
      <c r="C1580"/>
      <c r="D1580"/>
      <c r="E1580"/>
      <c r="F1580"/>
      <c r="G1580"/>
      <c r="H1580"/>
    </row>
    <row r="1581" spans="1:8" x14ac:dyDescent="0.35">
      <c r="A1581"/>
      <c r="B1581"/>
      <c r="C1581"/>
      <c r="D1581"/>
      <c r="E1581"/>
      <c r="F1581"/>
      <c r="G1581"/>
      <c r="H1581"/>
    </row>
    <row r="1582" spans="1:8" x14ac:dyDescent="0.35">
      <c r="A1582"/>
      <c r="B1582"/>
      <c r="C1582"/>
      <c r="D1582"/>
      <c r="E1582"/>
      <c r="F1582"/>
      <c r="G1582"/>
      <c r="H1582"/>
    </row>
    <row r="1583" spans="1:8" x14ac:dyDescent="0.35">
      <c r="A1583"/>
      <c r="B1583"/>
      <c r="C1583"/>
      <c r="D1583"/>
      <c r="E1583"/>
      <c r="F1583"/>
      <c r="G1583"/>
      <c r="H1583"/>
    </row>
    <row r="1584" spans="1:8" x14ac:dyDescent="0.35">
      <c r="A1584"/>
      <c r="B1584"/>
      <c r="C1584"/>
      <c r="D1584"/>
      <c r="E1584"/>
      <c r="F1584"/>
      <c r="G1584"/>
      <c r="H1584"/>
    </row>
    <row r="1585" spans="1:8" x14ac:dyDescent="0.35">
      <c r="A1585"/>
      <c r="B1585"/>
      <c r="C1585"/>
      <c r="D1585"/>
      <c r="E1585"/>
      <c r="F1585"/>
      <c r="G1585"/>
      <c r="H1585"/>
    </row>
    <row r="1586" spans="1:8" x14ac:dyDescent="0.35">
      <c r="A1586"/>
      <c r="B1586"/>
      <c r="C1586"/>
      <c r="D1586"/>
      <c r="E1586"/>
      <c r="F1586"/>
      <c r="G1586"/>
      <c r="H1586"/>
    </row>
    <row r="1587" spans="1:8" x14ac:dyDescent="0.35">
      <c r="A1587"/>
      <c r="B1587"/>
      <c r="C1587"/>
      <c r="D1587"/>
      <c r="E1587"/>
      <c r="F1587"/>
      <c r="G1587"/>
      <c r="H1587"/>
    </row>
    <row r="1588" spans="1:8" x14ac:dyDescent="0.35">
      <c r="A1588"/>
      <c r="B1588"/>
      <c r="C1588"/>
      <c r="D1588"/>
      <c r="E1588"/>
      <c r="F1588"/>
      <c r="G1588"/>
      <c r="H1588"/>
    </row>
    <row r="1589" spans="1:8" x14ac:dyDescent="0.35">
      <c r="A1589"/>
      <c r="B1589"/>
      <c r="C1589"/>
      <c r="D1589"/>
      <c r="E1589"/>
      <c r="F1589"/>
      <c r="G1589"/>
      <c r="H1589"/>
    </row>
    <row r="1590" spans="1:8" x14ac:dyDescent="0.35">
      <c r="A1590"/>
      <c r="B1590"/>
      <c r="C1590"/>
      <c r="D1590"/>
      <c r="E1590"/>
      <c r="F1590"/>
      <c r="G1590"/>
      <c r="H1590"/>
    </row>
    <row r="1591" spans="1:8" x14ac:dyDescent="0.35">
      <c r="A1591"/>
      <c r="B1591"/>
      <c r="C1591"/>
      <c r="D1591"/>
      <c r="E1591"/>
      <c r="F1591"/>
      <c r="G1591"/>
      <c r="H1591"/>
    </row>
    <row r="1592" spans="1:8" x14ac:dyDescent="0.35">
      <c r="A1592"/>
      <c r="B1592"/>
      <c r="C1592"/>
      <c r="D1592"/>
      <c r="E1592"/>
      <c r="F1592"/>
      <c r="G1592"/>
      <c r="H1592"/>
    </row>
    <row r="1593" spans="1:8" x14ac:dyDescent="0.35">
      <c r="A1593"/>
      <c r="B1593"/>
      <c r="C1593"/>
      <c r="D1593"/>
      <c r="E1593"/>
      <c r="F1593"/>
      <c r="G1593"/>
      <c r="H1593"/>
    </row>
    <row r="1594" spans="1:8" x14ac:dyDescent="0.35">
      <c r="A1594"/>
      <c r="B1594"/>
      <c r="C1594"/>
      <c r="D1594"/>
      <c r="E1594"/>
      <c r="F1594"/>
      <c r="G1594"/>
      <c r="H1594"/>
    </row>
    <row r="1595" spans="1:8" x14ac:dyDescent="0.35">
      <c r="A1595"/>
      <c r="B1595"/>
      <c r="C1595"/>
      <c r="D1595"/>
      <c r="E1595"/>
      <c r="F1595"/>
      <c r="G1595"/>
      <c r="H1595"/>
    </row>
    <row r="1596" spans="1:8" x14ac:dyDescent="0.35">
      <c r="A1596"/>
      <c r="B1596"/>
      <c r="C1596"/>
      <c r="D1596"/>
      <c r="E1596"/>
      <c r="F1596"/>
      <c r="G1596"/>
      <c r="H1596"/>
    </row>
    <row r="1597" spans="1:8" x14ac:dyDescent="0.35">
      <c r="A1597"/>
      <c r="B1597"/>
      <c r="C1597"/>
      <c r="D1597"/>
      <c r="E1597"/>
      <c r="F1597"/>
      <c r="G1597"/>
      <c r="H1597"/>
    </row>
    <row r="1598" spans="1:8" x14ac:dyDescent="0.35">
      <c r="A1598"/>
      <c r="B1598"/>
      <c r="C1598"/>
      <c r="D1598"/>
      <c r="E1598"/>
      <c r="F1598"/>
      <c r="G1598"/>
      <c r="H1598"/>
    </row>
    <row r="1599" spans="1:8" x14ac:dyDescent="0.35">
      <c r="A1599"/>
      <c r="B1599"/>
      <c r="C1599"/>
      <c r="D1599"/>
      <c r="E1599"/>
      <c r="F1599"/>
      <c r="G1599"/>
      <c r="H1599"/>
    </row>
    <row r="1600" spans="1:8" x14ac:dyDescent="0.35">
      <c r="A1600"/>
      <c r="B1600"/>
      <c r="C1600"/>
      <c r="D1600"/>
      <c r="E1600"/>
      <c r="F1600"/>
      <c r="G1600"/>
      <c r="H1600"/>
    </row>
    <row r="1601" spans="1:8" x14ac:dyDescent="0.35">
      <c r="A1601"/>
      <c r="B1601"/>
      <c r="C1601"/>
      <c r="D1601"/>
      <c r="E1601"/>
      <c r="F1601"/>
      <c r="G1601"/>
      <c r="H1601"/>
    </row>
    <row r="1602" spans="1:8" x14ac:dyDescent="0.35">
      <c r="A1602"/>
      <c r="B1602"/>
      <c r="C1602"/>
      <c r="D1602"/>
      <c r="E1602"/>
      <c r="F1602"/>
      <c r="G1602"/>
      <c r="H1602"/>
    </row>
    <row r="1603" spans="1:8" x14ac:dyDescent="0.35">
      <c r="A1603"/>
      <c r="B1603"/>
      <c r="C1603"/>
      <c r="D1603"/>
      <c r="E1603"/>
      <c r="F1603"/>
      <c r="G1603"/>
      <c r="H1603"/>
    </row>
    <row r="1604" spans="1:8" x14ac:dyDescent="0.35">
      <c r="A1604"/>
      <c r="B1604"/>
      <c r="C1604"/>
      <c r="D1604"/>
      <c r="E1604"/>
      <c r="F1604"/>
      <c r="G1604"/>
      <c r="H1604"/>
    </row>
    <row r="1605" spans="1:8" x14ac:dyDescent="0.35">
      <c r="A1605"/>
      <c r="B1605"/>
      <c r="C1605"/>
      <c r="D1605"/>
      <c r="E1605"/>
      <c r="F1605"/>
      <c r="G1605"/>
      <c r="H1605"/>
    </row>
    <row r="1606" spans="1:8" x14ac:dyDescent="0.35">
      <c r="A1606"/>
      <c r="B1606"/>
      <c r="C1606"/>
      <c r="D1606"/>
      <c r="E1606"/>
      <c r="F1606"/>
      <c r="G1606"/>
      <c r="H1606"/>
    </row>
    <row r="1607" spans="1:8" x14ac:dyDescent="0.35">
      <c r="A1607"/>
      <c r="B1607"/>
      <c r="C1607"/>
      <c r="D1607"/>
      <c r="E1607"/>
      <c r="F1607"/>
      <c r="G1607"/>
      <c r="H1607"/>
    </row>
    <row r="1608" spans="1:8" x14ac:dyDescent="0.35">
      <c r="A1608"/>
      <c r="B1608"/>
      <c r="C1608"/>
      <c r="D1608"/>
      <c r="E1608"/>
      <c r="F1608"/>
      <c r="G1608"/>
      <c r="H1608"/>
    </row>
    <row r="1609" spans="1:8" x14ac:dyDescent="0.35">
      <c r="A1609"/>
      <c r="B1609"/>
      <c r="C1609"/>
      <c r="D1609"/>
      <c r="E1609"/>
      <c r="F1609"/>
      <c r="G1609"/>
      <c r="H1609"/>
    </row>
    <row r="1610" spans="1:8" x14ac:dyDescent="0.35">
      <c r="A1610"/>
      <c r="B1610"/>
      <c r="C1610"/>
      <c r="D1610"/>
      <c r="E1610"/>
      <c r="F1610"/>
      <c r="G1610"/>
      <c r="H1610"/>
    </row>
    <row r="1611" spans="1:8" x14ac:dyDescent="0.35">
      <c r="A1611"/>
      <c r="B1611"/>
      <c r="C1611"/>
      <c r="D1611"/>
      <c r="E1611"/>
      <c r="F1611"/>
      <c r="G1611"/>
      <c r="H1611"/>
    </row>
    <row r="1612" spans="1:8" x14ac:dyDescent="0.35">
      <c r="A1612"/>
      <c r="B1612"/>
      <c r="C1612"/>
      <c r="D1612"/>
      <c r="E1612"/>
      <c r="F1612"/>
      <c r="G1612"/>
      <c r="H1612"/>
    </row>
    <row r="1613" spans="1:8" x14ac:dyDescent="0.35">
      <c r="A1613"/>
      <c r="B1613"/>
      <c r="C1613"/>
      <c r="D1613"/>
      <c r="E1613"/>
      <c r="F1613"/>
      <c r="G1613"/>
      <c r="H1613"/>
    </row>
    <row r="1614" spans="1:8" x14ac:dyDescent="0.35">
      <c r="A1614"/>
      <c r="B1614"/>
      <c r="C1614"/>
      <c r="D1614"/>
      <c r="E1614"/>
      <c r="F1614"/>
      <c r="G1614"/>
      <c r="H1614"/>
    </row>
    <row r="1615" spans="1:8" x14ac:dyDescent="0.35">
      <c r="A1615"/>
      <c r="B1615"/>
      <c r="C1615"/>
      <c r="D1615"/>
      <c r="E1615"/>
      <c r="F1615"/>
      <c r="G1615"/>
      <c r="H1615"/>
    </row>
    <row r="1616" spans="1:8" x14ac:dyDescent="0.35">
      <c r="A1616"/>
      <c r="B1616"/>
      <c r="C1616"/>
      <c r="D1616"/>
      <c r="E1616"/>
      <c r="F1616"/>
      <c r="G1616"/>
      <c r="H1616"/>
    </row>
    <row r="1617" spans="1:8" x14ac:dyDescent="0.35">
      <c r="A1617"/>
      <c r="B1617"/>
      <c r="C1617"/>
      <c r="D1617"/>
      <c r="E1617"/>
      <c r="F1617"/>
      <c r="G1617"/>
      <c r="H1617"/>
    </row>
    <row r="1618" spans="1:8" x14ac:dyDescent="0.35">
      <c r="A1618"/>
      <c r="B1618"/>
      <c r="C1618"/>
      <c r="D1618"/>
      <c r="E1618"/>
      <c r="F1618"/>
      <c r="G1618"/>
      <c r="H1618"/>
    </row>
    <row r="1619" spans="1:8" x14ac:dyDescent="0.35">
      <c r="A1619"/>
      <c r="B1619"/>
      <c r="C1619"/>
      <c r="D1619"/>
      <c r="E1619"/>
      <c r="F1619"/>
      <c r="G1619"/>
      <c r="H1619"/>
    </row>
    <row r="1620" spans="1:8" x14ac:dyDescent="0.35">
      <c r="A1620"/>
      <c r="B1620"/>
      <c r="C1620"/>
      <c r="D1620"/>
      <c r="E1620"/>
      <c r="F1620"/>
      <c r="G1620"/>
      <c r="H1620"/>
    </row>
    <row r="1621" spans="1:8" x14ac:dyDescent="0.35">
      <c r="A1621"/>
      <c r="B1621"/>
      <c r="C1621"/>
      <c r="D1621"/>
      <c r="E1621"/>
      <c r="F1621"/>
      <c r="G1621"/>
      <c r="H1621"/>
    </row>
    <row r="1622" spans="1:8" x14ac:dyDescent="0.35">
      <c r="A1622"/>
      <c r="B1622"/>
      <c r="C1622"/>
      <c r="D1622"/>
      <c r="E1622"/>
      <c r="F1622"/>
      <c r="G1622"/>
      <c r="H1622"/>
    </row>
    <row r="1623" spans="1:8" x14ac:dyDescent="0.35">
      <c r="A1623"/>
      <c r="B1623"/>
      <c r="C1623"/>
      <c r="D1623"/>
      <c r="E1623"/>
      <c r="F1623"/>
      <c r="G1623"/>
      <c r="H1623"/>
    </row>
    <row r="1624" spans="1:8" x14ac:dyDescent="0.35">
      <c r="A1624"/>
      <c r="B1624"/>
      <c r="C1624"/>
      <c r="D1624"/>
      <c r="E1624"/>
      <c r="F1624"/>
      <c r="G1624"/>
      <c r="H1624"/>
    </row>
    <row r="1625" spans="1:8" x14ac:dyDescent="0.35">
      <c r="A1625"/>
      <c r="B1625"/>
      <c r="C1625"/>
      <c r="D1625"/>
      <c r="E1625"/>
      <c r="F1625"/>
      <c r="G1625"/>
      <c r="H1625"/>
    </row>
    <row r="1626" spans="1:8" x14ac:dyDescent="0.35">
      <c r="A1626"/>
      <c r="B1626"/>
      <c r="C1626"/>
      <c r="D1626"/>
      <c r="E1626"/>
      <c r="F1626"/>
      <c r="G1626"/>
      <c r="H1626"/>
    </row>
    <row r="1627" spans="1:8" x14ac:dyDescent="0.35">
      <c r="A1627"/>
      <c r="B1627"/>
      <c r="C1627"/>
      <c r="D1627"/>
      <c r="E1627"/>
      <c r="F1627"/>
      <c r="G1627"/>
      <c r="H1627"/>
    </row>
    <row r="1628" spans="1:8" x14ac:dyDescent="0.35">
      <c r="A1628"/>
      <c r="B1628"/>
      <c r="C1628"/>
      <c r="D1628"/>
      <c r="E1628"/>
      <c r="F1628"/>
      <c r="G1628"/>
      <c r="H1628"/>
    </row>
    <row r="1629" spans="1:8" x14ac:dyDescent="0.35">
      <c r="A1629"/>
      <c r="B1629"/>
      <c r="C1629"/>
      <c r="D1629"/>
      <c r="E1629"/>
      <c r="F1629"/>
      <c r="G1629"/>
      <c r="H1629"/>
    </row>
    <row r="1630" spans="1:8" x14ac:dyDescent="0.35">
      <c r="A1630"/>
      <c r="B1630"/>
      <c r="C1630"/>
      <c r="D1630"/>
      <c r="E1630"/>
      <c r="F1630"/>
      <c r="G1630"/>
      <c r="H1630"/>
    </row>
    <row r="1631" spans="1:8" x14ac:dyDescent="0.35">
      <c r="A1631"/>
      <c r="B1631"/>
      <c r="C1631"/>
      <c r="D1631"/>
      <c r="E1631"/>
      <c r="F1631"/>
      <c r="G1631"/>
      <c r="H1631"/>
    </row>
    <row r="1632" spans="1:8" x14ac:dyDescent="0.35">
      <c r="A1632"/>
      <c r="B1632"/>
      <c r="C1632"/>
      <c r="D1632"/>
      <c r="E1632"/>
      <c r="F1632"/>
      <c r="G1632"/>
      <c r="H1632"/>
    </row>
    <row r="1633" spans="1:8" x14ac:dyDescent="0.35">
      <c r="A1633"/>
      <c r="B1633"/>
      <c r="C1633"/>
      <c r="D1633"/>
      <c r="E1633"/>
      <c r="F1633"/>
      <c r="G1633"/>
      <c r="H1633"/>
    </row>
    <row r="1634" spans="1:8" x14ac:dyDescent="0.35">
      <c r="A1634"/>
      <c r="B1634"/>
      <c r="C1634"/>
      <c r="D1634"/>
      <c r="E1634"/>
      <c r="F1634"/>
      <c r="G1634"/>
      <c r="H1634"/>
    </row>
    <row r="1635" spans="1:8" x14ac:dyDescent="0.35">
      <c r="A1635"/>
      <c r="B1635"/>
      <c r="C1635"/>
      <c r="D1635"/>
      <c r="E1635"/>
      <c r="F1635"/>
      <c r="G1635"/>
      <c r="H1635"/>
    </row>
    <row r="1636" spans="1:8" x14ac:dyDescent="0.35">
      <c r="A1636"/>
      <c r="B1636"/>
      <c r="C1636"/>
      <c r="D1636"/>
      <c r="E1636"/>
      <c r="F1636"/>
      <c r="G1636"/>
      <c r="H1636"/>
    </row>
    <row r="1637" spans="1:8" x14ac:dyDescent="0.35">
      <c r="A1637"/>
      <c r="B1637"/>
      <c r="C1637"/>
      <c r="D1637"/>
      <c r="E1637"/>
      <c r="F1637"/>
      <c r="G1637"/>
      <c r="H1637"/>
    </row>
    <row r="1638" spans="1:8" x14ac:dyDescent="0.35">
      <c r="A1638"/>
      <c r="B1638"/>
      <c r="C1638"/>
      <c r="D1638"/>
      <c r="E1638"/>
      <c r="F1638"/>
      <c r="G1638"/>
      <c r="H1638"/>
    </row>
    <row r="1639" spans="1:8" x14ac:dyDescent="0.35">
      <c r="A1639"/>
      <c r="B1639"/>
      <c r="C1639"/>
      <c r="D1639"/>
      <c r="E1639"/>
      <c r="F1639"/>
      <c r="G1639"/>
      <c r="H1639"/>
    </row>
    <row r="1640" spans="1:8" x14ac:dyDescent="0.35">
      <c r="A1640"/>
      <c r="B1640"/>
      <c r="C1640"/>
      <c r="D1640"/>
      <c r="E1640"/>
      <c r="F1640"/>
      <c r="G1640"/>
      <c r="H1640"/>
    </row>
    <row r="1641" spans="1:8" x14ac:dyDescent="0.35">
      <c r="A1641"/>
      <c r="B1641"/>
      <c r="C1641"/>
      <c r="D1641"/>
      <c r="E1641"/>
      <c r="F1641"/>
      <c r="G1641"/>
      <c r="H1641"/>
    </row>
    <row r="1642" spans="1:8" x14ac:dyDescent="0.35">
      <c r="A1642"/>
      <c r="B1642"/>
      <c r="C1642"/>
      <c r="D1642"/>
      <c r="E1642"/>
      <c r="F1642"/>
      <c r="G1642"/>
      <c r="H1642"/>
    </row>
    <row r="1643" spans="1:8" x14ac:dyDescent="0.35">
      <c r="A1643"/>
      <c r="B1643"/>
      <c r="C1643"/>
      <c r="D1643"/>
      <c r="E1643"/>
      <c r="F1643"/>
      <c r="G1643"/>
      <c r="H1643"/>
    </row>
    <row r="1644" spans="1:8" x14ac:dyDescent="0.35">
      <c r="A1644"/>
      <c r="B1644"/>
      <c r="C1644"/>
      <c r="D1644"/>
      <c r="E1644"/>
      <c r="F1644"/>
      <c r="G1644"/>
      <c r="H1644"/>
    </row>
    <row r="1645" spans="1:8" x14ac:dyDescent="0.35">
      <c r="A1645"/>
      <c r="B1645"/>
      <c r="C1645"/>
      <c r="D1645"/>
      <c r="E1645"/>
      <c r="F1645"/>
      <c r="G1645"/>
      <c r="H1645"/>
    </row>
    <row r="1646" spans="1:8" x14ac:dyDescent="0.35">
      <c r="A1646"/>
      <c r="B1646"/>
      <c r="C1646"/>
      <c r="D1646"/>
      <c r="E1646"/>
      <c r="F1646"/>
      <c r="G1646"/>
      <c r="H1646"/>
    </row>
    <row r="1647" spans="1:8" x14ac:dyDescent="0.35">
      <c r="A1647"/>
      <c r="B1647"/>
      <c r="C1647"/>
      <c r="D1647"/>
      <c r="E1647"/>
      <c r="F1647"/>
      <c r="G1647"/>
      <c r="H1647"/>
    </row>
    <row r="1648" spans="1:8" x14ac:dyDescent="0.35">
      <c r="A1648"/>
      <c r="B1648"/>
      <c r="C1648"/>
      <c r="D1648"/>
      <c r="E1648"/>
      <c r="F1648"/>
      <c r="G1648"/>
      <c r="H1648"/>
    </row>
    <row r="1649" spans="1:8" x14ac:dyDescent="0.35">
      <c r="A1649"/>
      <c r="B1649"/>
      <c r="C1649"/>
      <c r="D1649"/>
      <c r="E1649"/>
      <c r="F1649"/>
      <c r="G1649"/>
      <c r="H1649"/>
    </row>
    <row r="1650" spans="1:8" x14ac:dyDescent="0.35">
      <c r="A1650"/>
      <c r="B1650"/>
      <c r="C1650"/>
      <c r="D1650"/>
      <c r="E1650"/>
      <c r="F1650"/>
      <c r="G1650"/>
      <c r="H1650"/>
    </row>
    <row r="1651" spans="1:8" x14ac:dyDescent="0.35">
      <c r="A1651"/>
      <c r="B1651"/>
      <c r="C1651"/>
      <c r="D1651"/>
      <c r="E1651"/>
      <c r="F1651"/>
      <c r="G1651"/>
      <c r="H1651"/>
    </row>
    <row r="1652" spans="1:8" x14ac:dyDescent="0.35">
      <c r="A1652"/>
      <c r="B1652"/>
      <c r="C1652"/>
      <c r="D1652"/>
      <c r="E1652"/>
      <c r="F1652"/>
      <c r="G1652"/>
      <c r="H1652"/>
    </row>
    <row r="1653" spans="1:8" x14ac:dyDescent="0.35">
      <c r="A1653"/>
      <c r="B1653"/>
      <c r="C1653"/>
      <c r="D1653"/>
      <c r="E1653"/>
      <c r="F1653"/>
      <c r="G1653"/>
      <c r="H1653"/>
    </row>
    <row r="1654" spans="1:8" x14ac:dyDescent="0.35">
      <c r="A1654"/>
      <c r="B1654"/>
      <c r="C1654"/>
      <c r="D1654"/>
      <c r="E1654"/>
      <c r="F1654"/>
      <c r="G1654"/>
      <c r="H1654"/>
    </row>
    <row r="1655" spans="1:8" x14ac:dyDescent="0.35">
      <c r="A1655"/>
      <c r="B1655"/>
      <c r="C1655"/>
      <c r="D1655"/>
      <c r="E1655"/>
      <c r="F1655"/>
      <c r="G1655"/>
      <c r="H1655"/>
    </row>
    <row r="1656" spans="1:8" x14ac:dyDescent="0.35">
      <c r="A1656"/>
      <c r="B1656"/>
      <c r="C1656"/>
      <c r="D1656"/>
      <c r="E1656"/>
      <c r="F1656"/>
      <c r="G1656"/>
      <c r="H1656"/>
    </row>
    <row r="1657" spans="1:8" x14ac:dyDescent="0.35">
      <c r="A1657"/>
      <c r="B1657"/>
      <c r="C1657"/>
      <c r="D1657"/>
      <c r="E1657"/>
      <c r="F1657"/>
      <c r="G1657"/>
      <c r="H1657"/>
    </row>
    <row r="1658" spans="1:8" x14ac:dyDescent="0.35">
      <c r="A1658"/>
      <c r="B1658"/>
      <c r="C1658"/>
      <c r="D1658"/>
      <c r="E1658"/>
      <c r="F1658"/>
      <c r="G1658"/>
      <c r="H1658"/>
    </row>
    <row r="1659" spans="1:8" x14ac:dyDescent="0.35">
      <c r="A1659"/>
      <c r="B1659"/>
      <c r="C1659"/>
      <c r="D1659"/>
      <c r="E1659"/>
      <c r="F1659"/>
      <c r="G1659"/>
      <c r="H1659"/>
    </row>
    <row r="1660" spans="1:8" x14ac:dyDescent="0.35">
      <c r="A1660"/>
      <c r="B1660"/>
      <c r="C1660"/>
      <c r="D1660"/>
      <c r="E1660"/>
      <c r="F1660"/>
      <c r="G1660"/>
      <c r="H1660"/>
    </row>
    <row r="1661" spans="1:8" x14ac:dyDescent="0.35">
      <c r="A1661"/>
      <c r="B1661"/>
      <c r="C1661"/>
      <c r="D1661"/>
      <c r="E1661"/>
      <c r="F1661"/>
      <c r="G1661"/>
      <c r="H1661"/>
    </row>
    <row r="1662" spans="1:8" x14ac:dyDescent="0.35">
      <c r="A1662"/>
      <c r="B1662"/>
      <c r="C1662"/>
      <c r="D1662"/>
      <c r="E1662"/>
      <c r="F1662"/>
      <c r="G1662"/>
      <c r="H1662"/>
    </row>
    <row r="1663" spans="1:8" x14ac:dyDescent="0.35">
      <c r="A1663"/>
      <c r="B1663"/>
      <c r="C1663"/>
      <c r="D1663"/>
      <c r="E1663"/>
      <c r="F1663"/>
      <c r="G1663"/>
      <c r="H1663"/>
    </row>
    <row r="1664" spans="1:8" x14ac:dyDescent="0.35">
      <c r="A1664"/>
      <c r="B1664"/>
      <c r="C1664"/>
      <c r="D1664"/>
      <c r="E1664"/>
      <c r="F1664"/>
      <c r="G1664"/>
      <c r="H1664"/>
    </row>
    <row r="1665" spans="1:8" x14ac:dyDescent="0.35">
      <c r="A1665"/>
      <c r="B1665"/>
      <c r="C1665"/>
      <c r="D1665"/>
      <c r="E1665"/>
      <c r="F1665"/>
      <c r="G1665"/>
      <c r="H1665"/>
    </row>
    <row r="1666" spans="1:8" x14ac:dyDescent="0.35">
      <c r="A1666"/>
      <c r="B1666"/>
      <c r="C1666"/>
      <c r="D1666"/>
      <c r="E1666"/>
      <c r="F1666"/>
      <c r="G1666"/>
      <c r="H1666"/>
    </row>
    <row r="1667" spans="1:8" x14ac:dyDescent="0.35">
      <c r="A1667"/>
      <c r="B1667"/>
      <c r="C1667"/>
      <c r="D1667"/>
      <c r="E1667"/>
      <c r="F1667"/>
      <c r="G1667"/>
      <c r="H1667"/>
    </row>
    <row r="1668" spans="1:8" x14ac:dyDescent="0.35">
      <c r="A1668"/>
      <c r="B1668"/>
      <c r="C1668"/>
      <c r="D1668"/>
      <c r="E1668"/>
      <c r="F1668"/>
      <c r="G1668"/>
      <c r="H1668"/>
    </row>
    <row r="1669" spans="1:8" x14ac:dyDescent="0.35">
      <c r="A1669"/>
      <c r="B1669"/>
      <c r="C1669"/>
      <c r="D1669"/>
      <c r="E1669"/>
      <c r="F1669"/>
      <c r="G1669"/>
      <c r="H1669"/>
    </row>
    <row r="1670" spans="1:8" x14ac:dyDescent="0.35">
      <c r="A1670"/>
      <c r="B1670"/>
      <c r="C1670"/>
      <c r="D1670"/>
      <c r="E1670"/>
      <c r="F1670"/>
      <c r="G1670"/>
      <c r="H1670"/>
    </row>
    <row r="1671" spans="1:8" x14ac:dyDescent="0.35">
      <c r="A1671"/>
      <c r="B1671"/>
      <c r="C1671"/>
      <c r="D1671"/>
      <c r="E1671"/>
      <c r="F1671"/>
      <c r="G1671"/>
      <c r="H1671"/>
    </row>
    <row r="1672" spans="1:8" x14ac:dyDescent="0.35">
      <c r="A1672"/>
      <c r="B1672"/>
      <c r="C1672"/>
      <c r="D1672"/>
      <c r="E1672"/>
      <c r="F1672"/>
      <c r="G1672"/>
      <c r="H1672"/>
    </row>
    <row r="1673" spans="1:8" x14ac:dyDescent="0.35">
      <c r="A1673"/>
      <c r="B1673"/>
      <c r="C1673"/>
      <c r="D1673"/>
      <c r="E1673"/>
      <c r="F1673"/>
      <c r="G1673"/>
      <c r="H1673"/>
    </row>
    <row r="1674" spans="1:8" x14ac:dyDescent="0.35">
      <c r="A1674"/>
      <c r="B1674"/>
      <c r="C1674"/>
      <c r="D1674"/>
      <c r="E1674"/>
      <c r="F1674"/>
      <c r="G1674"/>
      <c r="H1674"/>
    </row>
    <row r="1675" spans="1:8" x14ac:dyDescent="0.35">
      <c r="A1675"/>
      <c r="B1675"/>
      <c r="C1675"/>
      <c r="D1675"/>
      <c r="E1675"/>
      <c r="F1675"/>
      <c r="G1675"/>
      <c r="H1675"/>
    </row>
    <row r="1676" spans="1:8" x14ac:dyDescent="0.35">
      <c r="A1676"/>
      <c r="B1676"/>
      <c r="C1676"/>
      <c r="D1676"/>
      <c r="E1676"/>
      <c r="F1676"/>
      <c r="G1676"/>
      <c r="H1676"/>
    </row>
    <row r="1677" spans="1:8" x14ac:dyDescent="0.35">
      <c r="A1677"/>
      <c r="B1677"/>
      <c r="C1677"/>
      <c r="D1677"/>
      <c r="E1677"/>
      <c r="F1677"/>
      <c r="G1677"/>
      <c r="H1677"/>
    </row>
    <row r="1678" spans="1:8" x14ac:dyDescent="0.35">
      <c r="A1678"/>
      <c r="B1678"/>
      <c r="C1678"/>
      <c r="D1678"/>
      <c r="E1678"/>
      <c r="F1678"/>
      <c r="G1678"/>
      <c r="H1678"/>
    </row>
    <row r="1679" spans="1:8" x14ac:dyDescent="0.35">
      <c r="A1679"/>
      <c r="B1679"/>
      <c r="C1679"/>
      <c r="D1679"/>
      <c r="E1679"/>
      <c r="F1679"/>
      <c r="G1679"/>
      <c r="H1679"/>
    </row>
    <row r="1680" spans="1:8" x14ac:dyDescent="0.35">
      <c r="A1680"/>
      <c r="B1680"/>
      <c r="C1680"/>
      <c r="D1680"/>
      <c r="E1680"/>
      <c r="F1680"/>
      <c r="G1680"/>
      <c r="H1680"/>
    </row>
    <row r="1681" spans="1:8" x14ac:dyDescent="0.35">
      <c r="A1681"/>
      <c r="B1681"/>
      <c r="C1681"/>
      <c r="D1681"/>
      <c r="E1681"/>
      <c r="F1681"/>
      <c r="G1681"/>
      <c r="H1681"/>
    </row>
    <row r="1682" spans="1:8" x14ac:dyDescent="0.35">
      <c r="A1682"/>
      <c r="B1682"/>
      <c r="C1682"/>
      <c r="D1682"/>
      <c r="E1682"/>
      <c r="F1682"/>
      <c r="G1682"/>
      <c r="H1682"/>
    </row>
    <row r="1683" spans="1:8" x14ac:dyDescent="0.35">
      <c r="A1683"/>
      <c r="B1683"/>
      <c r="C1683"/>
      <c r="D1683"/>
      <c r="E1683"/>
      <c r="F1683"/>
      <c r="G1683"/>
      <c r="H1683"/>
    </row>
    <row r="1684" spans="1:8" x14ac:dyDescent="0.35">
      <c r="A1684"/>
      <c r="B1684"/>
      <c r="C1684"/>
      <c r="D1684"/>
      <c r="E1684"/>
      <c r="F1684"/>
      <c r="G1684"/>
      <c r="H1684"/>
    </row>
    <row r="1685" spans="1:8" x14ac:dyDescent="0.35">
      <c r="A1685"/>
      <c r="B1685"/>
      <c r="C1685"/>
      <c r="D1685"/>
      <c r="E1685"/>
      <c r="F1685"/>
      <c r="G1685"/>
      <c r="H1685"/>
    </row>
    <row r="1686" spans="1:8" x14ac:dyDescent="0.35">
      <c r="A1686"/>
      <c r="B1686"/>
      <c r="C1686"/>
      <c r="D1686"/>
      <c r="E1686"/>
      <c r="F1686"/>
      <c r="G1686"/>
      <c r="H1686"/>
    </row>
    <row r="1687" spans="1:8" x14ac:dyDescent="0.35">
      <c r="A1687"/>
      <c r="B1687"/>
      <c r="C1687"/>
      <c r="D1687"/>
      <c r="E1687"/>
      <c r="F1687"/>
      <c r="G1687"/>
      <c r="H1687"/>
    </row>
    <row r="1688" spans="1:8" x14ac:dyDescent="0.35">
      <c r="A1688"/>
      <c r="B1688"/>
      <c r="C1688"/>
      <c r="D1688"/>
      <c r="E1688"/>
      <c r="F1688"/>
      <c r="G1688"/>
      <c r="H1688"/>
    </row>
    <row r="1689" spans="1:8" x14ac:dyDescent="0.35">
      <c r="A1689"/>
      <c r="B1689"/>
      <c r="C1689"/>
      <c r="D1689"/>
      <c r="E1689"/>
      <c r="F1689"/>
      <c r="G1689"/>
      <c r="H1689"/>
    </row>
    <row r="1690" spans="1:8" x14ac:dyDescent="0.35">
      <c r="A1690"/>
      <c r="B1690"/>
      <c r="C1690"/>
      <c r="D1690"/>
      <c r="E1690"/>
      <c r="F1690"/>
      <c r="G1690"/>
      <c r="H1690"/>
    </row>
    <row r="1691" spans="1:8" x14ac:dyDescent="0.35">
      <c r="A1691"/>
      <c r="B1691"/>
      <c r="C1691"/>
      <c r="D1691"/>
      <c r="E1691"/>
      <c r="F1691"/>
      <c r="G1691"/>
      <c r="H1691"/>
    </row>
    <row r="1692" spans="1:8" x14ac:dyDescent="0.35">
      <c r="A1692"/>
      <c r="B1692"/>
      <c r="C1692"/>
      <c r="D1692"/>
      <c r="E1692"/>
      <c r="F1692"/>
      <c r="G1692"/>
      <c r="H1692"/>
    </row>
    <row r="1693" spans="1:8" x14ac:dyDescent="0.35">
      <c r="A1693"/>
      <c r="B1693"/>
      <c r="C1693"/>
      <c r="D1693"/>
      <c r="E1693"/>
      <c r="F1693"/>
      <c r="G1693"/>
      <c r="H1693"/>
    </row>
    <row r="1694" spans="1:8" x14ac:dyDescent="0.35">
      <c r="A1694"/>
      <c r="B1694"/>
      <c r="C1694"/>
      <c r="D1694"/>
      <c r="E1694"/>
      <c r="F1694"/>
      <c r="G1694"/>
      <c r="H1694"/>
    </row>
    <row r="1695" spans="1:8" x14ac:dyDescent="0.35">
      <c r="A1695"/>
      <c r="B1695"/>
      <c r="C1695"/>
      <c r="D1695"/>
      <c r="E1695"/>
      <c r="F1695"/>
      <c r="G1695"/>
      <c r="H1695"/>
    </row>
    <row r="1696" spans="1:8" x14ac:dyDescent="0.35">
      <c r="A1696"/>
      <c r="B1696"/>
      <c r="C1696"/>
      <c r="D1696"/>
      <c r="E1696"/>
      <c r="F1696"/>
      <c r="G1696"/>
      <c r="H1696"/>
    </row>
    <row r="1697" spans="1:8" x14ac:dyDescent="0.35">
      <c r="A1697"/>
      <c r="B1697"/>
      <c r="C1697"/>
      <c r="D1697"/>
      <c r="E1697"/>
      <c r="F1697"/>
      <c r="G1697"/>
      <c r="H1697"/>
    </row>
    <row r="1698" spans="1:8" x14ac:dyDescent="0.35">
      <c r="A1698"/>
      <c r="B1698"/>
      <c r="C1698"/>
      <c r="D1698"/>
      <c r="E1698"/>
      <c r="F1698"/>
      <c r="G1698"/>
      <c r="H1698"/>
    </row>
    <row r="1699" spans="1:8" x14ac:dyDescent="0.35">
      <c r="A1699"/>
      <c r="B1699"/>
      <c r="C1699"/>
      <c r="D1699"/>
      <c r="E1699"/>
      <c r="F1699"/>
      <c r="G1699"/>
      <c r="H1699"/>
    </row>
    <row r="1700" spans="1:8" x14ac:dyDescent="0.35">
      <c r="A1700"/>
      <c r="B1700"/>
      <c r="C1700"/>
      <c r="D1700"/>
      <c r="E1700"/>
      <c r="F1700"/>
      <c r="G1700"/>
      <c r="H1700"/>
    </row>
    <row r="1701" spans="1:8" x14ac:dyDescent="0.35">
      <c r="A1701"/>
      <c r="B1701"/>
      <c r="C1701"/>
      <c r="D1701"/>
      <c r="E1701"/>
      <c r="F1701"/>
      <c r="G1701"/>
      <c r="H1701"/>
    </row>
    <row r="1702" spans="1:8" x14ac:dyDescent="0.35">
      <c r="A1702"/>
      <c r="B1702"/>
      <c r="C1702"/>
      <c r="D1702"/>
      <c r="E1702"/>
      <c r="F1702"/>
      <c r="G1702"/>
      <c r="H1702"/>
    </row>
    <row r="1703" spans="1:8" x14ac:dyDescent="0.35">
      <c r="A1703"/>
      <c r="B1703"/>
      <c r="C1703"/>
      <c r="D1703"/>
      <c r="E1703"/>
      <c r="F1703"/>
      <c r="G1703"/>
      <c r="H1703"/>
    </row>
    <row r="1704" spans="1:8" x14ac:dyDescent="0.35">
      <c r="A1704"/>
      <c r="B1704"/>
      <c r="C1704"/>
      <c r="D1704"/>
      <c r="E1704"/>
      <c r="F1704"/>
      <c r="G1704"/>
      <c r="H1704"/>
    </row>
    <row r="1705" spans="1:8" x14ac:dyDescent="0.35">
      <c r="A1705"/>
      <c r="B1705"/>
      <c r="C1705"/>
      <c r="D1705"/>
      <c r="E1705"/>
      <c r="F1705"/>
      <c r="G1705"/>
      <c r="H1705"/>
    </row>
    <row r="1706" spans="1:8" x14ac:dyDescent="0.35">
      <c r="A1706"/>
      <c r="B1706"/>
      <c r="C1706"/>
      <c r="D1706"/>
      <c r="E1706"/>
      <c r="F1706"/>
      <c r="G1706"/>
      <c r="H1706"/>
    </row>
    <row r="1707" spans="1:8" x14ac:dyDescent="0.35">
      <c r="A1707"/>
      <c r="B1707"/>
      <c r="C1707"/>
      <c r="D1707"/>
      <c r="E1707"/>
      <c r="F1707"/>
      <c r="G1707"/>
      <c r="H1707"/>
    </row>
    <row r="1708" spans="1:8" x14ac:dyDescent="0.35">
      <c r="A1708"/>
      <c r="B1708"/>
      <c r="C1708"/>
      <c r="D1708"/>
      <c r="E1708"/>
      <c r="F1708"/>
      <c r="G1708"/>
      <c r="H1708"/>
    </row>
    <row r="1709" spans="1:8" x14ac:dyDescent="0.35">
      <c r="A1709"/>
      <c r="B1709"/>
      <c r="C1709"/>
      <c r="D1709"/>
      <c r="E1709"/>
      <c r="F1709"/>
      <c r="G1709"/>
      <c r="H1709"/>
    </row>
    <row r="1710" spans="1:8" x14ac:dyDescent="0.35">
      <c r="A1710"/>
      <c r="B1710"/>
      <c r="C1710"/>
      <c r="D1710"/>
      <c r="E1710"/>
      <c r="F1710"/>
      <c r="G1710"/>
      <c r="H1710"/>
    </row>
    <row r="1711" spans="1:8" x14ac:dyDescent="0.35">
      <c r="A1711"/>
      <c r="B1711"/>
      <c r="C1711"/>
      <c r="D1711"/>
      <c r="E1711"/>
      <c r="F1711"/>
      <c r="G1711"/>
      <c r="H1711"/>
    </row>
    <row r="1712" spans="1:8" x14ac:dyDescent="0.35">
      <c r="A1712"/>
      <c r="B1712"/>
      <c r="C1712"/>
      <c r="D1712"/>
      <c r="E1712"/>
      <c r="F1712"/>
      <c r="G1712"/>
      <c r="H1712"/>
    </row>
    <row r="1713" spans="1:8" x14ac:dyDescent="0.35">
      <c r="A1713"/>
      <c r="B1713"/>
      <c r="C1713"/>
      <c r="D1713"/>
      <c r="E1713"/>
      <c r="F1713"/>
      <c r="G1713"/>
      <c r="H1713"/>
    </row>
    <row r="1714" spans="1:8" x14ac:dyDescent="0.35">
      <c r="A1714"/>
      <c r="B1714"/>
      <c r="C1714"/>
      <c r="D1714"/>
      <c r="E1714"/>
      <c r="F1714"/>
      <c r="G1714"/>
      <c r="H1714"/>
    </row>
    <row r="1715" spans="1:8" x14ac:dyDescent="0.35">
      <c r="A1715"/>
      <c r="B1715"/>
      <c r="C1715"/>
      <c r="D1715"/>
      <c r="E1715"/>
      <c r="F1715"/>
      <c r="G1715"/>
      <c r="H1715"/>
    </row>
    <row r="1716" spans="1:8" x14ac:dyDescent="0.35">
      <c r="A1716"/>
      <c r="B1716"/>
      <c r="C1716"/>
      <c r="D1716"/>
      <c r="E1716"/>
      <c r="F1716"/>
      <c r="G1716"/>
      <c r="H1716"/>
    </row>
    <row r="1717" spans="1:8" x14ac:dyDescent="0.35">
      <c r="A1717"/>
      <c r="B1717"/>
      <c r="C1717"/>
      <c r="D1717"/>
      <c r="E1717"/>
      <c r="F1717"/>
      <c r="G1717"/>
      <c r="H1717"/>
    </row>
    <row r="1718" spans="1:8" x14ac:dyDescent="0.35">
      <c r="A1718"/>
      <c r="B1718"/>
      <c r="C1718"/>
      <c r="D1718"/>
      <c r="E1718"/>
      <c r="F1718"/>
      <c r="G1718"/>
      <c r="H1718"/>
    </row>
    <row r="1719" spans="1:8" x14ac:dyDescent="0.35">
      <c r="A1719"/>
      <c r="B1719"/>
      <c r="C1719"/>
      <c r="D1719"/>
      <c r="E1719"/>
      <c r="F1719"/>
      <c r="G1719"/>
      <c r="H1719"/>
    </row>
    <row r="1720" spans="1:8" x14ac:dyDescent="0.35">
      <c r="A1720"/>
      <c r="B1720"/>
      <c r="C1720"/>
      <c r="D1720"/>
      <c r="E1720"/>
      <c r="F1720"/>
      <c r="G1720"/>
      <c r="H1720"/>
    </row>
    <row r="1721" spans="1:8" x14ac:dyDescent="0.35">
      <c r="A1721"/>
      <c r="B1721"/>
      <c r="C1721"/>
      <c r="D1721"/>
      <c r="E1721"/>
      <c r="F1721"/>
      <c r="G1721"/>
      <c r="H1721"/>
    </row>
    <row r="1722" spans="1:8" x14ac:dyDescent="0.35">
      <c r="A1722"/>
      <c r="B1722"/>
      <c r="C1722"/>
      <c r="D1722"/>
      <c r="E1722"/>
      <c r="F1722"/>
      <c r="G1722"/>
      <c r="H1722"/>
    </row>
    <row r="1723" spans="1:8" x14ac:dyDescent="0.35">
      <c r="A1723"/>
      <c r="B1723"/>
      <c r="C1723"/>
      <c r="D1723"/>
      <c r="E1723"/>
      <c r="F1723"/>
      <c r="G1723"/>
      <c r="H1723"/>
    </row>
    <row r="1724" spans="1:8" x14ac:dyDescent="0.35">
      <c r="A1724"/>
      <c r="B1724"/>
      <c r="C1724"/>
      <c r="D1724"/>
      <c r="E1724"/>
      <c r="F1724"/>
      <c r="G1724"/>
      <c r="H1724"/>
    </row>
    <row r="1725" spans="1:8" x14ac:dyDescent="0.35">
      <c r="A1725"/>
      <c r="B1725"/>
      <c r="C1725"/>
      <c r="D1725"/>
      <c r="E1725"/>
      <c r="F1725"/>
      <c r="G1725"/>
      <c r="H1725"/>
    </row>
    <row r="1726" spans="1:8" x14ac:dyDescent="0.35">
      <c r="A1726"/>
      <c r="B1726"/>
      <c r="C1726"/>
      <c r="D1726"/>
      <c r="E1726"/>
      <c r="F1726"/>
      <c r="G1726"/>
      <c r="H1726"/>
    </row>
    <row r="1727" spans="1:8" x14ac:dyDescent="0.35">
      <c r="A1727"/>
      <c r="B1727"/>
      <c r="C1727"/>
      <c r="D1727"/>
      <c r="E1727"/>
      <c r="F1727"/>
      <c r="G1727"/>
      <c r="H1727"/>
    </row>
    <row r="1728" spans="1:8" x14ac:dyDescent="0.35">
      <c r="A1728"/>
      <c r="B1728"/>
      <c r="C1728"/>
      <c r="D1728"/>
      <c r="E1728"/>
      <c r="F1728"/>
      <c r="G1728"/>
      <c r="H1728"/>
    </row>
    <row r="1729" spans="1:8" x14ac:dyDescent="0.35">
      <c r="A1729"/>
      <c r="B1729"/>
      <c r="C1729"/>
      <c r="D1729"/>
      <c r="E1729"/>
      <c r="F1729"/>
      <c r="G1729"/>
      <c r="H1729"/>
    </row>
    <row r="1730" spans="1:8" x14ac:dyDescent="0.35">
      <c r="A1730"/>
      <c r="B1730"/>
      <c r="C1730"/>
      <c r="D1730"/>
      <c r="E1730"/>
      <c r="F1730"/>
      <c r="G1730"/>
      <c r="H1730"/>
    </row>
    <row r="1731" spans="1:8" x14ac:dyDescent="0.35">
      <c r="A1731"/>
      <c r="B1731"/>
      <c r="C1731"/>
      <c r="D1731"/>
      <c r="E1731"/>
      <c r="F1731"/>
      <c r="G1731"/>
      <c r="H1731"/>
    </row>
    <row r="1732" spans="1:8" x14ac:dyDescent="0.35">
      <c r="A1732"/>
      <c r="B1732"/>
      <c r="C1732"/>
      <c r="D1732"/>
      <c r="E1732"/>
      <c r="F1732"/>
      <c r="G1732"/>
      <c r="H1732"/>
    </row>
    <row r="1733" spans="1:8" x14ac:dyDescent="0.35">
      <c r="A1733"/>
      <c r="B1733"/>
      <c r="C1733"/>
      <c r="D1733"/>
      <c r="E1733"/>
      <c r="F1733"/>
      <c r="G1733"/>
      <c r="H1733"/>
    </row>
    <row r="1734" spans="1:8" x14ac:dyDescent="0.35">
      <c r="A1734"/>
      <c r="B1734"/>
      <c r="C1734"/>
      <c r="D1734"/>
      <c r="E1734"/>
      <c r="F1734"/>
      <c r="G1734"/>
      <c r="H1734"/>
    </row>
    <row r="1735" spans="1:8" x14ac:dyDescent="0.35">
      <c r="A1735"/>
      <c r="B1735"/>
      <c r="C1735"/>
      <c r="D1735"/>
      <c r="E1735"/>
      <c r="F1735"/>
      <c r="G1735"/>
      <c r="H1735"/>
    </row>
    <row r="1736" spans="1:8" x14ac:dyDescent="0.35">
      <c r="A1736"/>
      <c r="B1736"/>
      <c r="C1736"/>
      <c r="D1736"/>
      <c r="E1736"/>
      <c r="F1736"/>
      <c r="G1736"/>
      <c r="H1736"/>
    </row>
    <row r="1737" spans="1:8" x14ac:dyDescent="0.35">
      <c r="A1737"/>
      <c r="B1737"/>
      <c r="C1737"/>
      <c r="D1737"/>
      <c r="E1737"/>
      <c r="F1737"/>
      <c r="G1737"/>
      <c r="H1737"/>
    </row>
    <row r="1738" spans="1:8" x14ac:dyDescent="0.35">
      <c r="A1738"/>
      <c r="B1738"/>
      <c r="C1738"/>
      <c r="D1738"/>
      <c r="E1738"/>
      <c r="F1738"/>
      <c r="G1738"/>
      <c r="H1738"/>
    </row>
    <row r="1739" spans="1:8" x14ac:dyDescent="0.35">
      <c r="A1739"/>
      <c r="B1739"/>
      <c r="C1739"/>
      <c r="D1739"/>
      <c r="E1739"/>
      <c r="F1739"/>
      <c r="G1739"/>
      <c r="H1739"/>
    </row>
    <row r="1740" spans="1:8" x14ac:dyDescent="0.35">
      <c r="A1740"/>
      <c r="B1740"/>
      <c r="C1740"/>
      <c r="D1740"/>
      <c r="E1740"/>
      <c r="F1740"/>
      <c r="G1740"/>
      <c r="H1740"/>
    </row>
    <row r="1741" spans="1:8" x14ac:dyDescent="0.35">
      <c r="A1741"/>
      <c r="B1741"/>
      <c r="C1741"/>
      <c r="D1741"/>
      <c r="E1741"/>
      <c r="F1741"/>
      <c r="G1741"/>
      <c r="H1741"/>
    </row>
    <row r="1742" spans="1:8" x14ac:dyDescent="0.35">
      <c r="A1742"/>
      <c r="B1742"/>
      <c r="C1742"/>
      <c r="D1742"/>
      <c r="E1742"/>
      <c r="F1742"/>
      <c r="G1742"/>
      <c r="H1742"/>
    </row>
    <row r="1743" spans="1:8" x14ac:dyDescent="0.35">
      <c r="A1743"/>
      <c r="B1743"/>
      <c r="C1743"/>
      <c r="D1743"/>
      <c r="E1743"/>
      <c r="F1743"/>
      <c r="G1743"/>
      <c r="H1743"/>
    </row>
    <row r="1744" spans="1:8" x14ac:dyDescent="0.35">
      <c r="A1744"/>
      <c r="B1744"/>
      <c r="C1744"/>
      <c r="D1744"/>
      <c r="E1744"/>
      <c r="F1744"/>
      <c r="G1744"/>
      <c r="H1744"/>
    </row>
    <row r="1745" spans="1:8" x14ac:dyDescent="0.35">
      <c r="A1745"/>
      <c r="B1745"/>
      <c r="C1745"/>
      <c r="D1745"/>
      <c r="E1745"/>
      <c r="F1745"/>
      <c r="G1745"/>
      <c r="H1745"/>
    </row>
    <row r="1746" spans="1:8" x14ac:dyDescent="0.35">
      <c r="A1746"/>
      <c r="B1746"/>
      <c r="C1746"/>
      <c r="D1746"/>
      <c r="E1746"/>
      <c r="F1746"/>
      <c r="G1746"/>
      <c r="H1746"/>
    </row>
    <row r="1747" spans="1:8" x14ac:dyDescent="0.35">
      <c r="A1747"/>
      <c r="B1747"/>
      <c r="C1747"/>
      <c r="D1747"/>
      <c r="E1747"/>
      <c r="F1747"/>
      <c r="G1747"/>
      <c r="H1747"/>
    </row>
    <row r="1748" spans="1:8" x14ac:dyDescent="0.35">
      <c r="A1748"/>
      <c r="B1748"/>
      <c r="C1748"/>
      <c r="D1748"/>
      <c r="E1748"/>
      <c r="F1748"/>
      <c r="G1748"/>
      <c r="H1748"/>
    </row>
    <row r="1749" spans="1:8" x14ac:dyDescent="0.35">
      <c r="A1749"/>
      <c r="B1749"/>
      <c r="C1749"/>
      <c r="D1749"/>
      <c r="E1749"/>
      <c r="F1749"/>
      <c r="G1749"/>
      <c r="H1749"/>
    </row>
    <row r="1750" spans="1:8" x14ac:dyDescent="0.35">
      <c r="A1750"/>
      <c r="B1750"/>
      <c r="C1750"/>
      <c r="D1750"/>
      <c r="E1750"/>
      <c r="F1750"/>
      <c r="G1750"/>
      <c r="H1750"/>
    </row>
    <row r="1751" spans="1:8" x14ac:dyDescent="0.35">
      <c r="A1751"/>
      <c r="B1751"/>
      <c r="C1751"/>
      <c r="D1751"/>
      <c r="E1751"/>
      <c r="F1751"/>
      <c r="G1751"/>
      <c r="H1751"/>
    </row>
    <row r="1752" spans="1:8" x14ac:dyDescent="0.35">
      <c r="A1752"/>
      <c r="B1752"/>
      <c r="C1752"/>
      <c r="D1752"/>
      <c r="E1752"/>
      <c r="F1752"/>
      <c r="G1752"/>
      <c r="H1752"/>
    </row>
    <row r="1753" spans="1:8" x14ac:dyDescent="0.35">
      <c r="A1753"/>
      <c r="B1753"/>
      <c r="C1753"/>
      <c r="D1753"/>
      <c r="E1753"/>
      <c r="F1753"/>
      <c r="G1753"/>
      <c r="H1753"/>
    </row>
    <row r="1754" spans="1:8" x14ac:dyDescent="0.35">
      <c r="A1754"/>
      <c r="B1754"/>
      <c r="C1754"/>
      <c r="D1754"/>
      <c r="E1754"/>
      <c r="F1754"/>
      <c r="G1754"/>
      <c r="H1754"/>
    </row>
    <row r="1755" spans="1:8" x14ac:dyDescent="0.35">
      <c r="A1755"/>
      <c r="B1755"/>
      <c r="C1755"/>
      <c r="D1755"/>
      <c r="E1755"/>
      <c r="F1755"/>
      <c r="G1755"/>
      <c r="H1755"/>
    </row>
    <row r="1756" spans="1:8" x14ac:dyDescent="0.35">
      <c r="A1756"/>
      <c r="B1756"/>
      <c r="C1756"/>
      <c r="D1756"/>
      <c r="E1756"/>
      <c r="F1756"/>
      <c r="G1756"/>
      <c r="H1756"/>
    </row>
    <row r="1757" spans="1:8" x14ac:dyDescent="0.35">
      <c r="A1757"/>
      <c r="B1757"/>
      <c r="C1757"/>
      <c r="D1757"/>
      <c r="E1757"/>
      <c r="F1757"/>
      <c r="G1757"/>
      <c r="H1757"/>
    </row>
    <row r="1758" spans="1:8" x14ac:dyDescent="0.35">
      <c r="A1758"/>
      <c r="B1758"/>
      <c r="C1758"/>
      <c r="D1758"/>
      <c r="E1758"/>
      <c r="F1758"/>
      <c r="G1758"/>
      <c r="H1758"/>
    </row>
    <row r="1759" spans="1:8" x14ac:dyDescent="0.35">
      <c r="A1759"/>
      <c r="B1759"/>
      <c r="C1759"/>
      <c r="D1759"/>
      <c r="E1759"/>
      <c r="F1759"/>
      <c r="G1759"/>
      <c r="H1759"/>
    </row>
    <row r="1760" spans="1:8" x14ac:dyDescent="0.35">
      <c r="A1760"/>
      <c r="B1760"/>
      <c r="C1760"/>
      <c r="D1760"/>
      <c r="E1760"/>
      <c r="F1760"/>
      <c r="G1760"/>
      <c r="H1760"/>
    </row>
    <row r="1761" spans="1:8" x14ac:dyDescent="0.35">
      <c r="A1761"/>
      <c r="B1761"/>
      <c r="C1761"/>
      <c r="D1761"/>
      <c r="E1761"/>
      <c r="F1761"/>
      <c r="G1761"/>
      <c r="H1761"/>
    </row>
    <row r="1762" spans="1:8" x14ac:dyDescent="0.35">
      <c r="A1762"/>
      <c r="B1762"/>
      <c r="C1762"/>
      <c r="D1762"/>
      <c r="E1762"/>
      <c r="F1762"/>
      <c r="G1762"/>
      <c r="H1762"/>
    </row>
    <row r="1763" spans="1:8" x14ac:dyDescent="0.35">
      <c r="A1763"/>
      <c r="B1763"/>
      <c r="C1763"/>
      <c r="D1763"/>
      <c r="E1763"/>
      <c r="F1763"/>
      <c r="G1763"/>
      <c r="H1763"/>
    </row>
    <row r="1764" spans="1:8" x14ac:dyDescent="0.35">
      <c r="A1764"/>
      <c r="B1764"/>
      <c r="C1764"/>
      <c r="D1764"/>
      <c r="E1764"/>
      <c r="F1764"/>
      <c r="G1764"/>
      <c r="H1764"/>
    </row>
    <row r="1765" spans="1:8" x14ac:dyDescent="0.35">
      <c r="A1765"/>
      <c r="B1765"/>
      <c r="C1765"/>
      <c r="D1765"/>
      <c r="E1765"/>
      <c r="F1765"/>
      <c r="G1765"/>
      <c r="H1765"/>
    </row>
    <row r="1766" spans="1:8" x14ac:dyDescent="0.35">
      <c r="A1766"/>
      <c r="B1766"/>
      <c r="C1766"/>
      <c r="D1766"/>
      <c r="E1766"/>
      <c r="F1766"/>
      <c r="G1766"/>
      <c r="H1766"/>
    </row>
    <row r="1767" spans="1:8" x14ac:dyDescent="0.35">
      <c r="A1767"/>
      <c r="B1767"/>
      <c r="C1767"/>
      <c r="D1767"/>
      <c r="E1767"/>
      <c r="F1767"/>
      <c r="G1767"/>
      <c r="H1767"/>
    </row>
    <row r="1768" spans="1:8" x14ac:dyDescent="0.35">
      <c r="A1768"/>
      <c r="B1768"/>
      <c r="C1768"/>
      <c r="D1768"/>
      <c r="E1768"/>
      <c r="F1768"/>
      <c r="G1768"/>
      <c r="H1768"/>
    </row>
    <row r="1769" spans="1:8" x14ac:dyDescent="0.35">
      <c r="A1769"/>
      <c r="B1769"/>
      <c r="C1769"/>
      <c r="D1769"/>
      <c r="E1769"/>
      <c r="F1769"/>
      <c r="G1769"/>
      <c r="H1769"/>
    </row>
    <row r="1770" spans="1:8" x14ac:dyDescent="0.35">
      <c r="A1770"/>
      <c r="B1770"/>
      <c r="C1770"/>
      <c r="D1770"/>
      <c r="E1770"/>
      <c r="F1770"/>
      <c r="G1770"/>
      <c r="H1770"/>
    </row>
    <row r="1771" spans="1:8" x14ac:dyDescent="0.35">
      <c r="A1771"/>
      <c r="B1771"/>
      <c r="C1771"/>
      <c r="D1771"/>
      <c r="E1771"/>
      <c r="F1771"/>
      <c r="G1771"/>
      <c r="H1771"/>
    </row>
    <row r="1772" spans="1:8" x14ac:dyDescent="0.35">
      <c r="A1772"/>
      <c r="B1772"/>
      <c r="C1772"/>
      <c r="D1772"/>
      <c r="E1772"/>
      <c r="F1772"/>
      <c r="G1772"/>
      <c r="H1772"/>
    </row>
    <row r="1773" spans="1:8" x14ac:dyDescent="0.35">
      <c r="A1773"/>
      <c r="B1773"/>
      <c r="C1773"/>
      <c r="D1773"/>
      <c r="E1773"/>
      <c r="F1773"/>
      <c r="G1773"/>
      <c r="H1773"/>
    </row>
    <row r="1774" spans="1:8" x14ac:dyDescent="0.35">
      <c r="A1774"/>
      <c r="B1774"/>
      <c r="C1774"/>
      <c r="D1774"/>
      <c r="E1774"/>
      <c r="F1774"/>
      <c r="G1774"/>
      <c r="H1774"/>
    </row>
    <row r="1775" spans="1:8" x14ac:dyDescent="0.35">
      <c r="A1775"/>
      <c r="B1775"/>
      <c r="C1775"/>
      <c r="D1775"/>
      <c r="E1775"/>
      <c r="F1775"/>
      <c r="G1775"/>
      <c r="H1775"/>
    </row>
    <row r="1776" spans="1:8" x14ac:dyDescent="0.35">
      <c r="A1776"/>
      <c r="B1776"/>
      <c r="C1776"/>
      <c r="D1776"/>
      <c r="E1776"/>
      <c r="F1776"/>
      <c r="G1776"/>
      <c r="H1776"/>
    </row>
    <row r="1777" spans="1:10" x14ac:dyDescent="0.35">
      <c r="A1777"/>
      <c r="B1777"/>
      <c r="C1777"/>
      <c r="D1777"/>
      <c r="E1777"/>
      <c r="F1777"/>
      <c r="G1777"/>
      <c r="H1777"/>
    </row>
    <row r="1778" spans="1:10" x14ac:dyDescent="0.35">
      <c r="A1778"/>
      <c r="B1778"/>
      <c r="C1778"/>
      <c r="D1778"/>
      <c r="E1778"/>
      <c r="F1778"/>
      <c r="G1778"/>
      <c r="H1778"/>
    </row>
    <row r="1779" spans="1:10" x14ac:dyDescent="0.35">
      <c r="A1779"/>
      <c r="B1779"/>
      <c r="C1779"/>
      <c r="D1779"/>
      <c r="E1779"/>
      <c r="F1779"/>
      <c r="G1779"/>
      <c r="H1779"/>
    </row>
    <row r="1780" spans="1:10" x14ac:dyDescent="0.35">
      <c r="A1780"/>
      <c r="B1780"/>
      <c r="C1780"/>
      <c r="D1780"/>
      <c r="E1780"/>
      <c r="F1780"/>
      <c r="G1780"/>
      <c r="H1780"/>
    </row>
    <row r="1781" spans="1:10" x14ac:dyDescent="0.35">
      <c r="A1781"/>
      <c r="B1781"/>
      <c r="C1781"/>
      <c r="D1781"/>
      <c r="E1781"/>
      <c r="F1781"/>
      <c r="G1781"/>
      <c r="H1781"/>
    </row>
    <row r="1782" spans="1:10" x14ac:dyDescent="0.35">
      <c r="A1782"/>
      <c r="B1782"/>
      <c r="C1782"/>
      <c r="D1782"/>
      <c r="E1782"/>
      <c r="F1782"/>
      <c r="G1782"/>
      <c r="H1782"/>
    </row>
    <row r="1783" spans="1:10" x14ac:dyDescent="0.35">
      <c r="A1783"/>
      <c r="B1783"/>
      <c r="C1783"/>
      <c r="D1783"/>
      <c r="E1783"/>
      <c r="F1783"/>
      <c r="G1783"/>
      <c r="H1783"/>
    </row>
    <row r="1784" spans="1:10" x14ac:dyDescent="0.35">
      <c r="A1784"/>
      <c r="B1784"/>
      <c r="C1784"/>
      <c r="D1784"/>
      <c r="E1784"/>
      <c r="F1784"/>
      <c r="G1784"/>
      <c r="H1784"/>
    </row>
    <row r="1785" spans="1:10" x14ac:dyDescent="0.35">
      <c r="A1785"/>
      <c r="B1785"/>
      <c r="C1785"/>
      <c r="D1785"/>
      <c r="E1785"/>
      <c r="F1785"/>
      <c r="G1785"/>
      <c r="H1785"/>
    </row>
    <row r="1786" spans="1:10" x14ac:dyDescent="0.35">
      <c r="A1786"/>
      <c r="B1786"/>
      <c r="C1786"/>
      <c r="D1786"/>
      <c r="E1786"/>
      <c r="F1786"/>
      <c r="G1786"/>
      <c r="H1786"/>
    </row>
    <row r="1787" spans="1:10" s="12" customFormat="1" x14ac:dyDescent="0.35">
      <c r="A1787"/>
      <c r="B1787"/>
      <c r="C1787"/>
      <c r="D1787"/>
      <c r="E1787"/>
      <c r="F1787"/>
      <c r="G1787"/>
      <c r="H1787"/>
      <c r="I1787" s="122"/>
      <c r="J1787" s="122"/>
    </row>
    <row r="1788" spans="1:10" s="12" customFormat="1" x14ac:dyDescent="0.35">
      <c r="A1788"/>
      <c r="B1788"/>
      <c r="C1788"/>
      <c r="D1788"/>
      <c r="E1788"/>
      <c r="F1788"/>
      <c r="G1788"/>
      <c r="H1788"/>
      <c r="I1788" s="122"/>
      <c r="J1788" s="122"/>
    </row>
    <row r="1789" spans="1:10" x14ac:dyDescent="0.35">
      <c r="A1789"/>
      <c r="B1789"/>
      <c r="C1789"/>
      <c r="D1789"/>
      <c r="E1789"/>
      <c r="F1789"/>
      <c r="G1789"/>
      <c r="H1789"/>
    </row>
    <row r="1790" spans="1:10" x14ac:dyDescent="0.35">
      <c r="A1790"/>
      <c r="B1790"/>
      <c r="C1790"/>
      <c r="D1790"/>
      <c r="E1790"/>
      <c r="F1790"/>
      <c r="G1790"/>
      <c r="H1790"/>
    </row>
    <row r="1791" spans="1:10" x14ac:dyDescent="0.35">
      <c r="A1791"/>
      <c r="B1791"/>
      <c r="C1791"/>
      <c r="D1791"/>
      <c r="E1791"/>
      <c r="F1791"/>
      <c r="G1791"/>
      <c r="H1791"/>
    </row>
    <row r="1792" spans="1:10" x14ac:dyDescent="0.35">
      <c r="A1792"/>
      <c r="B1792"/>
      <c r="C1792"/>
      <c r="D1792"/>
      <c r="E1792"/>
      <c r="F1792"/>
      <c r="G1792"/>
      <c r="H1792"/>
    </row>
    <row r="1793" spans="1:8" x14ac:dyDescent="0.35">
      <c r="A1793"/>
      <c r="B1793"/>
      <c r="C1793"/>
      <c r="D1793"/>
      <c r="E1793"/>
      <c r="F1793"/>
      <c r="G1793"/>
      <c r="H1793"/>
    </row>
    <row r="1794" spans="1:8" x14ac:dyDescent="0.35">
      <c r="A1794"/>
      <c r="B1794"/>
      <c r="C1794"/>
      <c r="D1794"/>
      <c r="E1794"/>
      <c r="F1794"/>
      <c r="G1794"/>
      <c r="H1794"/>
    </row>
    <row r="1795" spans="1:8" x14ac:dyDescent="0.35">
      <c r="A1795"/>
      <c r="B1795"/>
      <c r="C1795"/>
      <c r="D1795"/>
      <c r="E1795"/>
      <c r="F1795"/>
      <c r="G1795"/>
      <c r="H1795"/>
    </row>
    <row r="1796" spans="1:8" x14ac:dyDescent="0.35">
      <c r="A1796"/>
      <c r="B1796"/>
      <c r="C1796"/>
      <c r="D1796"/>
      <c r="E1796"/>
      <c r="F1796"/>
      <c r="G1796"/>
      <c r="H1796"/>
    </row>
    <row r="1797" spans="1:8" x14ac:dyDescent="0.35">
      <c r="A1797"/>
      <c r="B1797"/>
      <c r="C1797"/>
      <c r="D1797"/>
      <c r="E1797"/>
      <c r="F1797"/>
      <c r="G1797"/>
      <c r="H1797"/>
    </row>
    <row r="1798" spans="1:8" x14ac:dyDescent="0.35">
      <c r="A1798"/>
      <c r="B1798"/>
      <c r="C1798"/>
      <c r="D1798"/>
      <c r="E1798"/>
      <c r="F1798"/>
      <c r="G1798"/>
      <c r="H1798"/>
    </row>
    <row r="1799" spans="1:8" x14ac:dyDescent="0.35">
      <c r="A1799"/>
      <c r="B1799"/>
      <c r="C1799"/>
      <c r="D1799"/>
      <c r="E1799"/>
      <c r="F1799"/>
      <c r="G1799"/>
      <c r="H1799"/>
    </row>
    <row r="1800" spans="1:8" x14ac:dyDescent="0.35">
      <c r="A1800"/>
      <c r="B1800"/>
      <c r="C1800"/>
      <c r="D1800"/>
      <c r="E1800"/>
      <c r="F1800"/>
      <c r="G1800"/>
      <c r="H1800"/>
    </row>
    <row r="1801" spans="1:8" x14ac:dyDescent="0.35">
      <c r="A1801"/>
      <c r="B1801"/>
      <c r="C1801"/>
      <c r="D1801"/>
      <c r="E1801"/>
      <c r="F1801"/>
      <c r="G1801"/>
      <c r="H1801"/>
    </row>
    <row r="1802" spans="1:8" x14ac:dyDescent="0.35">
      <c r="A1802"/>
      <c r="B1802"/>
      <c r="C1802"/>
      <c r="D1802"/>
      <c r="E1802"/>
      <c r="F1802"/>
      <c r="G1802"/>
      <c r="H1802"/>
    </row>
    <row r="1803" spans="1:8" x14ac:dyDescent="0.35">
      <c r="A1803"/>
      <c r="B1803"/>
      <c r="C1803"/>
      <c r="D1803"/>
      <c r="E1803"/>
      <c r="F1803"/>
      <c r="G1803"/>
      <c r="H1803"/>
    </row>
    <row r="1804" spans="1:8" x14ac:dyDescent="0.35">
      <c r="A1804"/>
      <c r="B1804"/>
      <c r="C1804"/>
      <c r="D1804"/>
      <c r="E1804"/>
      <c r="F1804"/>
      <c r="G1804"/>
      <c r="H1804"/>
    </row>
    <row r="1805" spans="1:8" x14ac:dyDescent="0.35">
      <c r="A1805"/>
      <c r="B1805"/>
      <c r="C1805"/>
      <c r="D1805"/>
      <c r="E1805"/>
      <c r="F1805"/>
      <c r="G1805"/>
      <c r="H1805"/>
    </row>
    <row r="1806" spans="1:8" x14ac:dyDescent="0.35">
      <c r="A1806"/>
      <c r="B1806"/>
      <c r="C1806"/>
      <c r="D1806"/>
      <c r="E1806"/>
      <c r="F1806"/>
      <c r="G1806"/>
      <c r="H1806"/>
    </row>
    <row r="1807" spans="1:8" x14ac:dyDescent="0.35">
      <c r="A1807"/>
      <c r="B1807"/>
      <c r="C1807"/>
      <c r="D1807"/>
      <c r="E1807"/>
      <c r="F1807"/>
      <c r="G1807"/>
      <c r="H1807"/>
    </row>
    <row r="1808" spans="1:8" x14ac:dyDescent="0.35">
      <c r="A1808"/>
      <c r="B1808"/>
      <c r="C1808"/>
      <c r="D1808"/>
      <c r="E1808"/>
      <c r="F1808"/>
      <c r="G1808"/>
      <c r="H1808"/>
    </row>
    <row r="1809" spans="1:8" x14ac:dyDescent="0.35">
      <c r="A1809"/>
      <c r="B1809"/>
      <c r="C1809"/>
      <c r="D1809"/>
      <c r="E1809"/>
      <c r="F1809"/>
      <c r="G1809"/>
      <c r="H1809"/>
    </row>
    <row r="1810" spans="1:8" x14ac:dyDescent="0.35">
      <c r="A1810"/>
      <c r="B1810"/>
      <c r="C1810"/>
      <c r="D1810"/>
      <c r="E1810"/>
      <c r="F1810"/>
      <c r="G1810"/>
      <c r="H1810"/>
    </row>
    <row r="1811" spans="1:8" x14ac:dyDescent="0.35">
      <c r="A1811"/>
      <c r="B1811"/>
      <c r="C1811"/>
      <c r="D1811"/>
      <c r="E1811"/>
      <c r="F1811"/>
      <c r="G1811"/>
      <c r="H1811"/>
    </row>
    <row r="1812" spans="1:8" x14ac:dyDescent="0.35">
      <c r="A1812"/>
      <c r="B1812"/>
      <c r="C1812"/>
      <c r="D1812"/>
      <c r="E1812"/>
      <c r="F1812"/>
      <c r="G1812"/>
      <c r="H1812"/>
    </row>
    <row r="1813" spans="1:8" x14ac:dyDescent="0.35">
      <c r="A1813"/>
      <c r="B1813"/>
      <c r="C1813"/>
      <c r="D1813"/>
      <c r="E1813"/>
      <c r="F1813"/>
      <c r="G1813"/>
      <c r="H1813"/>
    </row>
    <row r="1814" spans="1:8" x14ac:dyDescent="0.35">
      <c r="A1814"/>
      <c r="B1814"/>
      <c r="C1814"/>
      <c r="D1814"/>
      <c r="E1814"/>
      <c r="F1814"/>
      <c r="G1814"/>
      <c r="H1814"/>
    </row>
    <row r="1815" spans="1:8" x14ac:dyDescent="0.35">
      <c r="A1815"/>
      <c r="B1815"/>
      <c r="C1815"/>
      <c r="D1815"/>
      <c r="E1815"/>
      <c r="F1815"/>
      <c r="G1815"/>
      <c r="H1815"/>
    </row>
    <row r="1816" spans="1:8" x14ac:dyDescent="0.35">
      <c r="A1816"/>
      <c r="B1816"/>
      <c r="C1816"/>
      <c r="D1816"/>
      <c r="E1816"/>
      <c r="F1816"/>
      <c r="G1816"/>
      <c r="H1816"/>
    </row>
    <row r="1817" spans="1:8" x14ac:dyDescent="0.35">
      <c r="A1817"/>
      <c r="B1817"/>
      <c r="C1817"/>
      <c r="D1817"/>
      <c r="E1817"/>
      <c r="F1817"/>
      <c r="G1817"/>
      <c r="H1817"/>
    </row>
    <row r="1818" spans="1:8" x14ac:dyDescent="0.35">
      <c r="A1818"/>
      <c r="B1818"/>
      <c r="C1818"/>
      <c r="D1818"/>
      <c r="E1818"/>
      <c r="F1818"/>
      <c r="G1818"/>
      <c r="H1818"/>
    </row>
    <row r="1819" spans="1:8" x14ac:dyDescent="0.35">
      <c r="A1819"/>
      <c r="B1819"/>
      <c r="C1819"/>
      <c r="D1819"/>
      <c r="E1819"/>
      <c r="F1819"/>
      <c r="G1819"/>
      <c r="H1819"/>
    </row>
    <row r="1820" spans="1:8" x14ac:dyDescent="0.35">
      <c r="A1820"/>
      <c r="B1820"/>
      <c r="C1820"/>
      <c r="D1820"/>
      <c r="E1820"/>
      <c r="F1820"/>
      <c r="G1820"/>
      <c r="H1820"/>
    </row>
    <row r="1821" spans="1:8" x14ac:dyDescent="0.35">
      <c r="A1821"/>
      <c r="B1821"/>
      <c r="C1821"/>
      <c r="D1821"/>
      <c r="E1821"/>
      <c r="F1821"/>
      <c r="G1821"/>
      <c r="H1821"/>
    </row>
    <row r="1822" spans="1:8" x14ac:dyDescent="0.35">
      <c r="A1822"/>
      <c r="B1822"/>
      <c r="C1822"/>
      <c r="D1822"/>
      <c r="E1822"/>
      <c r="F1822"/>
      <c r="G1822"/>
      <c r="H1822"/>
    </row>
    <row r="1823" spans="1:8" x14ac:dyDescent="0.35">
      <c r="A1823"/>
      <c r="B1823"/>
      <c r="C1823"/>
      <c r="D1823"/>
      <c r="E1823"/>
      <c r="F1823"/>
      <c r="G1823"/>
      <c r="H1823"/>
    </row>
    <row r="1824" spans="1:8" x14ac:dyDescent="0.35">
      <c r="A1824"/>
      <c r="B1824"/>
      <c r="C1824"/>
      <c r="D1824"/>
      <c r="E1824"/>
      <c r="F1824"/>
      <c r="G1824"/>
      <c r="H1824"/>
    </row>
    <row r="1825" spans="1:8" x14ac:dyDescent="0.35">
      <c r="A1825"/>
      <c r="B1825"/>
      <c r="C1825"/>
      <c r="D1825"/>
      <c r="E1825"/>
      <c r="F1825"/>
      <c r="G1825"/>
      <c r="H1825"/>
    </row>
    <row r="1826" spans="1:8" x14ac:dyDescent="0.35">
      <c r="A1826"/>
      <c r="B1826"/>
      <c r="C1826"/>
      <c r="D1826"/>
      <c r="E1826"/>
      <c r="F1826"/>
      <c r="G1826"/>
      <c r="H1826"/>
    </row>
    <row r="1827" spans="1:8" x14ac:dyDescent="0.35">
      <c r="A1827"/>
      <c r="B1827"/>
      <c r="C1827"/>
      <c r="D1827"/>
      <c r="E1827"/>
      <c r="F1827"/>
      <c r="G1827"/>
      <c r="H1827"/>
    </row>
    <row r="1828" spans="1:8" x14ac:dyDescent="0.35">
      <c r="A1828"/>
      <c r="B1828"/>
      <c r="C1828"/>
      <c r="D1828"/>
      <c r="E1828"/>
      <c r="F1828"/>
      <c r="G1828"/>
      <c r="H1828"/>
    </row>
    <row r="1829" spans="1:8" x14ac:dyDescent="0.35">
      <c r="A1829"/>
      <c r="B1829"/>
      <c r="C1829"/>
      <c r="D1829"/>
      <c r="E1829"/>
      <c r="F1829"/>
      <c r="G1829"/>
      <c r="H1829"/>
    </row>
    <row r="1830" spans="1:8" x14ac:dyDescent="0.35">
      <c r="A1830"/>
      <c r="B1830"/>
      <c r="C1830"/>
      <c r="D1830"/>
      <c r="E1830"/>
      <c r="F1830"/>
      <c r="G1830"/>
      <c r="H1830"/>
    </row>
    <row r="1831" spans="1:8" x14ac:dyDescent="0.35">
      <c r="A1831"/>
      <c r="B1831"/>
      <c r="C1831"/>
      <c r="D1831"/>
      <c r="E1831"/>
      <c r="F1831"/>
      <c r="G1831"/>
      <c r="H1831"/>
    </row>
    <row r="1832" spans="1:8" x14ac:dyDescent="0.35">
      <c r="A1832"/>
      <c r="B1832"/>
      <c r="C1832"/>
      <c r="D1832"/>
      <c r="E1832"/>
      <c r="F1832"/>
      <c r="G1832"/>
      <c r="H1832"/>
    </row>
    <row r="1833" spans="1:8" x14ac:dyDescent="0.35">
      <c r="A1833"/>
      <c r="B1833"/>
      <c r="C1833"/>
      <c r="D1833"/>
      <c r="E1833"/>
      <c r="F1833"/>
      <c r="G1833"/>
      <c r="H1833"/>
    </row>
    <row r="1834" spans="1:8" x14ac:dyDescent="0.35">
      <c r="A1834"/>
      <c r="B1834"/>
      <c r="C1834"/>
      <c r="D1834"/>
      <c r="E1834"/>
      <c r="F1834"/>
      <c r="G1834"/>
      <c r="H1834"/>
    </row>
    <row r="1835" spans="1:8" x14ac:dyDescent="0.35">
      <c r="A1835"/>
      <c r="B1835"/>
      <c r="C1835"/>
      <c r="D1835"/>
      <c r="E1835"/>
      <c r="F1835"/>
      <c r="G1835"/>
      <c r="H1835"/>
    </row>
    <row r="1836" spans="1:8" x14ac:dyDescent="0.35">
      <c r="A1836"/>
      <c r="B1836"/>
      <c r="C1836"/>
      <c r="D1836"/>
      <c r="E1836"/>
      <c r="F1836"/>
      <c r="G1836"/>
      <c r="H1836"/>
    </row>
    <row r="1837" spans="1:8" x14ac:dyDescent="0.35">
      <c r="A1837"/>
      <c r="B1837"/>
      <c r="C1837"/>
      <c r="D1837"/>
      <c r="E1837"/>
      <c r="F1837"/>
      <c r="G1837"/>
      <c r="H1837"/>
    </row>
    <row r="1838" spans="1:8" x14ac:dyDescent="0.35">
      <c r="A1838"/>
      <c r="B1838"/>
      <c r="C1838"/>
      <c r="D1838"/>
      <c r="E1838"/>
      <c r="F1838"/>
      <c r="G1838"/>
      <c r="H1838"/>
    </row>
    <row r="1839" spans="1:8" x14ac:dyDescent="0.35">
      <c r="A1839"/>
      <c r="B1839"/>
      <c r="C1839"/>
      <c r="D1839"/>
      <c r="E1839"/>
      <c r="F1839"/>
      <c r="G1839"/>
      <c r="H1839"/>
    </row>
    <row r="1840" spans="1:8" x14ac:dyDescent="0.35">
      <c r="A1840"/>
      <c r="B1840"/>
      <c r="C1840"/>
      <c r="D1840"/>
      <c r="E1840"/>
      <c r="F1840"/>
      <c r="G1840"/>
      <c r="H1840"/>
    </row>
    <row r="1841" spans="1:8" x14ac:dyDescent="0.35">
      <c r="A1841"/>
      <c r="B1841"/>
      <c r="C1841"/>
      <c r="D1841"/>
      <c r="E1841"/>
      <c r="F1841"/>
      <c r="G1841"/>
      <c r="H1841"/>
    </row>
    <row r="1842" spans="1:8" x14ac:dyDescent="0.35">
      <c r="A1842"/>
      <c r="B1842"/>
      <c r="C1842"/>
      <c r="D1842"/>
      <c r="E1842"/>
      <c r="F1842"/>
      <c r="G1842"/>
      <c r="H1842"/>
    </row>
    <row r="1843" spans="1:8" x14ac:dyDescent="0.35">
      <c r="A1843"/>
      <c r="B1843"/>
      <c r="C1843"/>
      <c r="D1843"/>
      <c r="E1843"/>
      <c r="F1843"/>
      <c r="G1843"/>
      <c r="H1843"/>
    </row>
    <row r="1844" spans="1:8" x14ac:dyDescent="0.35">
      <c r="A1844"/>
      <c r="B1844"/>
      <c r="C1844"/>
      <c r="D1844"/>
      <c r="E1844"/>
      <c r="F1844"/>
      <c r="G1844"/>
      <c r="H1844"/>
    </row>
    <row r="1845" spans="1:8" x14ac:dyDescent="0.35">
      <c r="A1845"/>
      <c r="B1845"/>
      <c r="C1845"/>
      <c r="D1845"/>
      <c r="E1845"/>
      <c r="F1845"/>
      <c r="G1845"/>
      <c r="H1845"/>
    </row>
    <row r="1846" spans="1:8" x14ac:dyDescent="0.35">
      <c r="A1846"/>
      <c r="B1846"/>
      <c r="C1846"/>
      <c r="D1846"/>
      <c r="E1846"/>
      <c r="F1846"/>
      <c r="G1846"/>
      <c r="H1846"/>
    </row>
    <row r="1847" spans="1:8" x14ac:dyDescent="0.35">
      <c r="A1847"/>
      <c r="B1847"/>
      <c r="C1847"/>
      <c r="D1847"/>
      <c r="E1847"/>
      <c r="F1847"/>
      <c r="G1847"/>
      <c r="H1847"/>
    </row>
    <row r="1848" spans="1:8" x14ac:dyDescent="0.35">
      <c r="A1848"/>
      <c r="B1848"/>
      <c r="C1848"/>
      <c r="D1848"/>
      <c r="E1848"/>
      <c r="F1848"/>
      <c r="G1848"/>
      <c r="H1848"/>
    </row>
    <row r="1849" spans="1:8" x14ac:dyDescent="0.35">
      <c r="A1849"/>
      <c r="B1849"/>
      <c r="C1849"/>
      <c r="D1849"/>
      <c r="E1849"/>
      <c r="F1849"/>
      <c r="G1849"/>
      <c r="H1849"/>
    </row>
    <row r="1850" spans="1:8" x14ac:dyDescent="0.35">
      <c r="A1850"/>
      <c r="B1850"/>
      <c r="C1850"/>
      <c r="D1850"/>
      <c r="E1850"/>
      <c r="F1850"/>
      <c r="G1850"/>
      <c r="H1850"/>
    </row>
    <row r="1851" spans="1:8" x14ac:dyDescent="0.35">
      <c r="A1851"/>
      <c r="B1851"/>
      <c r="C1851"/>
      <c r="D1851"/>
      <c r="E1851"/>
      <c r="F1851"/>
      <c r="G1851"/>
      <c r="H1851"/>
    </row>
    <row r="1852" spans="1:8" x14ac:dyDescent="0.35">
      <c r="A1852"/>
      <c r="B1852"/>
      <c r="C1852"/>
      <c r="D1852"/>
      <c r="E1852"/>
      <c r="F1852"/>
      <c r="G1852"/>
      <c r="H1852"/>
    </row>
    <row r="1853" spans="1:8" x14ac:dyDescent="0.35">
      <c r="A1853"/>
      <c r="B1853"/>
      <c r="C1853"/>
      <c r="D1853"/>
      <c r="E1853"/>
      <c r="F1853"/>
      <c r="G1853"/>
      <c r="H1853"/>
    </row>
    <row r="1854" spans="1:8" x14ac:dyDescent="0.35">
      <c r="A1854"/>
      <c r="B1854"/>
      <c r="C1854"/>
      <c r="D1854"/>
      <c r="E1854"/>
      <c r="F1854"/>
      <c r="G1854"/>
      <c r="H1854"/>
    </row>
    <row r="1855" spans="1:8" x14ac:dyDescent="0.35">
      <c r="A1855"/>
      <c r="B1855"/>
      <c r="C1855"/>
      <c r="D1855"/>
      <c r="E1855"/>
      <c r="F1855"/>
      <c r="G1855"/>
      <c r="H1855"/>
    </row>
    <row r="1856" spans="1:8" x14ac:dyDescent="0.35">
      <c r="A1856"/>
      <c r="B1856"/>
      <c r="C1856"/>
      <c r="D1856"/>
      <c r="E1856"/>
      <c r="F1856"/>
      <c r="G1856"/>
      <c r="H1856"/>
    </row>
    <row r="1857" spans="1:8" x14ac:dyDescent="0.35">
      <c r="A1857"/>
      <c r="B1857"/>
      <c r="C1857"/>
      <c r="D1857"/>
      <c r="E1857"/>
      <c r="F1857"/>
      <c r="G1857"/>
      <c r="H1857"/>
    </row>
    <row r="1858" spans="1:8" x14ac:dyDescent="0.35">
      <c r="A1858"/>
      <c r="B1858"/>
      <c r="C1858"/>
      <c r="D1858"/>
      <c r="E1858"/>
      <c r="F1858"/>
      <c r="G1858"/>
      <c r="H1858"/>
    </row>
    <row r="1859" spans="1:8" x14ac:dyDescent="0.35">
      <c r="A1859"/>
      <c r="B1859"/>
      <c r="C1859"/>
      <c r="D1859"/>
      <c r="E1859"/>
      <c r="F1859"/>
      <c r="G1859"/>
      <c r="H1859"/>
    </row>
    <row r="1860" spans="1:8" x14ac:dyDescent="0.35">
      <c r="A1860"/>
      <c r="B1860"/>
      <c r="C1860"/>
      <c r="D1860"/>
      <c r="E1860"/>
      <c r="F1860"/>
      <c r="G1860"/>
      <c r="H1860"/>
    </row>
    <row r="1861" spans="1:8" x14ac:dyDescent="0.35">
      <c r="A1861"/>
      <c r="B1861"/>
      <c r="C1861"/>
      <c r="D1861"/>
      <c r="E1861"/>
      <c r="F1861"/>
      <c r="G1861"/>
      <c r="H1861"/>
    </row>
    <row r="1862" spans="1:8" x14ac:dyDescent="0.35">
      <c r="A1862"/>
      <c r="B1862"/>
      <c r="C1862"/>
      <c r="D1862"/>
      <c r="E1862"/>
      <c r="F1862"/>
      <c r="G1862"/>
      <c r="H1862"/>
    </row>
    <row r="1863" spans="1:8" x14ac:dyDescent="0.35">
      <c r="A1863"/>
      <c r="B1863"/>
      <c r="C1863"/>
      <c r="D1863"/>
      <c r="E1863"/>
      <c r="F1863"/>
      <c r="G1863"/>
      <c r="H1863"/>
    </row>
    <row r="1864" spans="1:8" x14ac:dyDescent="0.35">
      <c r="A1864"/>
      <c r="B1864"/>
      <c r="C1864"/>
      <c r="D1864"/>
      <c r="E1864"/>
      <c r="F1864"/>
      <c r="G1864"/>
      <c r="H1864"/>
    </row>
    <row r="1865" spans="1:8" x14ac:dyDescent="0.35">
      <c r="A1865"/>
      <c r="B1865"/>
      <c r="C1865"/>
      <c r="D1865"/>
      <c r="E1865"/>
      <c r="F1865"/>
      <c r="G1865"/>
      <c r="H1865"/>
    </row>
    <row r="1866" spans="1:8" x14ac:dyDescent="0.35">
      <c r="A1866"/>
      <c r="B1866"/>
      <c r="C1866"/>
      <c r="D1866"/>
      <c r="E1866"/>
      <c r="F1866"/>
      <c r="G1866"/>
      <c r="H1866"/>
    </row>
    <row r="1867" spans="1:8" x14ac:dyDescent="0.35">
      <c r="A1867"/>
      <c r="B1867"/>
      <c r="C1867"/>
      <c r="D1867"/>
      <c r="E1867"/>
      <c r="F1867"/>
      <c r="G1867"/>
      <c r="H1867"/>
    </row>
    <row r="1868" spans="1:8" x14ac:dyDescent="0.35">
      <c r="A1868"/>
      <c r="B1868"/>
      <c r="C1868"/>
      <c r="D1868"/>
      <c r="E1868"/>
      <c r="F1868"/>
      <c r="G1868"/>
      <c r="H1868"/>
    </row>
    <row r="1869" spans="1:8" x14ac:dyDescent="0.35">
      <c r="A1869"/>
      <c r="B1869"/>
      <c r="C1869"/>
      <c r="D1869"/>
      <c r="E1869"/>
      <c r="F1869"/>
      <c r="G1869"/>
      <c r="H1869"/>
    </row>
    <row r="1870" spans="1:8" x14ac:dyDescent="0.35">
      <c r="A1870"/>
      <c r="B1870"/>
      <c r="C1870"/>
      <c r="D1870"/>
      <c r="E1870"/>
      <c r="F1870"/>
      <c r="G1870"/>
      <c r="H1870"/>
    </row>
    <row r="1871" spans="1:8" x14ac:dyDescent="0.35">
      <c r="A1871"/>
      <c r="B1871"/>
      <c r="C1871"/>
      <c r="D1871"/>
      <c r="E1871"/>
      <c r="F1871"/>
      <c r="G1871"/>
      <c r="H1871"/>
    </row>
    <row r="1872" spans="1:8" x14ac:dyDescent="0.35">
      <c r="A1872"/>
      <c r="B1872"/>
      <c r="C1872"/>
      <c r="D1872"/>
      <c r="E1872"/>
      <c r="F1872"/>
      <c r="G1872"/>
      <c r="H1872"/>
    </row>
    <row r="1873" spans="1:8" x14ac:dyDescent="0.35">
      <c r="A1873"/>
      <c r="B1873"/>
      <c r="C1873"/>
      <c r="D1873"/>
      <c r="E1873"/>
      <c r="F1873"/>
      <c r="G1873"/>
      <c r="H1873"/>
    </row>
    <row r="1874" spans="1:8" x14ac:dyDescent="0.35">
      <c r="A1874"/>
      <c r="B1874"/>
      <c r="C1874"/>
      <c r="D1874"/>
      <c r="E1874"/>
      <c r="F1874"/>
      <c r="G1874"/>
      <c r="H1874"/>
    </row>
    <row r="1875" spans="1:8" x14ac:dyDescent="0.35">
      <c r="A1875"/>
      <c r="B1875"/>
      <c r="C1875"/>
      <c r="D1875"/>
      <c r="E1875"/>
      <c r="F1875"/>
      <c r="G1875"/>
      <c r="H1875"/>
    </row>
    <row r="1876" spans="1:8" x14ac:dyDescent="0.35">
      <c r="A1876"/>
      <c r="B1876"/>
      <c r="C1876"/>
      <c r="D1876"/>
      <c r="E1876"/>
      <c r="F1876"/>
      <c r="G1876"/>
      <c r="H1876"/>
    </row>
    <row r="1877" spans="1:8" x14ac:dyDescent="0.35">
      <c r="A1877"/>
      <c r="B1877"/>
      <c r="C1877"/>
      <c r="D1877"/>
      <c r="E1877"/>
      <c r="F1877"/>
      <c r="G1877"/>
      <c r="H1877"/>
    </row>
    <row r="1878" spans="1:8" x14ac:dyDescent="0.35">
      <c r="A1878"/>
      <c r="B1878"/>
      <c r="C1878"/>
      <c r="D1878"/>
      <c r="E1878"/>
      <c r="F1878"/>
      <c r="G1878"/>
      <c r="H1878"/>
    </row>
    <row r="1879" spans="1:8" x14ac:dyDescent="0.35">
      <c r="A1879"/>
      <c r="B1879"/>
      <c r="C1879"/>
      <c r="D1879"/>
      <c r="E1879"/>
      <c r="F1879"/>
      <c r="G1879"/>
      <c r="H1879"/>
    </row>
    <row r="1880" spans="1:8" x14ac:dyDescent="0.35">
      <c r="A1880"/>
      <c r="B1880"/>
      <c r="C1880"/>
      <c r="D1880"/>
      <c r="E1880"/>
      <c r="F1880"/>
      <c r="G1880"/>
      <c r="H1880"/>
    </row>
    <row r="1881" spans="1:8" x14ac:dyDescent="0.35">
      <c r="A1881"/>
      <c r="B1881"/>
      <c r="C1881"/>
      <c r="D1881"/>
      <c r="E1881"/>
      <c r="F1881"/>
      <c r="G1881"/>
      <c r="H1881"/>
    </row>
    <row r="1882" spans="1:8" x14ac:dyDescent="0.35">
      <c r="A1882"/>
      <c r="B1882"/>
      <c r="C1882"/>
      <c r="D1882"/>
      <c r="E1882"/>
      <c r="F1882"/>
      <c r="G1882"/>
      <c r="H1882"/>
    </row>
    <row r="1883" spans="1:8" x14ac:dyDescent="0.35">
      <c r="A1883"/>
      <c r="B1883"/>
      <c r="C1883"/>
      <c r="D1883"/>
      <c r="E1883"/>
      <c r="F1883"/>
      <c r="G1883"/>
      <c r="H1883"/>
    </row>
    <row r="1884" spans="1:8" x14ac:dyDescent="0.35">
      <c r="A1884"/>
      <c r="B1884"/>
      <c r="C1884"/>
      <c r="D1884"/>
      <c r="E1884"/>
      <c r="F1884"/>
      <c r="G1884"/>
      <c r="H1884"/>
    </row>
    <row r="1885" spans="1:8" x14ac:dyDescent="0.35">
      <c r="A1885"/>
      <c r="B1885"/>
      <c r="C1885"/>
      <c r="D1885"/>
      <c r="E1885"/>
      <c r="F1885"/>
      <c r="G1885"/>
      <c r="H1885"/>
    </row>
    <row r="1886" spans="1:8" x14ac:dyDescent="0.35">
      <c r="A1886"/>
      <c r="B1886"/>
      <c r="C1886"/>
      <c r="D1886"/>
      <c r="E1886"/>
      <c r="F1886"/>
      <c r="G1886"/>
      <c r="H1886"/>
    </row>
    <row r="1887" spans="1:8" x14ac:dyDescent="0.35">
      <c r="A1887"/>
      <c r="B1887"/>
      <c r="C1887"/>
      <c r="D1887"/>
      <c r="E1887"/>
      <c r="F1887"/>
      <c r="G1887"/>
      <c r="H1887"/>
    </row>
    <row r="1888" spans="1:8" x14ac:dyDescent="0.35">
      <c r="A1888"/>
      <c r="B1888"/>
      <c r="C1888"/>
      <c r="D1888"/>
      <c r="E1888"/>
      <c r="F1888"/>
      <c r="G1888"/>
      <c r="H1888"/>
    </row>
    <row r="1889" spans="1:8" x14ac:dyDescent="0.35">
      <c r="A1889"/>
      <c r="B1889"/>
      <c r="C1889"/>
      <c r="D1889"/>
      <c r="E1889"/>
      <c r="F1889"/>
      <c r="G1889"/>
      <c r="H1889"/>
    </row>
    <row r="1890" spans="1:8" x14ac:dyDescent="0.35">
      <c r="A1890"/>
      <c r="B1890"/>
      <c r="C1890"/>
      <c r="D1890"/>
      <c r="E1890"/>
      <c r="F1890"/>
      <c r="G1890"/>
      <c r="H1890"/>
    </row>
    <row r="1891" spans="1:8" x14ac:dyDescent="0.35">
      <c r="A1891"/>
      <c r="B1891"/>
      <c r="C1891"/>
      <c r="D1891"/>
      <c r="E1891"/>
      <c r="F1891"/>
      <c r="G1891"/>
      <c r="H1891"/>
    </row>
    <row r="1892" spans="1:8" x14ac:dyDescent="0.35">
      <c r="A1892"/>
      <c r="B1892"/>
      <c r="C1892"/>
      <c r="D1892"/>
      <c r="E1892"/>
      <c r="F1892"/>
      <c r="G1892"/>
      <c r="H1892"/>
    </row>
    <row r="1893" spans="1:8" x14ac:dyDescent="0.35">
      <c r="A1893"/>
      <c r="B1893"/>
      <c r="C1893"/>
      <c r="D1893"/>
      <c r="E1893"/>
      <c r="F1893"/>
      <c r="G1893"/>
      <c r="H1893"/>
    </row>
    <row r="1894" spans="1:8" x14ac:dyDescent="0.35">
      <c r="A1894"/>
      <c r="B1894"/>
      <c r="C1894"/>
      <c r="D1894"/>
      <c r="E1894"/>
      <c r="F1894"/>
      <c r="G1894"/>
      <c r="H1894"/>
    </row>
    <row r="1895" spans="1:8" x14ac:dyDescent="0.35">
      <c r="A1895"/>
      <c r="B1895"/>
      <c r="C1895"/>
      <c r="D1895"/>
      <c r="E1895"/>
      <c r="F1895"/>
      <c r="G1895"/>
      <c r="H1895"/>
    </row>
    <row r="1896" spans="1:8" x14ac:dyDescent="0.35">
      <c r="A1896"/>
      <c r="B1896"/>
      <c r="C1896"/>
      <c r="D1896"/>
      <c r="E1896"/>
      <c r="F1896"/>
      <c r="G1896"/>
      <c r="H1896"/>
    </row>
    <row r="1897" spans="1:8" x14ac:dyDescent="0.35">
      <c r="A1897"/>
      <c r="B1897"/>
      <c r="C1897"/>
      <c r="D1897"/>
      <c r="E1897"/>
      <c r="F1897"/>
      <c r="G1897"/>
      <c r="H1897"/>
    </row>
    <row r="1898" spans="1:8" x14ac:dyDescent="0.35">
      <c r="A1898"/>
      <c r="B1898"/>
      <c r="C1898"/>
      <c r="D1898"/>
      <c r="E1898"/>
      <c r="F1898"/>
      <c r="G1898"/>
      <c r="H1898"/>
    </row>
    <row r="1899" spans="1:8" x14ac:dyDescent="0.35">
      <c r="A1899"/>
      <c r="B1899"/>
      <c r="C1899"/>
      <c r="D1899"/>
      <c r="E1899"/>
      <c r="F1899"/>
      <c r="G1899"/>
      <c r="H1899"/>
    </row>
    <row r="1900" spans="1:8" x14ac:dyDescent="0.35">
      <c r="A1900"/>
      <c r="B1900"/>
      <c r="C1900"/>
      <c r="D1900"/>
      <c r="E1900"/>
      <c r="F1900"/>
      <c r="G1900"/>
      <c r="H1900"/>
    </row>
    <row r="1901" spans="1:8" x14ac:dyDescent="0.35">
      <c r="A1901"/>
      <c r="B1901"/>
      <c r="C1901"/>
      <c r="D1901"/>
      <c r="E1901"/>
      <c r="F1901"/>
      <c r="G1901"/>
      <c r="H1901"/>
    </row>
    <row r="1902" spans="1:8" x14ac:dyDescent="0.35">
      <c r="A1902"/>
      <c r="B1902"/>
      <c r="C1902"/>
      <c r="D1902"/>
      <c r="E1902"/>
      <c r="F1902"/>
      <c r="G1902"/>
      <c r="H1902"/>
    </row>
    <row r="1903" spans="1:8" x14ac:dyDescent="0.35">
      <c r="A1903"/>
      <c r="B1903"/>
      <c r="C1903"/>
      <c r="D1903"/>
      <c r="E1903"/>
      <c r="F1903"/>
      <c r="G1903"/>
      <c r="H1903"/>
    </row>
    <row r="1904" spans="1:8" x14ac:dyDescent="0.35">
      <c r="A1904"/>
      <c r="B1904"/>
      <c r="C1904"/>
      <c r="D1904"/>
      <c r="E1904"/>
      <c r="F1904"/>
      <c r="G1904"/>
      <c r="H1904"/>
    </row>
    <row r="1905" spans="1:8" x14ac:dyDescent="0.35">
      <c r="A1905"/>
      <c r="B1905"/>
      <c r="C1905"/>
      <c r="D1905"/>
      <c r="E1905"/>
      <c r="F1905"/>
      <c r="G1905"/>
      <c r="H1905"/>
    </row>
    <row r="1906" spans="1:8" x14ac:dyDescent="0.35">
      <c r="A1906"/>
      <c r="B1906"/>
      <c r="C1906"/>
      <c r="D1906"/>
      <c r="E1906"/>
      <c r="F1906"/>
      <c r="G1906"/>
      <c r="H1906"/>
    </row>
    <row r="1907" spans="1:8" x14ac:dyDescent="0.35">
      <c r="A1907"/>
      <c r="B1907"/>
      <c r="C1907"/>
      <c r="D1907"/>
      <c r="E1907"/>
      <c r="F1907"/>
      <c r="G1907"/>
      <c r="H1907"/>
    </row>
    <row r="1908" spans="1:8" x14ac:dyDescent="0.35">
      <c r="A1908"/>
      <c r="B1908"/>
      <c r="C1908"/>
      <c r="D1908"/>
      <c r="E1908"/>
      <c r="F1908"/>
      <c r="G1908"/>
      <c r="H1908"/>
    </row>
    <row r="1909" spans="1:8" x14ac:dyDescent="0.35">
      <c r="A1909"/>
      <c r="B1909"/>
      <c r="C1909"/>
      <c r="D1909"/>
      <c r="E1909"/>
      <c r="F1909"/>
      <c r="G1909"/>
      <c r="H1909"/>
    </row>
    <row r="1910" spans="1:8" x14ac:dyDescent="0.35">
      <c r="A1910"/>
      <c r="B1910"/>
      <c r="C1910"/>
      <c r="D1910"/>
      <c r="E1910"/>
      <c r="F1910"/>
      <c r="G1910"/>
      <c r="H1910"/>
    </row>
    <row r="1911" spans="1:8" x14ac:dyDescent="0.35">
      <c r="A1911"/>
      <c r="B1911"/>
      <c r="C1911"/>
      <c r="D1911"/>
      <c r="E1911"/>
      <c r="F1911"/>
      <c r="G1911"/>
      <c r="H1911"/>
    </row>
    <row r="1912" spans="1:8" x14ac:dyDescent="0.35">
      <c r="A1912"/>
      <c r="B1912"/>
      <c r="C1912"/>
      <c r="D1912"/>
      <c r="E1912"/>
      <c r="F1912"/>
      <c r="G1912"/>
      <c r="H1912"/>
    </row>
    <row r="1913" spans="1:8" x14ac:dyDescent="0.35">
      <c r="A1913"/>
      <c r="B1913"/>
      <c r="C1913"/>
      <c r="D1913"/>
      <c r="E1913"/>
      <c r="F1913"/>
      <c r="G1913"/>
      <c r="H1913"/>
    </row>
    <row r="1914" spans="1:8" x14ac:dyDescent="0.35">
      <c r="A1914"/>
      <c r="B1914"/>
      <c r="C1914"/>
      <c r="D1914"/>
      <c r="E1914"/>
      <c r="F1914"/>
      <c r="G1914"/>
      <c r="H1914"/>
    </row>
    <row r="1915" spans="1:8" x14ac:dyDescent="0.35">
      <c r="A1915"/>
      <c r="B1915"/>
      <c r="C1915"/>
      <c r="D1915"/>
      <c r="E1915"/>
      <c r="F1915"/>
      <c r="G1915"/>
      <c r="H1915"/>
    </row>
    <row r="1916" spans="1:8" x14ac:dyDescent="0.35">
      <c r="A1916"/>
      <c r="B1916"/>
      <c r="C1916"/>
      <c r="D1916"/>
      <c r="E1916"/>
      <c r="F1916"/>
      <c r="G1916"/>
      <c r="H1916"/>
    </row>
    <row r="1917" spans="1:8" x14ac:dyDescent="0.35">
      <c r="A1917"/>
      <c r="B1917"/>
      <c r="C1917"/>
      <c r="D1917"/>
      <c r="E1917"/>
      <c r="F1917"/>
      <c r="G1917"/>
      <c r="H1917"/>
    </row>
    <row r="1918" spans="1:8" x14ac:dyDescent="0.35">
      <c r="A1918"/>
      <c r="B1918"/>
      <c r="C1918"/>
      <c r="D1918"/>
      <c r="E1918"/>
      <c r="F1918"/>
      <c r="G1918"/>
      <c r="H1918"/>
    </row>
    <row r="1919" spans="1:8" x14ac:dyDescent="0.35">
      <c r="A1919"/>
      <c r="B1919"/>
      <c r="C1919"/>
      <c r="D1919"/>
      <c r="E1919"/>
      <c r="F1919"/>
      <c r="G1919"/>
      <c r="H1919"/>
    </row>
    <row r="1920" spans="1:8" x14ac:dyDescent="0.35">
      <c r="A1920"/>
      <c r="B1920"/>
      <c r="C1920"/>
      <c r="D1920"/>
      <c r="E1920"/>
      <c r="F1920"/>
      <c r="G1920"/>
      <c r="H1920"/>
    </row>
    <row r="1921" spans="1:8" x14ac:dyDescent="0.35">
      <c r="A1921"/>
      <c r="B1921"/>
      <c r="C1921"/>
      <c r="D1921"/>
      <c r="E1921"/>
      <c r="F1921"/>
      <c r="G1921"/>
      <c r="H1921"/>
    </row>
    <row r="1922" spans="1:8" x14ac:dyDescent="0.35">
      <c r="A1922"/>
      <c r="B1922"/>
      <c r="C1922"/>
      <c r="D1922"/>
      <c r="E1922"/>
      <c r="F1922"/>
      <c r="G1922"/>
      <c r="H1922"/>
    </row>
    <row r="1923" spans="1:8" x14ac:dyDescent="0.35">
      <c r="A1923"/>
      <c r="B1923"/>
      <c r="C1923"/>
      <c r="D1923"/>
      <c r="E1923"/>
      <c r="F1923"/>
      <c r="G1923"/>
      <c r="H1923"/>
    </row>
    <row r="1924" spans="1:8" x14ac:dyDescent="0.35">
      <c r="A1924"/>
      <c r="B1924"/>
      <c r="C1924"/>
      <c r="D1924"/>
      <c r="E1924"/>
      <c r="F1924"/>
      <c r="G1924"/>
      <c r="H1924"/>
    </row>
    <row r="1925" spans="1:8" x14ac:dyDescent="0.35">
      <c r="A1925"/>
      <c r="B1925"/>
      <c r="C1925"/>
      <c r="D1925"/>
      <c r="E1925"/>
      <c r="F1925"/>
      <c r="G1925"/>
      <c r="H1925"/>
    </row>
    <row r="1926" spans="1:8" x14ac:dyDescent="0.35">
      <c r="A1926"/>
      <c r="B1926"/>
      <c r="C1926"/>
      <c r="D1926"/>
      <c r="E1926"/>
      <c r="F1926"/>
      <c r="G1926"/>
      <c r="H1926"/>
    </row>
    <row r="1927" spans="1:8" x14ac:dyDescent="0.35">
      <c r="A1927"/>
      <c r="B1927"/>
      <c r="C1927"/>
      <c r="D1927"/>
      <c r="E1927"/>
      <c r="F1927"/>
      <c r="G1927"/>
      <c r="H1927"/>
    </row>
    <row r="1928" spans="1:8" x14ac:dyDescent="0.35">
      <c r="A1928"/>
      <c r="B1928"/>
      <c r="C1928"/>
      <c r="D1928"/>
      <c r="E1928"/>
      <c r="F1928"/>
      <c r="G1928"/>
      <c r="H1928"/>
    </row>
    <row r="1929" spans="1:8" x14ac:dyDescent="0.35">
      <c r="A1929"/>
      <c r="B1929"/>
      <c r="C1929"/>
      <c r="D1929"/>
      <c r="E1929"/>
      <c r="F1929"/>
      <c r="G1929"/>
      <c r="H1929"/>
    </row>
    <row r="1930" spans="1:8" x14ac:dyDescent="0.35">
      <c r="A1930"/>
      <c r="B1930"/>
      <c r="C1930"/>
      <c r="D1930"/>
      <c r="E1930"/>
      <c r="F1930"/>
      <c r="G1930"/>
      <c r="H1930"/>
    </row>
    <row r="1931" spans="1:8" x14ac:dyDescent="0.35">
      <c r="A1931"/>
      <c r="B1931"/>
      <c r="C1931"/>
      <c r="D1931"/>
      <c r="E1931"/>
      <c r="F1931"/>
      <c r="G1931"/>
      <c r="H1931"/>
    </row>
    <row r="1932" spans="1:8" x14ac:dyDescent="0.35">
      <c r="A1932"/>
      <c r="B1932"/>
      <c r="C1932"/>
      <c r="D1932"/>
      <c r="E1932"/>
      <c r="F1932"/>
      <c r="G1932"/>
      <c r="H1932"/>
    </row>
    <row r="1933" spans="1:8" x14ac:dyDescent="0.35">
      <c r="A1933"/>
      <c r="B1933"/>
      <c r="C1933"/>
      <c r="D1933"/>
      <c r="E1933"/>
      <c r="F1933"/>
      <c r="G1933"/>
      <c r="H1933"/>
    </row>
    <row r="1934" spans="1:8" x14ac:dyDescent="0.35">
      <c r="A1934"/>
      <c r="B1934"/>
      <c r="C1934"/>
      <c r="D1934"/>
      <c r="E1934"/>
      <c r="F1934"/>
      <c r="G1934"/>
      <c r="H1934"/>
    </row>
    <row r="1935" spans="1:8" x14ac:dyDescent="0.35">
      <c r="A1935"/>
      <c r="B1935"/>
      <c r="C1935"/>
      <c r="D1935"/>
      <c r="E1935"/>
      <c r="F1935"/>
      <c r="G1935"/>
      <c r="H1935"/>
    </row>
    <row r="1936" spans="1:8" x14ac:dyDescent="0.35">
      <c r="A1936"/>
      <c r="B1936"/>
      <c r="C1936"/>
      <c r="D1936"/>
      <c r="E1936"/>
      <c r="F1936"/>
      <c r="G1936"/>
      <c r="H1936"/>
    </row>
    <row r="1937" spans="1:8" x14ac:dyDescent="0.35">
      <c r="A1937"/>
      <c r="B1937"/>
      <c r="C1937"/>
      <c r="D1937"/>
      <c r="E1937"/>
      <c r="F1937"/>
      <c r="G1937"/>
      <c r="H1937"/>
    </row>
    <row r="1938" spans="1:8" x14ac:dyDescent="0.35">
      <c r="A1938"/>
      <c r="B1938"/>
      <c r="C1938"/>
      <c r="D1938"/>
      <c r="E1938"/>
      <c r="F1938"/>
      <c r="G1938"/>
      <c r="H1938"/>
    </row>
    <row r="1939" spans="1:8" x14ac:dyDescent="0.35">
      <c r="A1939"/>
      <c r="B1939"/>
      <c r="C1939"/>
      <c r="D1939"/>
      <c r="E1939"/>
      <c r="F1939"/>
      <c r="G1939"/>
      <c r="H1939"/>
    </row>
    <row r="1940" spans="1:8" x14ac:dyDescent="0.35">
      <c r="A1940"/>
      <c r="B1940"/>
      <c r="C1940"/>
      <c r="D1940"/>
      <c r="E1940"/>
      <c r="F1940"/>
      <c r="G1940"/>
      <c r="H1940"/>
    </row>
    <row r="1941" spans="1:8" x14ac:dyDescent="0.35">
      <c r="A1941"/>
      <c r="B1941"/>
      <c r="C1941"/>
      <c r="D1941"/>
      <c r="E1941"/>
      <c r="F1941"/>
      <c r="G1941"/>
      <c r="H1941"/>
    </row>
    <row r="1942" spans="1:8" x14ac:dyDescent="0.35">
      <c r="A1942"/>
      <c r="B1942"/>
      <c r="C1942"/>
      <c r="D1942"/>
      <c r="E1942"/>
      <c r="F1942"/>
      <c r="G1942"/>
      <c r="H1942"/>
    </row>
    <row r="1943" spans="1:8" x14ac:dyDescent="0.35">
      <c r="A1943"/>
      <c r="B1943"/>
      <c r="C1943"/>
      <c r="D1943"/>
      <c r="E1943"/>
      <c r="F1943"/>
      <c r="G1943"/>
      <c r="H1943"/>
    </row>
    <row r="1944" spans="1:8" x14ac:dyDescent="0.35">
      <c r="A1944"/>
      <c r="B1944"/>
      <c r="C1944"/>
      <c r="D1944"/>
      <c r="E1944"/>
      <c r="F1944"/>
      <c r="G1944"/>
      <c r="H1944"/>
    </row>
    <row r="1945" spans="1:8" x14ac:dyDescent="0.35">
      <c r="A1945"/>
      <c r="B1945"/>
      <c r="C1945"/>
      <c r="D1945"/>
      <c r="E1945"/>
      <c r="F1945"/>
      <c r="G1945"/>
      <c r="H1945"/>
    </row>
    <row r="1946" spans="1:8" x14ac:dyDescent="0.35">
      <c r="A1946"/>
      <c r="B1946"/>
      <c r="C1946"/>
      <c r="D1946"/>
      <c r="E1946"/>
      <c r="F1946"/>
      <c r="G1946"/>
      <c r="H1946"/>
    </row>
    <row r="1947" spans="1:8" x14ac:dyDescent="0.35">
      <c r="A1947"/>
      <c r="B1947"/>
      <c r="C1947"/>
      <c r="D1947"/>
      <c r="E1947"/>
      <c r="F1947"/>
      <c r="G1947"/>
      <c r="H1947"/>
    </row>
    <row r="1948" spans="1:8" x14ac:dyDescent="0.35">
      <c r="A1948"/>
      <c r="B1948"/>
      <c r="C1948"/>
      <c r="D1948"/>
      <c r="E1948"/>
      <c r="F1948"/>
      <c r="G1948"/>
      <c r="H1948"/>
    </row>
    <row r="1949" spans="1:8" x14ac:dyDescent="0.35">
      <c r="A1949"/>
      <c r="B1949"/>
      <c r="C1949"/>
      <c r="D1949"/>
      <c r="E1949"/>
      <c r="F1949"/>
      <c r="G1949"/>
      <c r="H1949"/>
    </row>
    <row r="1950" spans="1:8" x14ac:dyDescent="0.35">
      <c r="A1950"/>
      <c r="B1950"/>
      <c r="C1950"/>
      <c r="D1950"/>
      <c r="E1950"/>
      <c r="F1950"/>
      <c r="G1950"/>
      <c r="H1950"/>
    </row>
    <row r="1951" spans="1:8" x14ac:dyDescent="0.35">
      <c r="A1951"/>
      <c r="B1951"/>
      <c r="C1951"/>
      <c r="D1951"/>
      <c r="E1951"/>
      <c r="F1951"/>
      <c r="G1951"/>
      <c r="H1951"/>
    </row>
    <row r="1952" spans="1:8" x14ac:dyDescent="0.35">
      <c r="A1952"/>
      <c r="B1952"/>
      <c r="C1952"/>
      <c r="D1952"/>
      <c r="E1952"/>
      <c r="F1952"/>
      <c r="G1952"/>
      <c r="H1952"/>
    </row>
    <row r="1953" spans="1:8" x14ac:dyDescent="0.35">
      <c r="A1953"/>
      <c r="B1953"/>
      <c r="C1953"/>
      <c r="D1953"/>
      <c r="E1953"/>
      <c r="F1953"/>
      <c r="G1953"/>
      <c r="H1953"/>
    </row>
    <row r="1954" spans="1:8" x14ac:dyDescent="0.35">
      <c r="A1954"/>
      <c r="B1954"/>
      <c r="C1954"/>
      <c r="D1954"/>
      <c r="E1954"/>
      <c r="F1954"/>
      <c r="G1954"/>
      <c r="H1954"/>
    </row>
    <row r="1955" spans="1:8" x14ac:dyDescent="0.35">
      <c r="A1955"/>
      <c r="B1955"/>
      <c r="C1955"/>
      <c r="D1955"/>
      <c r="E1955"/>
      <c r="F1955"/>
      <c r="G1955"/>
      <c r="H1955"/>
    </row>
    <row r="1956" spans="1:8" x14ac:dyDescent="0.35">
      <c r="A1956"/>
      <c r="B1956"/>
      <c r="C1956"/>
      <c r="D1956"/>
      <c r="E1956"/>
      <c r="F1956"/>
      <c r="G1956"/>
      <c r="H1956"/>
    </row>
    <row r="1957" spans="1:8" x14ac:dyDescent="0.35">
      <c r="A1957"/>
      <c r="B1957"/>
      <c r="C1957"/>
      <c r="D1957"/>
      <c r="E1957"/>
      <c r="F1957"/>
      <c r="G1957"/>
      <c r="H1957"/>
    </row>
    <row r="1958" spans="1:8" x14ac:dyDescent="0.35">
      <c r="A1958"/>
      <c r="B1958"/>
      <c r="C1958"/>
      <c r="D1958"/>
      <c r="E1958"/>
      <c r="F1958"/>
      <c r="G1958"/>
      <c r="H1958"/>
    </row>
    <row r="1959" spans="1:8" x14ac:dyDescent="0.35">
      <c r="A1959"/>
      <c r="B1959"/>
      <c r="C1959"/>
      <c r="D1959"/>
      <c r="E1959"/>
      <c r="F1959"/>
      <c r="G1959"/>
      <c r="H1959"/>
    </row>
    <row r="1960" spans="1:8" x14ac:dyDescent="0.35">
      <c r="A1960"/>
      <c r="B1960"/>
      <c r="C1960"/>
      <c r="D1960"/>
      <c r="E1960"/>
      <c r="F1960"/>
      <c r="G1960"/>
      <c r="H1960"/>
    </row>
    <row r="1961" spans="1:8" x14ac:dyDescent="0.35">
      <c r="A1961"/>
      <c r="B1961"/>
      <c r="C1961"/>
      <c r="D1961"/>
      <c r="E1961"/>
      <c r="F1961"/>
      <c r="G1961"/>
      <c r="H1961"/>
    </row>
    <row r="1962" spans="1:8" x14ac:dyDescent="0.35">
      <c r="A1962"/>
      <c r="B1962"/>
      <c r="C1962"/>
      <c r="D1962"/>
      <c r="E1962"/>
      <c r="F1962"/>
      <c r="G1962"/>
      <c r="H1962"/>
    </row>
    <row r="1963" spans="1:8" x14ac:dyDescent="0.35">
      <c r="A1963"/>
      <c r="B1963"/>
      <c r="C1963"/>
      <c r="D1963"/>
      <c r="E1963"/>
      <c r="F1963"/>
      <c r="G1963"/>
      <c r="H1963"/>
    </row>
    <row r="1964" spans="1:8" x14ac:dyDescent="0.35">
      <c r="A1964"/>
      <c r="B1964"/>
      <c r="C1964"/>
      <c r="D1964"/>
      <c r="E1964"/>
      <c r="F1964"/>
      <c r="G1964"/>
      <c r="H1964"/>
    </row>
    <row r="1965" spans="1:8" x14ac:dyDescent="0.35">
      <c r="A1965"/>
      <c r="B1965"/>
      <c r="C1965"/>
      <c r="D1965"/>
      <c r="E1965"/>
      <c r="F1965"/>
      <c r="G1965"/>
      <c r="H1965"/>
    </row>
    <row r="1966" spans="1:8" x14ac:dyDescent="0.35">
      <c r="A1966"/>
      <c r="B1966"/>
      <c r="C1966"/>
      <c r="D1966"/>
      <c r="E1966"/>
      <c r="F1966"/>
      <c r="G1966"/>
      <c r="H1966"/>
    </row>
    <row r="1967" spans="1:8" x14ac:dyDescent="0.35">
      <c r="A1967"/>
      <c r="B1967"/>
      <c r="C1967"/>
      <c r="D1967"/>
      <c r="E1967"/>
      <c r="F1967"/>
      <c r="G1967"/>
      <c r="H1967"/>
    </row>
    <row r="1968" spans="1:8" x14ac:dyDescent="0.35">
      <c r="A1968"/>
      <c r="B1968"/>
      <c r="C1968"/>
      <c r="D1968"/>
      <c r="E1968"/>
      <c r="F1968"/>
      <c r="G1968"/>
      <c r="H1968"/>
    </row>
    <row r="1969" spans="1:8" x14ac:dyDescent="0.35">
      <c r="A1969"/>
      <c r="B1969"/>
      <c r="C1969"/>
      <c r="D1969"/>
      <c r="E1969"/>
      <c r="F1969"/>
      <c r="G1969"/>
      <c r="H1969"/>
    </row>
    <row r="1970" spans="1:8" x14ac:dyDescent="0.35">
      <c r="A1970"/>
      <c r="B1970"/>
      <c r="C1970"/>
      <c r="D1970"/>
      <c r="E1970"/>
      <c r="F1970"/>
      <c r="G1970"/>
      <c r="H1970"/>
    </row>
    <row r="1971" spans="1:8" x14ac:dyDescent="0.35">
      <c r="A1971"/>
      <c r="B1971"/>
      <c r="C1971"/>
      <c r="D1971"/>
      <c r="E1971"/>
      <c r="F1971"/>
      <c r="G1971"/>
      <c r="H1971"/>
    </row>
    <row r="1972" spans="1:8" x14ac:dyDescent="0.35">
      <c r="A1972"/>
      <c r="B1972"/>
      <c r="C1972"/>
      <c r="D1972"/>
      <c r="E1972"/>
      <c r="F1972"/>
      <c r="G1972"/>
      <c r="H1972"/>
    </row>
    <row r="1973" spans="1:8" x14ac:dyDescent="0.35">
      <c r="A1973"/>
      <c r="B1973"/>
      <c r="C1973"/>
      <c r="D1973"/>
      <c r="E1973"/>
      <c r="F1973"/>
      <c r="G1973"/>
      <c r="H1973"/>
    </row>
    <row r="1974" spans="1:8" x14ac:dyDescent="0.35">
      <c r="A1974"/>
      <c r="B1974"/>
      <c r="C1974"/>
      <c r="D1974"/>
      <c r="E1974"/>
      <c r="F1974"/>
      <c r="G1974"/>
      <c r="H1974"/>
    </row>
    <row r="1975" spans="1:8" x14ac:dyDescent="0.35">
      <c r="A1975"/>
      <c r="B1975"/>
      <c r="C1975"/>
      <c r="D1975"/>
      <c r="E1975"/>
      <c r="F1975"/>
      <c r="G1975"/>
      <c r="H1975"/>
    </row>
    <row r="1976" spans="1:8" x14ac:dyDescent="0.35">
      <c r="A1976"/>
      <c r="B1976"/>
      <c r="C1976"/>
      <c r="D1976"/>
      <c r="E1976"/>
      <c r="F1976"/>
      <c r="G1976"/>
      <c r="H1976"/>
    </row>
    <row r="1977" spans="1:8" x14ac:dyDescent="0.35">
      <c r="A1977"/>
      <c r="B1977"/>
      <c r="C1977"/>
      <c r="D1977"/>
      <c r="E1977"/>
      <c r="F1977"/>
      <c r="G1977"/>
      <c r="H1977"/>
    </row>
    <row r="1978" spans="1:8" x14ac:dyDescent="0.35">
      <c r="A1978"/>
      <c r="B1978"/>
      <c r="C1978"/>
      <c r="D1978"/>
      <c r="E1978"/>
      <c r="F1978"/>
      <c r="G1978"/>
      <c r="H1978"/>
    </row>
    <row r="1979" spans="1:8" x14ac:dyDescent="0.35">
      <c r="A1979"/>
      <c r="B1979"/>
      <c r="C1979"/>
      <c r="D1979"/>
      <c r="E1979"/>
      <c r="F1979"/>
      <c r="G1979"/>
      <c r="H1979"/>
    </row>
    <row r="1980" spans="1:8" x14ac:dyDescent="0.35">
      <c r="A1980"/>
      <c r="B1980"/>
      <c r="C1980"/>
      <c r="D1980"/>
      <c r="E1980"/>
      <c r="F1980"/>
      <c r="G1980"/>
      <c r="H1980"/>
    </row>
    <row r="1981" spans="1:8" x14ac:dyDescent="0.35">
      <c r="A1981"/>
      <c r="B1981"/>
      <c r="C1981"/>
      <c r="D1981"/>
      <c r="E1981"/>
      <c r="F1981"/>
      <c r="G1981"/>
      <c r="H1981"/>
    </row>
    <row r="1982" spans="1:8" x14ac:dyDescent="0.35">
      <c r="A1982"/>
      <c r="B1982"/>
      <c r="C1982"/>
      <c r="D1982"/>
      <c r="E1982"/>
      <c r="F1982"/>
      <c r="G1982"/>
      <c r="H1982"/>
    </row>
    <row r="1983" spans="1:8" x14ac:dyDescent="0.35">
      <c r="A1983"/>
      <c r="B1983"/>
      <c r="C1983"/>
      <c r="D1983"/>
      <c r="E1983"/>
      <c r="F1983"/>
      <c r="G1983"/>
      <c r="H1983"/>
    </row>
    <row r="1984" spans="1:8" x14ac:dyDescent="0.35">
      <c r="A1984"/>
      <c r="B1984"/>
      <c r="C1984"/>
      <c r="D1984"/>
      <c r="E1984"/>
      <c r="F1984"/>
      <c r="G1984"/>
      <c r="H1984"/>
    </row>
    <row r="1985" spans="1:8" x14ac:dyDescent="0.35">
      <c r="A1985"/>
      <c r="B1985"/>
      <c r="C1985"/>
      <c r="D1985"/>
      <c r="E1985"/>
      <c r="F1985"/>
      <c r="G1985"/>
      <c r="H1985"/>
    </row>
    <row r="1986" spans="1:8" x14ac:dyDescent="0.35">
      <c r="A1986"/>
      <c r="B1986"/>
      <c r="C1986"/>
      <c r="D1986"/>
      <c r="E1986"/>
      <c r="F1986"/>
      <c r="G1986"/>
      <c r="H1986"/>
    </row>
    <row r="1987" spans="1:8" x14ac:dyDescent="0.35">
      <c r="A1987"/>
      <c r="B1987"/>
      <c r="C1987"/>
      <c r="D1987"/>
      <c r="E1987"/>
      <c r="F1987"/>
      <c r="G1987"/>
      <c r="H1987"/>
    </row>
    <row r="1988" spans="1:8" x14ac:dyDescent="0.35">
      <c r="A1988"/>
      <c r="B1988"/>
      <c r="C1988"/>
      <c r="D1988"/>
      <c r="E1988"/>
      <c r="F1988"/>
      <c r="G1988"/>
      <c r="H1988"/>
    </row>
    <row r="1989" spans="1:8" x14ac:dyDescent="0.35">
      <c r="A1989"/>
      <c r="B1989"/>
      <c r="C1989"/>
      <c r="D1989"/>
      <c r="E1989"/>
      <c r="F1989"/>
      <c r="G1989"/>
      <c r="H1989"/>
    </row>
    <row r="1990" spans="1:8" x14ac:dyDescent="0.35">
      <c r="A1990"/>
      <c r="B1990"/>
      <c r="C1990"/>
      <c r="D1990"/>
      <c r="E1990"/>
      <c r="F1990"/>
      <c r="G1990"/>
      <c r="H1990"/>
    </row>
    <row r="1991" spans="1:8" x14ac:dyDescent="0.35">
      <c r="A1991"/>
      <c r="B1991"/>
      <c r="C1991"/>
      <c r="D1991"/>
      <c r="E1991"/>
      <c r="F1991"/>
      <c r="G1991"/>
      <c r="H1991"/>
    </row>
    <row r="1992" spans="1:8" x14ac:dyDescent="0.35">
      <c r="A1992"/>
      <c r="B1992"/>
      <c r="C1992"/>
      <c r="D1992"/>
      <c r="E1992"/>
      <c r="F1992"/>
      <c r="G1992"/>
      <c r="H1992"/>
    </row>
    <row r="1993" spans="1:8" x14ac:dyDescent="0.35">
      <c r="A1993"/>
      <c r="B1993"/>
      <c r="C1993"/>
      <c r="D1993"/>
      <c r="E1993"/>
      <c r="F1993"/>
      <c r="G1993"/>
      <c r="H1993"/>
    </row>
    <row r="1994" spans="1:8" x14ac:dyDescent="0.35">
      <c r="A1994"/>
      <c r="B1994"/>
      <c r="C1994"/>
      <c r="D1994"/>
      <c r="E1994"/>
      <c r="F1994"/>
      <c r="G1994"/>
      <c r="H1994"/>
    </row>
    <row r="1995" spans="1:8" x14ac:dyDescent="0.35">
      <c r="A1995"/>
      <c r="B1995"/>
      <c r="C1995"/>
      <c r="D1995"/>
      <c r="E1995"/>
      <c r="F1995"/>
      <c r="G1995"/>
      <c r="H1995"/>
    </row>
    <row r="1996" spans="1:8" x14ac:dyDescent="0.35">
      <c r="A1996"/>
      <c r="B1996"/>
      <c r="C1996"/>
      <c r="D1996"/>
      <c r="E1996"/>
      <c r="F1996"/>
      <c r="G1996"/>
      <c r="H1996"/>
    </row>
    <row r="1997" spans="1:8" x14ac:dyDescent="0.35">
      <c r="A1997"/>
      <c r="B1997"/>
      <c r="C1997"/>
      <c r="D1997"/>
      <c r="E1997"/>
      <c r="F1997"/>
      <c r="G1997"/>
      <c r="H1997"/>
    </row>
    <row r="1998" spans="1:8" x14ac:dyDescent="0.35">
      <c r="A1998"/>
      <c r="B1998"/>
      <c r="C1998"/>
      <c r="D1998"/>
      <c r="E1998"/>
      <c r="F1998"/>
      <c r="G1998"/>
      <c r="H1998"/>
    </row>
    <row r="1999" spans="1:8" x14ac:dyDescent="0.35">
      <c r="A1999"/>
      <c r="B1999"/>
      <c r="C1999"/>
      <c r="D1999"/>
      <c r="E1999"/>
      <c r="F1999"/>
      <c r="G1999"/>
      <c r="H1999"/>
    </row>
    <row r="2000" spans="1:8" x14ac:dyDescent="0.35">
      <c r="A2000"/>
      <c r="B2000"/>
      <c r="C2000"/>
      <c r="D2000"/>
      <c r="E2000"/>
      <c r="F2000"/>
      <c r="G2000"/>
      <c r="H2000"/>
    </row>
    <row r="2001" spans="1:8" x14ac:dyDescent="0.35">
      <c r="A2001"/>
      <c r="B2001"/>
      <c r="C2001"/>
      <c r="D2001"/>
      <c r="E2001"/>
      <c r="F2001"/>
      <c r="G2001"/>
      <c r="H2001"/>
    </row>
    <row r="2002" spans="1:8" x14ac:dyDescent="0.35">
      <c r="A2002"/>
      <c r="B2002"/>
      <c r="C2002"/>
      <c r="D2002"/>
      <c r="E2002"/>
      <c r="F2002"/>
      <c r="G2002"/>
      <c r="H2002"/>
    </row>
    <row r="2003" spans="1:8" x14ac:dyDescent="0.35">
      <c r="A2003"/>
      <c r="B2003"/>
      <c r="C2003"/>
      <c r="D2003"/>
      <c r="E2003"/>
      <c r="F2003"/>
      <c r="G2003"/>
      <c r="H2003"/>
    </row>
    <row r="2004" spans="1:8" x14ac:dyDescent="0.35">
      <c r="A2004"/>
      <c r="B2004"/>
      <c r="C2004"/>
      <c r="D2004"/>
      <c r="E2004"/>
      <c r="F2004"/>
      <c r="G2004"/>
      <c r="H2004"/>
    </row>
    <row r="2005" spans="1:8" x14ac:dyDescent="0.35">
      <c r="A2005"/>
      <c r="B2005"/>
      <c r="C2005"/>
      <c r="D2005"/>
      <c r="E2005"/>
      <c r="F2005"/>
      <c r="G2005"/>
      <c r="H2005"/>
    </row>
    <row r="2006" spans="1:8" x14ac:dyDescent="0.35">
      <c r="A2006"/>
      <c r="B2006"/>
      <c r="C2006"/>
      <c r="D2006"/>
      <c r="E2006"/>
      <c r="F2006"/>
      <c r="G2006"/>
      <c r="H2006"/>
    </row>
    <row r="2007" spans="1:8" x14ac:dyDescent="0.35">
      <c r="A2007"/>
      <c r="B2007"/>
      <c r="C2007"/>
      <c r="D2007"/>
      <c r="E2007"/>
      <c r="F2007"/>
      <c r="G2007"/>
      <c r="H2007"/>
    </row>
    <row r="2008" spans="1:8" x14ac:dyDescent="0.35">
      <c r="A2008"/>
      <c r="B2008"/>
      <c r="C2008"/>
      <c r="D2008"/>
      <c r="E2008"/>
      <c r="F2008"/>
      <c r="G2008"/>
      <c r="H2008"/>
    </row>
    <row r="2009" spans="1:8" x14ac:dyDescent="0.35">
      <c r="A2009"/>
      <c r="B2009"/>
      <c r="C2009"/>
      <c r="D2009"/>
      <c r="E2009"/>
      <c r="F2009"/>
      <c r="G2009"/>
      <c r="H2009"/>
    </row>
    <row r="2010" spans="1:8" x14ac:dyDescent="0.35">
      <c r="A2010"/>
      <c r="B2010"/>
      <c r="C2010"/>
      <c r="D2010"/>
      <c r="E2010"/>
      <c r="F2010"/>
      <c r="G2010"/>
      <c r="H2010"/>
    </row>
    <row r="2011" spans="1:8" x14ac:dyDescent="0.35">
      <c r="A2011"/>
      <c r="B2011"/>
      <c r="C2011"/>
      <c r="D2011"/>
      <c r="E2011"/>
      <c r="F2011"/>
      <c r="G2011"/>
      <c r="H2011"/>
    </row>
    <row r="2012" spans="1:8" x14ac:dyDescent="0.35">
      <c r="A2012"/>
      <c r="B2012"/>
      <c r="C2012"/>
      <c r="D2012"/>
      <c r="E2012"/>
      <c r="F2012"/>
      <c r="G2012"/>
      <c r="H2012"/>
    </row>
    <row r="2013" spans="1:8" x14ac:dyDescent="0.35">
      <c r="A2013"/>
      <c r="B2013"/>
      <c r="C2013"/>
      <c r="D2013"/>
      <c r="E2013"/>
      <c r="F2013"/>
      <c r="G2013"/>
      <c r="H2013"/>
    </row>
    <row r="2014" spans="1:8" x14ac:dyDescent="0.35">
      <c r="A2014"/>
      <c r="B2014"/>
      <c r="C2014"/>
      <c r="D2014"/>
      <c r="E2014"/>
      <c r="F2014"/>
      <c r="G2014"/>
      <c r="H2014"/>
    </row>
    <row r="2015" spans="1:8" x14ac:dyDescent="0.35">
      <c r="A2015"/>
      <c r="B2015"/>
      <c r="C2015"/>
      <c r="D2015"/>
      <c r="E2015"/>
      <c r="F2015"/>
      <c r="G2015"/>
      <c r="H2015"/>
    </row>
    <row r="2016" spans="1:8" x14ac:dyDescent="0.35">
      <c r="A2016"/>
      <c r="B2016"/>
      <c r="C2016"/>
      <c r="D2016"/>
      <c r="E2016"/>
      <c r="F2016"/>
      <c r="G2016"/>
      <c r="H2016"/>
    </row>
    <row r="2017" spans="1:8" x14ac:dyDescent="0.35">
      <c r="A2017"/>
      <c r="B2017"/>
      <c r="C2017"/>
      <c r="D2017"/>
      <c r="E2017"/>
      <c r="F2017"/>
      <c r="G2017"/>
      <c r="H2017"/>
    </row>
    <row r="2018" spans="1:8" x14ac:dyDescent="0.35">
      <c r="A2018"/>
      <c r="B2018"/>
      <c r="C2018"/>
      <c r="D2018"/>
      <c r="E2018"/>
      <c r="F2018"/>
      <c r="G2018"/>
      <c r="H2018"/>
    </row>
    <row r="2019" spans="1:8" x14ac:dyDescent="0.35">
      <c r="A2019"/>
      <c r="B2019"/>
      <c r="C2019"/>
      <c r="D2019"/>
      <c r="E2019"/>
      <c r="F2019"/>
      <c r="G2019"/>
      <c r="H2019"/>
    </row>
    <row r="2020" spans="1:8" x14ac:dyDescent="0.35">
      <c r="A2020"/>
      <c r="B2020"/>
      <c r="C2020"/>
      <c r="D2020"/>
      <c r="E2020"/>
      <c r="F2020"/>
      <c r="G2020"/>
      <c r="H2020"/>
    </row>
    <row r="2021" spans="1:8" x14ac:dyDescent="0.35">
      <c r="A2021"/>
      <c r="B2021"/>
      <c r="C2021"/>
      <c r="D2021"/>
      <c r="E2021"/>
      <c r="F2021"/>
      <c r="G2021"/>
      <c r="H2021"/>
    </row>
    <row r="2022" spans="1:8" x14ac:dyDescent="0.35">
      <c r="A2022"/>
      <c r="B2022"/>
      <c r="C2022"/>
      <c r="D2022"/>
      <c r="E2022"/>
      <c r="F2022"/>
      <c r="G2022"/>
      <c r="H2022"/>
    </row>
    <row r="2023" spans="1:8" x14ac:dyDescent="0.35">
      <c r="A2023"/>
      <c r="B2023"/>
      <c r="C2023"/>
      <c r="D2023"/>
      <c r="E2023"/>
      <c r="F2023"/>
      <c r="G2023"/>
      <c r="H2023"/>
    </row>
    <row r="2024" spans="1:8" x14ac:dyDescent="0.35">
      <c r="A2024"/>
      <c r="B2024"/>
      <c r="C2024"/>
      <c r="D2024"/>
      <c r="E2024"/>
      <c r="F2024"/>
      <c r="G2024"/>
      <c r="H2024"/>
    </row>
    <row r="2025" spans="1:8" x14ac:dyDescent="0.35">
      <c r="A2025"/>
      <c r="B2025"/>
      <c r="C2025"/>
      <c r="D2025"/>
      <c r="E2025"/>
      <c r="F2025"/>
      <c r="G2025"/>
      <c r="H2025"/>
    </row>
    <row r="2026" spans="1:8" x14ac:dyDescent="0.35">
      <c r="A2026"/>
      <c r="B2026"/>
      <c r="C2026"/>
      <c r="D2026"/>
      <c r="E2026"/>
      <c r="F2026"/>
      <c r="G2026"/>
      <c r="H2026"/>
    </row>
    <row r="2027" spans="1:8" x14ac:dyDescent="0.35">
      <c r="A2027"/>
      <c r="B2027"/>
      <c r="C2027"/>
      <c r="D2027"/>
      <c r="E2027"/>
      <c r="F2027"/>
      <c r="G2027"/>
      <c r="H2027"/>
    </row>
    <row r="2028" spans="1:8" x14ac:dyDescent="0.35">
      <c r="A2028"/>
      <c r="B2028"/>
      <c r="C2028"/>
      <c r="D2028"/>
      <c r="E2028"/>
      <c r="F2028"/>
      <c r="G2028"/>
      <c r="H2028"/>
    </row>
    <row r="2029" spans="1:8" x14ac:dyDescent="0.35">
      <c r="A2029"/>
      <c r="B2029"/>
      <c r="C2029"/>
      <c r="D2029"/>
      <c r="E2029"/>
      <c r="F2029"/>
      <c r="G2029"/>
      <c r="H2029"/>
    </row>
    <row r="2030" spans="1:8" x14ac:dyDescent="0.35">
      <c r="A2030"/>
      <c r="B2030"/>
      <c r="C2030"/>
      <c r="D2030"/>
      <c r="E2030"/>
      <c r="F2030"/>
      <c r="G2030"/>
      <c r="H2030"/>
    </row>
    <row r="2031" spans="1:8" x14ac:dyDescent="0.35">
      <c r="A2031"/>
      <c r="B2031"/>
      <c r="C2031"/>
      <c r="D2031"/>
      <c r="E2031"/>
      <c r="F2031"/>
      <c r="G2031"/>
      <c r="H2031"/>
    </row>
    <row r="2032" spans="1:8" x14ac:dyDescent="0.35">
      <c r="A2032"/>
      <c r="B2032"/>
      <c r="C2032"/>
      <c r="D2032"/>
      <c r="E2032"/>
      <c r="F2032"/>
      <c r="G2032"/>
      <c r="H2032"/>
    </row>
    <row r="2033" spans="1:8" x14ac:dyDescent="0.35">
      <c r="A2033"/>
      <c r="B2033"/>
      <c r="C2033"/>
      <c r="D2033"/>
      <c r="E2033"/>
      <c r="F2033"/>
      <c r="G2033"/>
      <c r="H2033"/>
    </row>
    <row r="2034" spans="1:8" x14ac:dyDescent="0.35">
      <c r="A2034"/>
      <c r="B2034"/>
      <c r="C2034"/>
      <c r="D2034"/>
      <c r="E2034"/>
      <c r="F2034"/>
      <c r="G2034"/>
      <c r="H2034"/>
    </row>
    <row r="2035" spans="1:8" x14ac:dyDescent="0.35">
      <c r="A2035"/>
      <c r="B2035"/>
      <c r="C2035"/>
      <c r="D2035"/>
      <c r="E2035"/>
      <c r="F2035"/>
      <c r="G2035"/>
      <c r="H2035"/>
    </row>
    <row r="2036" spans="1:8" x14ac:dyDescent="0.35">
      <c r="A2036"/>
      <c r="B2036"/>
      <c r="C2036"/>
      <c r="D2036"/>
      <c r="E2036"/>
      <c r="F2036"/>
      <c r="G2036"/>
      <c r="H2036"/>
    </row>
    <row r="2037" spans="1:8" x14ac:dyDescent="0.35">
      <c r="A2037"/>
      <c r="B2037"/>
      <c r="C2037"/>
      <c r="D2037"/>
      <c r="E2037"/>
      <c r="F2037"/>
      <c r="G2037"/>
      <c r="H2037"/>
    </row>
    <row r="2038" spans="1:8" x14ac:dyDescent="0.35">
      <c r="A2038"/>
      <c r="B2038"/>
      <c r="C2038"/>
      <c r="D2038"/>
      <c r="E2038"/>
      <c r="F2038"/>
      <c r="G2038"/>
      <c r="H2038"/>
    </row>
    <row r="2039" spans="1:8" x14ac:dyDescent="0.35">
      <c r="A2039"/>
      <c r="B2039"/>
      <c r="C2039"/>
      <c r="D2039"/>
      <c r="E2039"/>
      <c r="F2039"/>
      <c r="G2039"/>
      <c r="H2039"/>
    </row>
    <row r="2040" spans="1:8" x14ac:dyDescent="0.35">
      <c r="A2040"/>
      <c r="B2040"/>
      <c r="C2040"/>
      <c r="D2040"/>
      <c r="E2040"/>
      <c r="F2040"/>
      <c r="G2040"/>
      <c r="H2040"/>
    </row>
    <row r="2041" spans="1:8" x14ac:dyDescent="0.35">
      <c r="A2041"/>
      <c r="B2041"/>
      <c r="C2041"/>
      <c r="D2041"/>
      <c r="E2041"/>
      <c r="F2041"/>
      <c r="G2041"/>
      <c r="H2041"/>
    </row>
    <row r="2042" spans="1:8" x14ac:dyDescent="0.35">
      <c r="A2042"/>
      <c r="B2042"/>
      <c r="C2042"/>
      <c r="D2042"/>
      <c r="E2042"/>
      <c r="F2042"/>
      <c r="G2042"/>
      <c r="H2042"/>
    </row>
    <row r="2043" spans="1:8" x14ac:dyDescent="0.35">
      <c r="A2043"/>
      <c r="B2043"/>
      <c r="C2043"/>
      <c r="D2043"/>
      <c r="E2043"/>
      <c r="F2043"/>
      <c r="G2043"/>
      <c r="H2043"/>
    </row>
    <row r="2044" spans="1:8" x14ac:dyDescent="0.35">
      <c r="A2044"/>
      <c r="B2044"/>
      <c r="C2044"/>
      <c r="D2044"/>
      <c r="E2044"/>
      <c r="F2044"/>
      <c r="G2044"/>
      <c r="H2044"/>
    </row>
    <row r="2045" spans="1:8" x14ac:dyDescent="0.35">
      <c r="A2045"/>
      <c r="B2045"/>
      <c r="C2045"/>
      <c r="D2045"/>
      <c r="E2045"/>
      <c r="F2045"/>
      <c r="G2045"/>
      <c r="H2045"/>
    </row>
    <row r="2046" spans="1:8" x14ac:dyDescent="0.35">
      <c r="A2046"/>
      <c r="B2046"/>
      <c r="C2046"/>
      <c r="D2046"/>
      <c r="E2046"/>
      <c r="F2046"/>
      <c r="G2046"/>
      <c r="H2046"/>
    </row>
    <row r="2047" spans="1:8" x14ac:dyDescent="0.35">
      <c r="A2047"/>
      <c r="B2047"/>
      <c r="C2047"/>
      <c r="D2047"/>
      <c r="E2047"/>
      <c r="F2047"/>
      <c r="G2047"/>
      <c r="H2047"/>
    </row>
    <row r="2048" spans="1:8" x14ac:dyDescent="0.35">
      <c r="A2048"/>
      <c r="B2048"/>
      <c r="C2048"/>
      <c r="D2048"/>
      <c r="E2048"/>
      <c r="F2048"/>
      <c r="G2048"/>
      <c r="H2048"/>
    </row>
    <row r="2049" spans="1:8" x14ac:dyDescent="0.35">
      <c r="A2049"/>
      <c r="B2049"/>
      <c r="C2049"/>
      <c r="D2049"/>
      <c r="E2049"/>
      <c r="F2049"/>
      <c r="G2049"/>
      <c r="H2049"/>
    </row>
    <row r="2050" spans="1:8" x14ac:dyDescent="0.35">
      <c r="A2050"/>
      <c r="B2050"/>
      <c r="C2050"/>
      <c r="D2050"/>
      <c r="E2050"/>
      <c r="F2050"/>
      <c r="G2050"/>
      <c r="H2050"/>
    </row>
    <row r="2051" spans="1:8" x14ac:dyDescent="0.35">
      <c r="A2051"/>
      <c r="B2051"/>
      <c r="C2051"/>
      <c r="D2051"/>
      <c r="E2051"/>
      <c r="F2051"/>
      <c r="G2051"/>
      <c r="H2051"/>
    </row>
    <row r="2052" spans="1:8" x14ac:dyDescent="0.35">
      <c r="A2052"/>
      <c r="B2052"/>
      <c r="C2052"/>
      <c r="D2052"/>
      <c r="E2052"/>
      <c r="F2052"/>
      <c r="G2052"/>
      <c r="H2052"/>
    </row>
    <row r="2053" spans="1:8" x14ac:dyDescent="0.35">
      <c r="A2053"/>
      <c r="B2053"/>
      <c r="C2053"/>
      <c r="D2053"/>
      <c r="E2053"/>
      <c r="F2053"/>
      <c r="G2053"/>
      <c r="H2053"/>
    </row>
    <row r="2054" spans="1:8" x14ac:dyDescent="0.35">
      <c r="A2054"/>
      <c r="B2054"/>
      <c r="C2054"/>
      <c r="D2054"/>
      <c r="E2054"/>
      <c r="F2054"/>
      <c r="G2054"/>
      <c r="H2054"/>
    </row>
    <row r="2055" spans="1:8" x14ac:dyDescent="0.35">
      <c r="A2055"/>
      <c r="B2055"/>
      <c r="C2055"/>
      <c r="D2055"/>
      <c r="E2055"/>
      <c r="F2055"/>
      <c r="G2055"/>
      <c r="H2055"/>
    </row>
    <row r="2056" spans="1:8" x14ac:dyDescent="0.35">
      <c r="A2056"/>
      <c r="B2056"/>
      <c r="C2056"/>
      <c r="D2056"/>
      <c r="E2056"/>
      <c r="F2056"/>
      <c r="G2056"/>
      <c r="H2056"/>
    </row>
    <row r="2057" spans="1:8" x14ac:dyDescent="0.35">
      <c r="A2057"/>
      <c r="B2057"/>
      <c r="C2057"/>
      <c r="D2057"/>
      <c r="E2057"/>
      <c r="F2057"/>
      <c r="G2057"/>
      <c r="H2057"/>
    </row>
    <row r="2058" spans="1:8" x14ac:dyDescent="0.35">
      <c r="A2058"/>
      <c r="B2058"/>
      <c r="C2058"/>
      <c r="D2058"/>
      <c r="E2058"/>
      <c r="F2058"/>
      <c r="G2058"/>
      <c r="H2058"/>
    </row>
    <row r="2059" spans="1:8" x14ac:dyDescent="0.35">
      <c r="A2059"/>
      <c r="B2059"/>
      <c r="C2059"/>
      <c r="D2059"/>
      <c r="E2059"/>
      <c r="F2059"/>
      <c r="G2059"/>
      <c r="H2059"/>
    </row>
    <row r="2060" spans="1:8" x14ac:dyDescent="0.35">
      <c r="A2060"/>
      <c r="B2060"/>
      <c r="C2060"/>
      <c r="D2060"/>
      <c r="E2060"/>
      <c r="F2060"/>
      <c r="G2060"/>
      <c r="H2060"/>
    </row>
    <row r="2061" spans="1:8" x14ac:dyDescent="0.35">
      <c r="A2061"/>
      <c r="B2061"/>
      <c r="C2061"/>
      <c r="D2061"/>
      <c r="E2061"/>
      <c r="F2061"/>
      <c r="G2061"/>
      <c r="H2061"/>
    </row>
    <row r="2062" spans="1:8" x14ac:dyDescent="0.35">
      <c r="A2062"/>
      <c r="B2062"/>
      <c r="C2062"/>
      <c r="D2062"/>
      <c r="E2062"/>
      <c r="F2062"/>
      <c r="G2062"/>
      <c r="H2062"/>
    </row>
    <row r="2063" spans="1:8" x14ac:dyDescent="0.35">
      <c r="A2063"/>
      <c r="B2063"/>
      <c r="C2063"/>
      <c r="D2063"/>
      <c r="E2063"/>
      <c r="F2063"/>
      <c r="G2063"/>
      <c r="H2063"/>
    </row>
    <row r="2064" spans="1:8" x14ac:dyDescent="0.35">
      <c r="A2064"/>
      <c r="B2064"/>
      <c r="C2064"/>
      <c r="D2064"/>
      <c r="E2064"/>
      <c r="F2064"/>
      <c r="G2064"/>
      <c r="H2064"/>
    </row>
    <row r="2065" spans="1:8" x14ac:dyDescent="0.35">
      <c r="A2065"/>
      <c r="B2065"/>
      <c r="C2065"/>
      <c r="D2065"/>
      <c r="E2065"/>
      <c r="F2065"/>
      <c r="G2065"/>
      <c r="H2065"/>
    </row>
    <row r="2066" spans="1:8" x14ac:dyDescent="0.35">
      <c r="A2066"/>
      <c r="B2066"/>
      <c r="C2066"/>
      <c r="D2066"/>
      <c r="E2066"/>
      <c r="F2066"/>
      <c r="G2066"/>
      <c r="H2066"/>
    </row>
    <row r="2067" spans="1:8" x14ac:dyDescent="0.35">
      <c r="A2067"/>
      <c r="B2067"/>
      <c r="C2067"/>
      <c r="D2067"/>
      <c r="E2067"/>
      <c r="F2067"/>
      <c r="G2067"/>
      <c r="H2067"/>
    </row>
    <row r="2068" spans="1:8" x14ac:dyDescent="0.35">
      <c r="A2068"/>
      <c r="B2068"/>
      <c r="C2068"/>
      <c r="D2068"/>
      <c r="E2068"/>
      <c r="F2068"/>
      <c r="G2068"/>
      <c r="H2068"/>
    </row>
    <row r="2069" spans="1:8" x14ac:dyDescent="0.35">
      <c r="A2069"/>
      <c r="B2069"/>
      <c r="C2069"/>
      <c r="D2069"/>
      <c r="E2069"/>
      <c r="F2069"/>
      <c r="G2069"/>
      <c r="H2069"/>
    </row>
    <row r="2070" spans="1:8" x14ac:dyDescent="0.35">
      <c r="A2070"/>
      <c r="B2070"/>
      <c r="C2070"/>
      <c r="D2070"/>
      <c r="E2070"/>
      <c r="F2070"/>
      <c r="G2070"/>
      <c r="H2070"/>
    </row>
    <row r="2071" spans="1:8" x14ac:dyDescent="0.35">
      <c r="A2071"/>
      <c r="B2071"/>
      <c r="C2071"/>
      <c r="D2071"/>
      <c r="E2071"/>
      <c r="F2071"/>
      <c r="G2071"/>
      <c r="H2071"/>
    </row>
    <row r="2072" spans="1:8" x14ac:dyDescent="0.35">
      <c r="A2072"/>
      <c r="B2072"/>
      <c r="C2072"/>
      <c r="D2072"/>
      <c r="E2072"/>
      <c r="F2072"/>
      <c r="G2072"/>
      <c r="H2072"/>
    </row>
    <row r="2073" spans="1:8" x14ac:dyDescent="0.35">
      <c r="A2073"/>
      <c r="B2073"/>
      <c r="C2073"/>
      <c r="D2073"/>
      <c r="E2073"/>
      <c r="F2073"/>
      <c r="G2073"/>
      <c r="H2073"/>
    </row>
    <row r="2074" spans="1:8" x14ac:dyDescent="0.35">
      <c r="A2074"/>
      <c r="B2074"/>
      <c r="C2074"/>
      <c r="D2074"/>
      <c r="E2074"/>
      <c r="F2074"/>
      <c r="G2074"/>
      <c r="H2074"/>
    </row>
    <row r="2075" spans="1:8" x14ac:dyDescent="0.35">
      <c r="A2075"/>
      <c r="B2075"/>
      <c r="C2075"/>
      <c r="D2075"/>
      <c r="E2075"/>
      <c r="F2075"/>
      <c r="G2075"/>
      <c r="H2075"/>
    </row>
    <row r="2076" spans="1:8" x14ac:dyDescent="0.35">
      <c r="A2076"/>
      <c r="B2076"/>
      <c r="C2076"/>
      <c r="D2076"/>
      <c r="E2076"/>
      <c r="F2076"/>
      <c r="G2076"/>
      <c r="H2076"/>
    </row>
    <row r="2077" spans="1:8" x14ac:dyDescent="0.35">
      <c r="A2077"/>
      <c r="B2077"/>
      <c r="C2077"/>
      <c r="D2077"/>
      <c r="E2077"/>
      <c r="F2077"/>
      <c r="G2077"/>
      <c r="H2077"/>
    </row>
    <row r="2078" spans="1:8" x14ac:dyDescent="0.35">
      <c r="A2078"/>
      <c r="B2078"/>
      <c r="C2078"/>
      <c r="D2078"/>
      <c r="E2078"/>
      <c r="F2078"/>
      <c r="G2078"/>
      <c r="H2078"/>
    </row>
    <row r="2079" spans="1:8" x14ac:dyDescent="0.35">
      <c r="A2079"/>
      <c r="B2079"/>
      <c r="C2079"/>
      <c r="D2079"/>
      <c r="E2079"/>
      <c r="F2079"/>
      <c r="G2079"/>
      <c r="H2079"/>
    </row>
    <row r="2080" spans="1:8" x14ac:dyDescent="0.35">
      <c r="A2080"/>
      <c r="B2080"/>
      <c r="C2080"/>
      <c r="D2080"/>
      <c r="E2080"/>
      <c r="F2080"/>
      <c r="G2080"/>
      <c r="H2080"/>
    </row>
    <row r="2081" spans="1:8" x14ac:dyDescent="0.35">
      <c r="A2081"/>
      <c r="B2081"/>
      <c r="C2081"/>
      <c r="D2081"/>
      <c r="E2081"/>
      <c r="F2081"/>
      <c r="G2081"/>
      <c r="H2081"/>
    </row>
    <row r="2082" spans="1:8" x14ac:dyDescent="0.35">
      <c r="A2082"/>
      <c r="B2082"/>
      <c r="C2082"/>
      <c r="D2082"/>
      <c r="E2082"/>
      <c r="F2082"/>
      <c r="G2082"/>
      <c r="H2082"/>
    </row>
    <row r="2083" spans="1:8" x14ac:dyDescent="0.35">
      <c r="A2083"/>
      <c r="B2083"/>
      <c r="C2083"/>
      <c r="D2083"/>
      <c r="E2083"/>
      <c r="F2083"/>
      <c r="G2083"/>
      <c r="H2083"/>
    </row>
    <row r="2084" spans="1:8" x14ac:dyDescent="0.35">
      <c r="A2084"/>
      <c r="B2084"/>
      <c r="C2084"/>
      <c r="D2084"/>
      <c r="E2084"/>
      <c r="F2084"/>
      <c r="G2084"/>
      <c r="H2084"/>
    </row>
    <row r="2085" spans="1:8" x14ac:dyDescent="0.35">
      <c r="A2085"/>
      <c r="B2085"/>
      <c r="C2085"/>
      <c r="D2085"/>
      <c r="E2085"/>
      <c r="F2085"/>
      <c r="G2085"/>
      <c r="H2085"/>
    </row>
    <row r="2086" spans="1:8" x14ac:dyDescent="0.35">
      <c r="A2086"/>
      <c r="B2086"/>
      <c r="C2086"/>
      <c r="D2086"/>
      <c r="E2086"/>
      <c r="F2086"/>
      <c r="G2086"/>
      <c r="H2086"/>
    </row>
    <row r="2087" spans="1:8" x14ac:dyDescent="0.35">
      <c r="A2087"/>
      <c r="B2087"/>
      <c r="C2087"/>
      <c r="D2087"/>
      <c r="E2087"/>
      <c r="F2087"/>
      <c r="G2087"/>
      <c r="H2087"/>
    </row>
    <row r="2088" spans="1:8" x14ac:dyDescent="0.35">
      <c r="A2088"/>
      <c r="B2088"/>
      <c r="C2088"/>
      <c r="D2088"/>
      <c r="E2088"/>
      <c r="F2088"/>
      <c r="G2088"/>
      <c r="H2088"/>
    </row>
    <row r="2089" spans="1:8" x14ac:dyDescent="0.35">
      <c r="A2089"/>
      <c r="B2089"/>
      <c r="C2089"/>
      <c r="D2089"/>
      <c r="E2089"/>
      <c r="F2089"/>
      <c r="G2089"/>
      <c r="H2089"/>
    </row>
    <row r="2090" spans="1:8" x14ac:dyDescent="0.35">
      <c r="A2090"/>
      <c r="B2090"/>
      <c r="C2090"/>
      <c r="D2090"/>
      <c r="E2090"/>
      <c r="F2090"/>
      <c r="G2090"/>
      <c r="H2090"/>
    </row>
    <row r="2091" spans="1:8" x14ac:dyDescent="0.35">
      <c r="A2091"/>
      <c r="B2091"/>
      <c r="C2091"/>
      <c r="D2091"/>
      <c r="E2091"/>
      <c r="F2091"/>
      <c r="G2091"/>
      <c r="H2091"/>
    </row>
    <row r="2092" spans="1:8" x14ac:dyDescent="0.35">
      <c r="A2092"/>
      <c r="B2092"/>
      <c r="C2092"/>
      <c r="D2092"/>
      <c r="E2092"/>
      <c r="F2092"/>
      <c r="G2092"/>
      <c r="H2092"/>
    </row>
    <row r="2093" spans="1:8" x14ac:dyDescent="0.35">
      <c r="A2093"/>
      <c r="B2093"/>
      <c r="C2093"/>
      <c r="D2093"/>
      <c r="E2093"/>
      <c r="F2093"/>
      <c r="G2093"/>
      <c r="H2093"/>
    </row>
    <row r="2094" spans="1:8" x14ac:dyDescent="0.35">
      <c r="A2094"/>
      <c r="B2094"/>
      <c r="C2094"/>
      <c r="D2094"/>
      <c r="E2094"/>
      <c r="F2094"/>
      <c r="G2094"/>
      <c r="H2094"/>
    </row>
    <row r="2095" spans="1:8" x14ac:dyDescent="0.35">
      <c r="A2095"/>
      <c r="B2095"/>
      <c r="C2095"/>
      <c r="D2095"/>
      <c r="E2095"/>
      <c r="F2095"/>
      <c r="G2095"/>
      <c r="H2095"/>
    </row>
    <row r="2096" spans="1:8" x14ac:dyDescent="0.35">
      <c r="A2096"/>
      <c r="B2096"/>
      <c r="C2096"/>
      <c r="D2096"/>
      <c r="E2096"/>
      <c r="F2096"/>
      <c r="G2096"/>
      <c r="H2096"/>
    </row>
    <row r="2097" spans="1:8" x14ac:dyDescent="0.35">
      <c r="A2097"/>
      <c r="B2097"/>
      <c r="C2097"/>
      <c r="D2097"/>
      <c r="E2097"/>
      <c r="F2097"/>
      <c r="G2097"/>
      <c r="H2097"/>
    </row>
    <row r="2098" spans="1:8" x14ac:dyDescent="0.35">
      <c r="A2098"/>
      <c r="B2098"/>
      <c r="C2098"/>
      <c r="D2098"/>
      <c r="E2098"/>
      <c r="F2098"/>
      <c r="G2098"/>
      <c r="H2098"/>
    </row>
    <row r="2099" spans="1:8" x14ac:dyDescent="0.35">
      <c r="A2099"/>
      <c r="B2099"/>
      <c r="C2099"/>
      <c r="D2099"/>
      <c r="E2099"/>
      <c r="F2099"/>
      <c r="G2099"/>
      <c r="H2099"/>
    </row>
    <row r="2100" spans="1:8" x14ac:dyDescent="0.35">
      <c r="A2100"/>
      <c r="B2100"/>
      <c r="C2100"/>
      <c r="D2100"/>
      <c r="E2100"/>
      <c r="F2100"/>
      <c r="G2100"/>
      <c r="H2100"/>
    </row>
    <row r="2101" spans="1:8" x14ac:dyDescent="0.35">
      <c r="A2101"/>
      <c r="B2101"/>
      <c r="C2101"/>
      <c r="D2101"/>
      <c r="E2101"/>
      <c r="F2101"/>
      <c r="G2101"/>
      <c r="H2101"/>
    </row>
    <row r="2102" spans="1:8" x14ac:dyDescent="0.35">
      <c r="A2102"/>
      <c r="B2102"/>
      <c r="C2102"/>
      <c r="D2102"/>
      <c r="E2102"/>
      <c r="F2102"/>
      <c r="G2102"/>
      <c r="H2102"/>
    </row>
    <row r="2103" spans="1:8" x14ac:dyDescent="0.35">
      <c r="A2103"/>
      <c r="B2103"/>
      <c r="C2103"/>
      <c r="D2103"/>
      <c r="E2103"/>
      <c r="F2103"/>
      <c r="G2103"/>
      <c r="H2103"/>
    </row>
    <row r="2104" spans="1:8" x14ac:dyDescent="0.35">
      <c r="A2104"/>
      <c r="B2104"/>
      <c r="C2104"/>
      <c r="D2104"/>
      <c r="E2104"/>
      <c r="F2104"/>
      <c r="G2104"/>
      <c r="H2104"/>
    </row>
    <row r="2105" spans="1:8" x14ac:dyDescent="0.35">
      <c r="A2105"/>
      <c r="B2105"/>
      <c r="C2105"/>
      <c r="D2105"/>
      <c r="E2105"/>
      <c r="F2105"/>
      <c r="G2105"/>
      <c r="H2105"/>
    </row>
    <row r="2106" spans="1:8" x14ac:dyDescent="0.35">
      <c r="A2106"/>
      <c r="B2106"/>
      <c r="C2106"/>
      <c r="D2106"/>
      <c r="E2106"/>
      <c r="F2106"/>
      <c r="G2106"/>
      <c r="H2106"/>
    </row>
    <row r="2107" spans="1:8" x14ac:dyDescent="0.35">
      <c r="A2107"/>
      <c r="B2107"/>
      <c r="C2107"/>
      <c r="D2107"/>
      <c r="E2107"/>
      <c r="F2107"/>
      <c r="G2107"/>
      <c r="H2107"/>
    </row>
    <row r="2108" spans="1:8" x14ac:dyDescent="0.35">
      <c r="A2108"/>
      <c r="B2108"/>
      <c r="C2108"/>
      <c r="D2108"/>
      <c r="E2108"/>
      <c r="F2108"/>
      <c r="G2108"/>
      <c r="H2108"/>
    </row>
    <row r="2109" spans="1:8" x14ac:dyDescent="0.35">
      <c r="A2109"/>
      <c r="B2109"/>
      <c r="C2109"/>
      <c r="D2109"/>
      <c r="E2109"/>
      <c r="F2109"/>
      <c r="G2109"/>
      <c r="H2109"/>
    </row>
    <row r="2110" spans="1:8" x14ac:dyDescent="0.35">
      <c r="A2110"/>
      <c r="B2110"/>
      <c r="C2110"/>
      <c r="D2110"/>
      <c r="E2110"/>
      <c r="F2110"/>
      <c r="G2110"/>
      <c r="H2110"/>
    </row>
    <row r="2111" spans="1:8" x14ac:dyDescent="0.35">
      <c r="A2111"/>
      <c r="B2111"/>
      <c r="C2111"/>
      <c r="D2111"/>
      <c r="E2111"/>
      <c r="F2111"/>
      <c r="G2111"/>
      <c r="H2111"/>
    </row>
    <row r="2112" spans="1:8" x14ac:dyDescent="0.35">
      <c r="A2112"/>
      <c r="B2112"/>
      <c r="C2112"/>
      <c r="D2112"/>
      <c r="E2112"/>
      <c r="F2112"/>
      <c r="G2112"/>
      <c r="H2112"/>
    </row>
    <row r="2113" spans="1:8" x14ac:dyDescent="0.35">
      <c r="A2113"/>
      <c r="B2113"/>
      <c r="C2113"/>
      <c r="D2113"/>
      <c r="E2113"/>
      <c r="F2113"/>
      <c r="G2113"/>
      <c r="H2113"/>
    </row>
    <row r="2114" spans="1:8" x14ac:dyDescent="0.35">
      <c r="A2114"/>
      <c r="B2114"/>
      <c r="C2114"/>
      <c r="D2114"/>
      <c r="E2114"/>
      <c r="F2114"/>
      <c r="G2114"/>
      <c r="H2114"/>
    </row>
    <row r="2115" spans="1:8" x14ac:dyDescent="0.35">
      <c r="A2115"/>
      <c r="B2115"/>
      <c r="C2115"/>
      <c r="D2115"/>
      <c r="E2115"/>
      <c r="F2115"/>
      <c r="G2115"/>
      <c r="H2115"/>
    </row>
    <row r="2116" spans="1:8" x14ac:dyDescent="0.35">
      <c r="A2116"/>
      <c r="B2116"/>
      <c r="C2116"/>
      <c r="D2116"/>
      <c r="E2116"/>
      <c r="F2116"/>
      <c r="G2116"/>
      <c r="H2116"/>
    </row>
    <row r="2117" spans="1:8" x14ac:dyDescent="0.35">
      <c r="A2117"/>
      <c r="B2117"/>
      <c r="C2117"/>
      <c r="D2117"/>
      <c r="E2117"/>
      <c r="F2117"/>
      <c r="G2117"/>
      <c r="H2117"/>
    </row>
    <row r="2118" spans="1:8" x14ac:dyDescent="0.35">
      <c r="A2118"/>
      <c r="B2118"/>
      <c r="C2118"/>
      <c r="D2118"/>
      <c r="E2118"/>
      <c r="F2118"/>
      <c r="G2118"/>
      <c r="H2118"/>
    </row>
    <row r="2119" spans="1:8" x14ac:dyDescent="0.35">
      <c r="A2119"/>
      <c r="B2119"/>
      <c r="C2119"/>
      <c r="D2119"/>
      <c r="E2119"/>
      <c r="F2119"/>
      <c r="G2119"/>
      <c r="H2119"/>
    </row>
    <row r="2120" spans="1:8" x14ac:dyDescent="0.35">
      <c r="A2120"/>
      <c r="B2120"/>
      <c r="C2120"/>
      <c r="D2120"/>
      <c r="E2120"/>
      <c r="F2120"/>
      <c r="G2120"/>
      <c r="H2120"/>
    </row>
    <row r="2121" spans="1:8" x14ac:dyDescent="0.35">
      <c r="A2121"/>
      <c r="B2121"/>
      <c r="C2121"/>
      <c r="D2121"/>
      <c r="E2121"/>
      <c r="F2121"/>
      <c r="G2121"/>
      <c r="H2121"/>
    </row>
    <row r="2122" spans="1:8" x14ac:dyDescent="0.35">
      <c r="A2122"/>
      <c r="B2122"/>
      <c r="C2122"/>
      <c r="D2122"/>
      <c r="E2122"/>
      <c r="F2122"/>
      <c r="G2122"/>
      <c r="H2122"/>
    </row>
    <row r="2123" spans="1:8" x14ac:dyDescent="0.35">
      <c r="A2123"/>
      <c r="B2123"/>
      <c r="C2123"/>
      <c r="D2123"/>
      <c r="E2123"/>
      <c r="F2123"/>
      <c r="G2123"/>
      <c r="H2123"/>
    </row>
    <row r="2124" spans="1:8" x14ac:dyDescent="0.35">
      <c r="A2124"/>
      <c r="B2124"/>
      <c r="C2124"/>
      <c r="D2124"/>
      <c r="E2124"/>
      <c r="F2124"/>
      <c r="G2124"/>
      <c r="H2124"/>
    </row>
    <row r="2125" spans="1:8" x14ac:dyDescent="0.35">
      <c r="A2125"/>
      <c r="B2125"/>
      <c r="C2125"/>
      <c r="D2125"/>
      <c r="E2125"/>
      <c r="F2125"/>
      <c r="G2125"/>
      <c r="H2125"/>
    </row>
    <row r="2126" spans="1:8" x14ac:dyDescent="0.35">
      <c r="A2126"/>
      <c r="B2126"/>
      <c r="C2126"/>
      <c r="D2126"/>
      <c r="E2126"/>
      <c r="F2126"/>
      <c r="G2126"/>
      <c r="H2126"/>
    </row>
    <row r="2127" spans="1:8" x14ac:dyDescent="0.35">
      <c r="A2127"/>
      <c r="B2127"/>
      <c r="C2127"/>
      <c r="D2127"/>
      <c r="E2127"/>
      <c r="F2127"/>
      <c r="G2127"/>
      <c r="H2127"/>
    </row>
    <row r="2128" spans="1:8" x14ac:dyDescent="0.35">
      <c r="A2128"/>
      <c r="B2128"/>
      <c r="C2128"/>
      <c r="D2128"/>
      <c r="E2128"/>
      <c r="F2128"/>
      <c r="G2128"/>
      <c r="H2128"/>
    </row>
    <row r="2129" spans="1:8" x14ac:dyDescent="0.35">
      <c r="A2129"/>
      <c r="B2129"/>
      <c r="C2129"/>
      <c r="D2129"/>
      <c r="E2129"/>
      <c r="F2129"/>
      <c r="G2129"/>
      <c r="H2129"/>
    </row>
    <row r="2130" spans="1:8" x14ac:dyDescent="0.35">
      <c r="A2130"/>
      <c r="B2130"/>
      <c r="C2130"/>
      <c r="D2130"/>
      <c r="E2130"/>
      <c r="F2130"/>
      <c r="G2130"/>
      <c r="H2130"/>
    </row>
    <row r="2131" spans="1:8" x14ac:dyDescent="0.35">
      <c r="A2131"/>
      <c r="B2131"/>
      <c r="C2131"/>
      <c r="D2131"/>
      <c r="E2131"/>
      <c r="F2131"/>
      <c r="G2131"/>
      <c r="H2131"/>
    </row>
    <row r="2132" spans="1:8" x14ac:dyDescent="0.35">
      <c r="A2132"/>
      <c r="B2132"/>
      <c r="C2132"/>
      <c r="D2132"/>
      <c r="E2132"/>
      <c r="F2132"/>
      <c r="G2132"/>
      <c r="H2132"/>
    </row>
    <row r="2133" spans="1:8" x14ac:dyDescent="0.35">
      <c r="A2133"/>
      <c r="B2133"/>
      <c r="C2133"/>
      <c r="D2133"/>
      <c r="E2133"/>
      <c r="F2133"/>
      <c r="G2133"/>
      <c r="H2133"/>
    </row>
    <row r="2134" spans="1:8" x14ac:dyDescent="0.35">
      <c r="A2134"/>
      <c r="B2134"/>
      <c r="C2134"/>
      <c r="D2134"/>
      <c r="E2134"/>
      <c r="F2134"/>
      <c r="G2134"/>
      <c r="H2134"/>
    </row>
    <row r="2135" spans="1:8" x14ac:dyDescent="0.35">
      <c r="A2135"/>
      <c r="B2135"/>
      <c r="C2135"/>
      <c r="D2135"/>
      <c r="E2135"/>
      <c r="F2135"/>
      <c r="G2135"/>
      <c r="H2135"/>
    </row>
    <row r="2136" spans="1:8" x14ac:dyDescent="0.35">
      <c r="A2136"/>
      <c r="B2136"/>
      <c r="C2136"/>
      <c r="D2136"/>
      <c r="E2136"/>
      <c r="F2136"/>
      <c r="G2136"/>
      <c r="H2136"/>
    </row>
    <row r="2137" spans="1:8" x14ac:dyDescent="0.35">
      <c r="A2137"/>
      <c r="B2137"/>
      <c r="C2137"/>
      <c r="D2137"/>
      <c r="E2137"/>
      <c r="F2137"/>
      <c r="G2137"/>
      <c r="H2137"/>
    </row>
    <row r="2138" spans="1:8" x14ac:dyDescent="0.35">
      <c r="A2138"/>
      <c r="B2138"/>
      <c r="C2138"/>
      <c r="D2138"/>
      <c r="E2138"/>
      <c r="F2138"/>
      <c r="G2138"/>
      <c r="H2138"/>
    </row>
    <row r="2139" spans="1:8" x14ac:dyDescent="0.35">
      <c r="A2139"/>
      <c r="B2139"/>
      <c r="C2139"/>
      <c r="D2139"/>
      <c r="E2139"/>
      <c r="F2139"/>
      <c r="G2139"/>
      <c r="H2139"/>
    </row>
    <row r="2140" spans="1:8" x14ac:dyDescent="0.35">
      <c r="A2140"/>
      <c r="B2140"/>
      <c r="C2140"/>
      <c r="D2140"/>
      <c r="E2140"/>
      <c r="F2140"/>
      <c r="G2140"/>
      <c r="H2140"/>
    </row>
    <row r="2141" spans="1:8" x14ac:dyDescent="0.35">
      <c r="A2141"/>
      <c r="B2141"/>
      <c r="C2141"/>
      <c r="D2141"/>
      <c r="E2141"/>
      <c r="F2141"/>
      <c r="G2141"/>
      <c r="H2141"/>
    </row>
    <row r="2142" spans="1:8" x14ac:dyDescent="0.35">
      <c r="A2142"/>
      <c r="B2142"/>
      <c r="C2142"/>
      <c r="D2142"/>
      <c r="E2142"/>
      <c r="F2142"/>
      <c r="G2142"/>
      <c r="H2142"/>
    </row>
    <row r="2143" spans="1:8" x14ac:dyDescent="0.35">
      <c r="A2143"/>
      <c r="B2143"/>
      <c r="C2143"/>
      <c r="D2143"/>
      <c r="E2143"/>
      <c r="F2143"/>
      <c r="G2143"/>
      <c r="H2143"/>
    </row>
    <row r="2144" spans="1:8" x14ac:dyDescent="0.35">
      <c r="A2144"/>
      <c r="B2144"/>
      <c r="C2144"/>
      <c r="D2144"/>
      <c r="E2144"/>
      <c r="F2144"/>
      <c r="G2144"/>
      <c r="H2144"/>
    </row>
    <row r="2145" spans="1:8" x14ac:dyDescent="0.35">
      <c r="A2145"/>
      <c r="B2145"/>
      <c r="C2145"/>
      <c r="D2145"/>
      <c r="E2145"/>
      <c r="F2145"/>
      <c r="G2145"/>
      <c r="H2145"/>
    </row>
    <row r="2146" spans="1:8" x14ac:dyDescent="0.35">
      <c r="A2146"/>
      <c r="B2146"/>
      <c r="C2146"/>
      <c r="D2146"/>
      <c r="E2146"/>
      <c r="F2146"/>
      <c r="G2146"/>
      <c r="H2146"/>
    </row>
    <row r="2147" spans="1:8" x14ac:dyDescent="0.35">
      <c r="A2147"/>
      <c r="B2147"/>
      <c r="C2147"/>
      <c r="D2147"/>
      <c r="E2147"/>
      <c r="F2147"/>
      <c r="G2147"/>
      <c r="H2147"/>
    </row>
    <row r="2148" spans="1:8" x14ac:dyDescent="0.35">
      <c r="A2148"/>
      <c r="B2148"/>
      <c r="C2148"/>
      <c r="D2148"/>
      <c r="E2148"/>
      <c r="F2148"/>
      <c r="G2148"/>
      <c r="H2148"/>
    </row>
    <row r="2149" spans="1:8" x14ac:dyDescent="0.35">
      <c r="A2149"/>
      <c r="B2149"/>
      <c r="C2149"/>
      <c r="D2149"/>
      <c r="E2149"/>
      <c r="F2149"/>
      <c r="G2149"/>
      <c r="H2149"/>
    </row>
    <row r="2150" spans="1:8" x14ac:dyDescent="0.35">
      <c r="A2150"/>
      <c r="B2150"/>
      <c r="C2150"/>
      <c r="D2150"/>
      <c r="E2150"/>
      <c r="F2150"/>
      <c r="G2150"/>
      <c r="H2150"/>
    </row>
    <row r="2151" spans="1:8" x14ac:dyDescent="0.35">
      <c r="A2151"/>
      <c r="B2151"/>
      <c r="C2151"/>
      <c r="D2151"/>
      <c r="E2151"/>
      <c r="F2151"/>
      <c r="G2151"/>
      <c r="H2151"/>
    </row>
    <row r="2152" spans="1:8" x14ac:dyDescent="0.35">
      <c r="A2152"/>
      <c r="B2152"/>
      <c r="C2152"/>
      <c r="D2152"/>
      <c r="E2152"/>
      <c r="F2152"/>
      <c r="G2152"/>
      <c r="H2152"/>
    </row>
    <row r="2153" spans="1:8" x14ac:dyDescent="0.35">
      <c r="A2153"/>
      <c r="B2153"/>
      <c r="C2153"/>
      <c r="D2153"/>
      <c r="E2153"/>
      <c r="F2153"/>
      <c r="G2153"/>
      <c r="H2153"/>
    </row>
    <row r="2154" spans="1:8" x14ac:dyDescent="0.35">
      <c r="A2154"/>
      <c r="B2154"/>
      <c r="C2154"/>
      <c r="D2154"/>
      <c r="E2154"/>
      <c r="F2154"/>
      <c r="G2154"/>
      <c r="H2154"/>
    </row>
    <row r="2155" spans="1:8" x14ac:dyDescent="0.35">
      <c r="A2155"/>
      <c r="B2155"/>
      <c r="C2155"/>
      <c r="D2155"/>
      <c r="E2155"/>
      <c r="F2155"/>
      <c r="G2155"/>
      <c r="H2155"/>
    </row>
    <row r="2156" spans="1:8" x14ac:dyDescent="0.35">
      <c r="A2156"/>
      <c r="B2156"/>
      <c r="C2156"/>
      <c r="D2156"/>
      <c r="E2156"/>
      <c r="F2156"/>
      <c r="G2156"/>
      <c r="H2156"/>
    </row>
    <row r="2157" spans="1:8" x14ac:dyDescent="0.35">
      <c r="A2157"/>
      <c r="B2157"/>
      <c r="C2157"/>
      <c r="D2157"/>
      <c r="E2157"/>
      <c r="F2157"/>
      <c r="G2157"/>
      <c r="H2157"/>
    </row>
    <row r="2158" spans="1:8" x14ac:dyDescent="0.35">
      <c r="A2158"/>
      <c r="B2158"/>
      <c r="C2158"/>
      <c r="D2158"/>
      <c r="E2158"/>
      <c r="F2158"/>
      <c r="G2158"/>
      <c r="H2158"/>
    </row>
    <row r="2159" spans="1:8" x14ac:dyDescent="0.35">
      <c r="A2159"/>
      <c r="B2159"/>
      <c r="C2159"/>
      <c r="D2159"/>
      <c r="E2159"/>
      <c r="F2159"/>
      <c r="G2159"/>
      <c r="H2159"/>
    </row>
    <row r="2160" spans="1:8" x14ac:dyDescent="0.35">
      <c r="D2160" s="114"/>
      <c r="E2160" s="114"/>
    </row>
    <row r="2161" spans="4:5" x14ac:dyDescent="0.35">
      <c r="D2161" s="114"/>
      <c r="E2161" s="114"/>
    </row>
    <row r="2162" spans="4:5" x14ac:dyDescent="0.35">
      <c r="D2162" s="114"/>
      <c r="E2162" s="114"/>
    </row>
    <row r="2163" spans="4:5" x14ac:dyDescent="0.35">
      <c r="D2163" s="114"/>
      <c r="E2163" s="114"/>
    </row>
    <row r="2164" spans="4:5" x14ac:dyDescent="0.35">
      <c r="D2164" s="114"/>
      <c r="E2164" s="114"/>
    </row>
    <row r="2165" spans="4:5" x14ac:dyDescent="0.35">
      <c r="D2165" s="114"/>
      <c r="E2165" s="114"/>
    </row>
    <row r="2166" spans="4:5" x14ac:dyDescent="0.35">
      <c r="D2166" s="114"/>
      <c r="E2166" s="114"/>
    </row>
    <row r="2167" spans="4:5" x14ac:dyDescent="0.35">
      <c r="D2167" s="114"/>
      <c r="E2167" s="114"/>
    </row>
    <row r="2168" spans="4:5" x14ac:dyDescent="0.35">
      <c r="D2168" s="114"/>
      <c r="E2168" s="114"/>
    </row>
    <row r="2169" spans="4:5" x14ac:dyDescent="0.35">
      <c r="D2169" s="114"/>
      <c r="E2169" s="114"/>
    </row>
    <row r="2170" spans="4:5" x14ac:dyDescent="0.35">
      <c r="D2170" s="114"/>
      <c r="E2170" s="114"/>
    </row>
    <row r="2171" spans="4:5" x14ac:dyDescent="0.35">
      <c r="D2171" s="114"/>
      <c r="E2171" s="114"/>
    </row>
    <row r="2172" spans="4:5" x14ac:dyDescent="0.35">
      <c r="D2172" s="114"/>
      <c r="E2172" s="114"/>
    </row>
    <row r="2173" spans="4:5" x14ac:dyDescent="0.35">
      <c r="D2173" s="114"/>
      <c r="E2173" s="114"/>
    </row>
    <row r="2174" spans="4:5" x14ac:dyDescent="0.35">
      <c r="D2174" s="114"/>
      <c r="E2174" s="114"/>
    </row>
    <row r="2175" spans="4:5" x14ac:dyDescent="0.35">
      <c r="D2175" s="114"/>
      <c r="E2175" s="114"/>
    </row>
    <row r="2176" spans="4:5" x14ac:dyDescent="0.35">
      <c r="D2176" s="114"/>
      <c r="E2176" s="114"/>
    </row>
    <row r="2177" spans="4:5" x14ac:dyDescent="0.35">
      <c r="D2177" s="114"/>
      <c r="E2177" s="114"/>
    </row>
    <row r="2178" spans="4:5" x14ac:dyDescent="0.35">
      <c r="D2178" s="114"/>
      <c r="E2178" s="114"/>
    </row>
    <row r="2179" spans="4:5" x14ac:dyDescent="0.35">
      <c r="D2179" s="114"/>
      <c r="E2179" s="114"/>
    </row>
    <row r="2180" spans="4:5" x14ac:dyDescent="0.35">
      <c r="D2180" s="114"/>
      <c r="E2180" s="114"/>
    </row>
    <row r="2181" spans="4:5" x14ac:dyDescent="0.35">
      <c r="D2181" s="114"/>
      <c r="E2181" s="114"/>
    </row>
    <row r="2182" spans="4:5" x14ac:dyDescent="0.35">
      <c r="D2182" s="114"/>
      <c r="E2182" s="114"/>
    </row>
    <row r="2183" spans="4:5" x14ac:dyDescent="0.35">
      <c r="D2183" s="114"/>
      <c r="E2183" s="114"/>
    </row>
    <row r="2184" spans="4:5" x14ac:dyDescent="0.35">
      <c r="D2184" s="114"/>
      <c r="E2184" s="114"/>
    </row>
    <row r="2185" spans="4:5" x14ac:dyDescent="0.35">
      <c r="D2185" s="114"/>
      <c r="E2185" s="114"/>
    </row>
    <row r="2186" spans="4:5" x14ac:dyDescent="0.35">
      <c r="D2186" s="114"/>
      <c r="E2186" s="114"/>
    </row>
    <row r="2187" spans="4:5" x14ac:dyDescent="0.35">
      <c r="D2187" s="114"/>
      <c r="E2187" s="114"/>
    </row>
    <row r="2188" spans="4:5" x14ac:dyDescent="0.35">
      <c r="D2188" s="114"/>
      <c r="E2188" s="114"/>
    </row>
    <row r="2189" spans="4:5" x14ac:dyDescent="0.35">
      <c r="D2189" s="114"/>
      <c r="E2189" s="114"/>
    </row>
    <row r="2190" spans="4:5" x14ac:dyDescent="0.35">
      <c r="D2190" s="114"/>
      <c r="E2190" s="114"/>
    </row>
    <row r="2191" spans="4:5" x14ac:dyDescent="0.35">
      <c r="D2191" s="114"/>
      <c r="E2191" s="114"/>
    </row>
    <row r="2192" spans="4:5" x14ac:dyDescent="0.35">
      <c r="D2192" s="114"/>
      <c r="E2192" s="114"/>
    </row>
    <row r="2193" spans="4:5" x14ac:dyDescent="0.35">
      <c r="D2193" s="114"/>
      <c r="E2193" s="114"/>
    </row>
    <row r="2194" spans="4:5" x14ac:dyDescent="0.35">
      <c r="D2194" s="114"/>
      <c r="E2194" s="114"/>
    </row>
    <row r="2195" spans="4:5" x14ac:dyDescent="0.35">
      <c r="D2195" s="114"/>
      <c r="E2195" s="114"/>
    </row>
    <row r="2196" spans="4:5" x14ac:dyDescent="0.35">
      <c r="D2196" s="114"/>
      <c r="E2196" s="114"/>
    </row>
    <row r="2197" spans="4:5" x14ac:dyDescent="0.35">
      <c r="D2197" s="114"/>
      <c r="E2197" s="114"/>
    </row>
    <row r="2198" spans="4:5" x14ac:dyDescent="0.35">
      <c r="D2198" s="114"/>
      <c r="E2198" s="114"/>
    </row>
    <row r="2199" spans="4:5" x14ac:dyDescent="0.35">
      <c r="D2199" s="114"/>
      <c r="E2199" s="114"/>
    </row>
    <row r="2200" spans="4:5" x14ac:dyDescent="0.35">
      <c r="D2200" s="114"/>
      <c r="E2200" s="114"/>
    </row>
    <row r="2201" spans="4:5" x14ac:dyDescent="0.35">
      <c r="D2201" s="114"/>
      <c r="E2201" s="114"/>
    </row>
    <row r="2202" spans="4:5" x14ac:dyDescent="0.35">
      <c r="D2202" s="114"/>
      <c r="E2202" s="114"/>
    </row>
    <row r="2203" spans="4:5" x14ac:dyDescent="0.35">
      <c r="D2203" s="114"/>
      <c r="E2203" s="114"/>
    </row>
    <row r="2204" spans="4:5" x14ac:dyDescent="0.35">
      <c r="D2204" s="114"/>
      <c r="E2204" s="114"/>
    </row>
    <row r="2205" spans="4:5" x14ac:dyDescent="0.35">
      <c r="D2205" s="114"/>
      <c r="E2205" s="114"/>
    </row>
    <row r="2206" spans="4:5" x14ac:dyDescent="0.35">
      <c r="D2206" s="114"/>
      <c r="E2206" s="114"/>
    </row>
    <row r="2207" spans="4:5" x14ac:dyDescent="0.35">
      <c r="D2207" s="114"/>
      <c r="E2207" s="114"/>
    </row>
    <row r="2208" spans="4:5" x14ac:dyDescent="0.35">
      <c r="D2208" s="114"/>
      <c r="E2208" s="114"/>
    </row>
    <row r="2209" spans="4:5" x14ac:dyDescent="0.35">
      <c r="D2209" s="114"/>
      <c r="E2209" s="114"/>
    </row>
    <row r="2210" spans="4:5" x14ac:dyDescent="0.35">
      <c r="D2210" s="114"/>
      <c r="E2210" s="114"/>
    </row>
    <row r="2211" spans="4:5" x14ac:dyDescent="0.35">
      <c r="D2211" s="114"/>
      <c r="E2211" s="114"/>
    </row>
    <row r="2212" spans="4:5" x14ac:dyDescent="0.35">
      <c r="D2212" s="114"/>
      <c r="E2212" s="114"/>
    </row>
    <row r="2213" spans="4:5" x14ac:dyDescent="0.35">
      <c r="D2213" s="114"/>
      <c r="E2213" s="114"/>
    </row>
    <row r="2214" spans="4:5" x14ac:dyDescent="0.35">
      <c r="D2214" s="114"/>
      <c r="E2214" s="114"/>
    </row>
    <row r="2215" spans="4:5" x14ac:dyDescent="0.35">
      <c r="D2215" s="114"/>
      <c r="E2215" s="114"/>
    </row>
    <row r="2216" spans="4:5" x14ac:dyDescent="0.35">
      <c r="D2216" s="114"/>
      <c r="E2216" s="114"/>
    </row>
    <row r="2217" spans="4:5" x14ac:dyDescent="0.35">
      <c r="D2217" s="114"/>
      <c r="E2217" s="114"/>
    </row>
    <row r="2218" spans="4:5" x14ac:dyDescent="0.35">
      <c r="D2218" s="114"/>
      <c r="E2218" s="114"/>
    </row>
    <row r="2219" spans="4:5" x14ac:dyDescent="0.35">
      <c r="D2219" s="114"/>
      <c r="E2219" s="114"/>
    </row>
    <row r="2220" spans="4:5" x14ac:dyDescent="0.35">
      <c r="D2220" s="114"/>
      <c r="E2220" s="114"/>
    </row>
    <row r="2221" spans="4:5" x14ac:dyDescent="0.35">
      <c r="D2221" s="114"/>
      <c r="E2221" s="114"/>
    </row>
    <row r="2222" spans="4:5" x14ac:dyDescent="0.35">
      <c r="D2222" s="114"/>
      <c r="E2222" s="114"/>
    </row>
    <row r="2223" spans="4:5" x14ac:dyDescent="0.35">
      <c r="D2223" s="114"/>
      <c r="E2223" s="114"/>
    </row>
    <row r="2224" spans="4:5" x14ac:dyDescent="0.35">
      <c r="D2224" s="114"/>
      <c r="E2224" s="114"/>
    </row>
    <row r="2225" spans="4:5" x14ac:dyDescent="0.35">
      <c r="D2225" s="114"/>
      <c r="E2225" s="114"/>
    </row>
    <row r="2226" spans="4:5" x14ac:dyDescent="0.35">
      <c r="D2226" s="114"/>
      <c r="E2226" s="114"/>
    </row>
    <row r="2227" spans="4:5" x14ac:dyDescent="0.35">
      <c r="D2227" s="114"/>
      <c r="E2227" s="114"/>
    </row>
    <row r="2228" spans="4:5" x14ac:dyDescent="0.35">
      <c r="D2228" s="114"/>
      <c r="E2228" s="114"/>
    </row>
    <row r="2229" spans="4:5" x14ac:dyDescent="0.35">
      <c r="D2229" s="114"/>
      <c r="E2229" s="114"/>
    </row>
    <row r="2230" spans="4:5" x14ac:dyDescent="0.35">
      <c r="D2230" s="114"/>
      <c r="E2230" s="114"/>
    </row>
    <row r="2231" spans="4:5" x14ac:dyDescent="0.35">
      <c r="D2231" s="114"/>
      <c r="E2231" s="114"/>
    </row>
    <row r="2232" spans="4:5" x14ac:dyDescent="0.35">
      <c r="D2232" s="114"/>
      <c r="E2232" s="114"/>
    </row>
    <row r="2233" spans="4:5" x14ac:dyDescent="0.35">
      <c r="D2233" s="114"/>
      <c r="E2233" s="114"/>
    </row>
    <row r="2234" spans="4:5" x14ac:dyDescent="0.35">
      <c r="D2234" s="114"/>
      <c r="E2234" s="114"/>
    </row>
    <row r="2235" spans="4:5" x14ac:dyDescent="0.35">
      <c r="D2235" s="114"/>
      <c r="E2235" s="114"/>
    </row>
    <row r="2236" spans="4:5" x14ac:dyDescent="0.35">
      <c r="D2236" s="114"/>
      <c r="E2236" s="114"/>
    </row>
    <row r="2237" spans="4:5" x14ac:dyDescent="0.35">
      <c r="D2237" s="114"/>
      <c r="E2237" s="114"/>
    </row>
    <row r="2238" spans="4:5" x14ac:dyDescent="0.35">
      <c r="D2238" s="114"/>
      <c r="E2238" s="114"/>
    </row>
    <row r="2239" spans="4:5" x14ac:dyDescent="0.35">
      <c r="D2239" s="114"/>
      <c r="E2239" s="114"/>
    </row>
    <row r="2240" spans="4:5" x14ac:dyDescent="0.35">
      <c r="D2240" s="114"/>
      <c r="E2240" s="114"/>
    </row>
    <row r="2241" spans="4:5" x14ac:dyDescent="0.35">
      <c r="D2241" s="114"/>
      <c r="E2241" s="114"/>
    </row>
    <row r="2242" spans="4:5" x14ac:dyDescent="0.35">
      <c r="D2242" s="114"/>
      <c r="E2242" s="114"/>
    </row>
    <row r="2243" spans="4:5" x14ac:dyDescent="0.35">
      <c r="D2243" s="114"/>
      <c r="E2243" s="114"/>
    </row>
    <row r="2244" spans="4:5" x14ac:dyDescent="0.35">
      <c r="D2244" s="114"/>
      <c r="E2244" s="114"/>
    </row>
    <row r="2245" spans="4:5" x14ac:dyDescent="0.35">
      <c r="D2245" s="114"/>
      <c r="E2245" s="114"/>
    </row>
    <row r="2246" spans="4:5" x14ac:dyDescent="0.35">
      <c r="D2246" s="114"/>
      <c r="E2246" s="114"/>
    </row>
    <row r="2247" spans="4:5" x14ac:dyDescent="0.35">
      <c r="D2247" s="114"/>
      <c r="E2247" s="114"/>
    </row>
    <row r="2248" spans="4:5" x14ac:dyDescent="0.35">
      <c r="D2248" s="114"/>
      <c r="E2248" s="114"/>
    </row>
    <row r="2249" spans="4:5" x14ac:dyDescent="0.35">
      <c r="D2249" s="114"/>
      <c r="E2249" s="114"/>
    </row>
    <row r="2250" spans="4:5" x14ac:dyDescent="0.35">
      <c r="D2250" s="114"/>
      <c r="E2250" s="114"/>
    </row>
    <row r="2251" spans="4:5" x14ac:dyDescent="0.35">
      <c r="D2251" s="114"/>
      <c r="E2251" s="114"/>
    </row>
    <row r="2252" spans="4:5" x14ac:dyDescent="0.35">
      <c r="D2252" s="114"/>
      <c r="E2252" s="114"/>
    </row>
    <row r="2253" spans="4:5" x14ac:dyDescent="0.35">
      <c r="D2253" s="114"/>
      <c r="E2253" s="114"/>
    </row>
    <row r="2254" spans="4:5" x14ac:dyDescent="0.35">
      <c r="D2254" s="114"/>
      <c r="E2254" s="114"/>
    </row>
    <row r="2255" spans="4:5" x14ac:dyDescent="0.35">
      <c r="D2255" s="114"/>
      <c r="E2255" s="114"/>
    </row>
    <row r="2256" spans="4:5" x14ac:dyDescent="0.35">
      <c r="D2256" s="114"/>
      <c r="E2256" s="114"/>
    </row>
    <row r="2257" spans="4:5" x14ac:dyDescent="0.35">
      <c r="D2257" s="114"/>
      <c r="E2257" s="114"/>
    </row>
    <row r="2258" spans="4:5" x14ac:dyDescent="0.35">
      <c r="D2258" s="114"/>
      <c r="E2258" s="114"/>
    </row>
    <row r="2259" spans="4:5" x14ac:dyDescent="0.35">
      <c r="D2259" s="114"/>
      <c r="E2259" s="114"/>
    </row>
    <row r="2260" spans="4:5" x14ac:dyDescent="0.35">
      <c r="D2260" s="114"/>
      <c r="E2260" s="114"/>
    </row>
    <row r="2261" spans="4:5" x14ac:dyDescent="0.35">
      <c r="D2261" s="114"/>
      <c r="E2261" s="114"/>
    </row>
    <row r="2262" spans="4:5" x14ac:dyDescent="0.35">
      <c r="D2262" s="114"/>
      <c r="E2262" s="114"/>
    </row>
    <row r="2263" spans="4:5" x14ac:dyDescent="0.35">
      <c r="D2263" s="114"/>
      <c r="E2263" s="114"/>
    </row>
    <row r="2264" spans="4:5" x14ac:dyDescent="0.35">
      <c r="D2264" s="114"/>
      <c r="E2264" s="114"/>
    </row>
    <row r="2265" spans="4:5" x14ac:dyDescent="0.35">
      <c r="D2265" s="114"/>
      <c r="E2265" s="114"/>
    </row>
    <row r="2266" spans="4:5" x14ac:dyDescent="0.35">
      <c r="D2266" s="114"/>
      <c r="E2266" s="114"/>
    </row>
    <row r="2267" spans="4:5" x14ac:dyDescent="0.35">
      <c r="D2267" s="114"/>
      <c r="E2267" s="114"/>
    </row>
    <row r="2268" spans="4:5" x14ac:dyDescent="0.35">
      <c r="D2268" s="114"/>
      <c r="E2268" s="114"/>
    </row>
    <row r="2269" spans="4:5" x14ac:dyDescent="0.35">
      <c r="D2269" s="114"/>
      <c r="E2269" s="114"/>
    </row>
    <row r="2270" spans="4:5" x14ac:dyDescent="0.35">
      <c r="D2270" s="114"/>
      <c r="E2270" s="114"/>
    </row>
    <row r="2271" spans="4:5" x14ac:dyDescent="0.35">
      <c r="D2271" s="114"/>
      <c r="E2271" s="114"/>
    </row>
    <row r="2272" spans="4:5" x14ac:dyDescent="0.35">
      <c r="D2272" s="114"/>
      <c r="E2272" s="114"/>
    </row>
    <row r="2273" spans="4:5" x14ac:dyDescent="0.35">
      <c r="D2273" s="114"/>
      <c r="E2273" s="114"/>
    </row>
    <row r="2274" spans="4:5" x14ac:dyDescent="0.35">
      <c r="D2274" s="114"/>
      <c r="E2274" s="114"/>
    </row>
    <row r="2275" spans="4:5" x14ac:dyDescent="0.35">
      <c r="D2275" s="114"/>
      <c r="E2275" s="114"/>
    </row>
    <row r="2276" spans="4:5" x14ac:dyDescent="0.35">
      <c r="D2276" s="114"/>
      <c r="E2276" s="114"/>
    </row>
    <row r="2277" spans="4:5" x14ac:dyDescent="0.35">
      <c r="D2277" s="114"/>
      <c r="E2277" s="114"/>
    </row>
    <row r="2278" spans="4:5" x14ac:dyDescent="0.35">
      <c r="D2278" s="114"/>
      <c r="E2278" s="114"/>
    </row>
    <row r="2279" spans="4:5" x14ac:dyDescent="0.35">
      <c r="D2279" s="114"/>
      <c r="E2279" s="114"/>
    </row>
    <row r="2280" spans="4:5" x14ac:dyDescent="0.35">
      <c r="D2280" s="114"/>
      <c r="E2280" s="114"/>
    </row>
    <row r="2281" spans="4:5" x14ac:dyDescent="0.35">
      <c r="D2281" s="114"/>
      <c r="E2281" s="114"/>
    </row>
    <row r="2282" spans="4:5" x14ac:dyDescent="0.35">
      <c r="D2282" s="114"/>
      <c r="E2282" s="114"/>
    </row>
    <row r="2283" spans="4:5" x14ac:dyDescent="0.35">
      <c r="D2283" s="114"/>
      <c r="E2283" s="114"/>
    </row>
    <row r="2284" spans="4:5" x14ac:dyDescent="0.35">
      <c r="D2284" s="114"/>
      <c r="E2284" s="114"/>
    </row>
    <row r="2285" spans="4:5" x14ac:dyDescent="0.35">
      <c r="D2285" s="114"/>
      <c r="E2285" s="114"/>
    </row>
    <row r="2286" spans="4:5" x14ac:dyDescent="0.35">
      <c r="D2286" s="114"/>
      <c r="E2286" s="114"/>
    </row>
    <row r="2287" spans="4:5" x14ac:dyDescent="0.35">
      <c r="D2287" s="114"/>
      <c r="E2287" s="114"/>
    </row>
    <row r="2288" spans="4:5" x14ac:dyDescent="0.35">
      <c r="D2288" s="114"/>
      <c r="E2288" s="114"/>
    </row>
    <row r="2289" spans="4:5" x14ac:dyDescent="0.35">
      <c r="D2289" s="114"/>
      <c r="E2289" s="114"/>
    </row>
    <row r="2290" spans="4:5" x14ac:dyDescent="0.35">
      <c r="D2290" s="114"/>
      <c r="E2290" s="114"/>
    </row>
    <row r="2291" spans="4:5" x14ac:dyDescent="0.35">
      <c r="D2291" s="114"/>
      <c r="E2291" s="114"/>
    </row>
    <row r="2292" spans="4:5" x14ac:dyDescent="0.35">
      <c r="D2292" s="114"/>
      <c r="E2292" s="114"/>
    </row>
    <row r="2293" spans="4:5" x14ac:dyDescent="0.35">
      <c r="D2293" s="114"/>
      <c r="E2293" s="114"/>
    </row>
    <row r="2294" spans="4:5" x14ac:dyDescent="0.35">
      <c r="D2294" s="114"/>
      <c r="E2294" s="114"/>
    </row>
    <row r="2295" spans="4:5" x14ac:dyDescent="0.35">
      <c r="D2295" s="114"/>
      <c r="E2295" s="114"/>
    </row>
    <row r="2296" spans="4:5" x14ac:dyDescent="0.35">
      <c r="D2296" s="114"/>
      <c r="E2296" s="114"/>
    </row>
    <row r="2297" spans="4:5" x14ac:dyDescent="0.35">
      <c r="D2297" s="114"/>
      <c r="E2297" s="114"/>
    </row>
    <row r="2298" spans="4:5" x14ac:dyDescent="0.35">
      <c r="D2298" s="114"/>
      <c r="E2298" s="114"/>
    </row>
    <row r="2299" spans="4:5" x14ac:dyDescent="0.35">
      <c r="D2299" s="114"/>
      <c r="E2299" s="114"/>
    </row>
    <row r="2300" spans="4:5" x14ac:dyDescent="0.35">
      <c r="D2300" s="114"/>
      <c r="E2300" s="114"/>
    </row>
    <row r="2301" spans="4:5" x14ac:dyDescent="0.35">
      <c r="D2301" s="114"/>
      <c r="E2301" s="114"/>
    </row>
    <row r="2302" spans="4:5" x14ac:dyDescent="0.35">
      <c r="D2302" s="114"/>
      <c r="E2302" s="114"/>
    </row>
    <row r="2303" spans="4:5" x14ac:dyDescent="0.35">
      <c r="D2303" s="114"/>
      <c r="E2303" s="114"/>
    </row>
    <row r="2304" spans="4:5" x14ac:dyDescent="0.35">
      <c r="D2304" s="114"/>
      <c r="E2304" s="114"/>
    </row>
    <row r="2305" spans="4:5" x14ac:dyDescent="0.35">
      <c r="D2305" s="114"/>
      <c r="E2305" s="114"/>
    </row>
    <row r="2306" spans="4:5" x14ac:dyDescent="0.35">
      <c r="D2306" s="114"/>
      <c r="E2306" s="114"/>
    </row>
    <row r="2307" spans="4:5" x14ac:dyDescent="0.35">
      <c r="D2307" s="114"/>
      <c r="E2307" s="114"/>
    </row>
    <row r="2308" spans="4:5" x14ac:dyDescent="0.35">
      <c r="D2308" s="114"/>
      <c r="E2308" s="114"/>
    </row>
    <row r="2309" spans="4:5" x14ac:dyDescent="0.35">
      <c r="D2309" s="114"/>
      <c r="E2309" s="114"/>
    </row>
    <row r="2310" spans="4:5" x14ac:dyDescent="0.35">
      <c r="D2310" s="114"/>
      <c r="E2310" s="114"/>
    </row>
    <row r="2311" spans="4:5" x14ac:dyDescent="0.35">
      <c r="D2311" s="114"/>
      <c r="E2311" s="114"/>
    </row>
    <row r="2312" spans="4:5" x14ac:dyDescent="0.35">
      <c r="D2312" s="114"/>
      <c r="E2312" s="114"/>
    </row>
    <row r="2313" spans="4:5" x14ac:dyDescent="0.35">
      <c r="D2313" s="114"/>
      <c r="E2313" s="114"/>
    </row>
    <row r="2314" spans="4:5" x14ac:dyDescent="0.35">
      <c r="D2314" s="114"/>
      <c r="E2314" s="114"/>
    </row>
    <row r="2315" spans="4:5" x14ac:dyDescent="0.35">
      <c r="D2315" s="114"/>
      <c r="E2315" s="114"/>
    </row>
    <row r="2316" spans="4:5" x14ac:dyDescent="0.35">
      <c r="D2316" s="114"/>
      <c r="E2316" s="114"/>
    </row>
    <row r="2317" spans="4:5" x14ac:dyDescent="0.35">
      <c r="D2317" s="114"/>
      <c r="E2317" s="114"/>
    </row>
    <row r="2318" spans="4:5" x14ac:dyDescent="0.35">
      <c r="D2318" s="114"/>
      <c r="E2318" s="114"/>
    </row>
    <row r="2319" spans="4:5" x14ac:dyDescent="0.35">
      <c r="D2319" s="114"/>
      <c r="E2319" s="114"/>
    </row>
    <row r="2320" spans="4:5" x14ac:dyDescent="0.35">
      <c r="D2320" s="114"/>
      <c r="E2320" s="114"/>
    </row>
    <row r="2321" spans="4:5" x14ac:dyDescent="0.35">
      <c r="D2321" s="114"/>
      <c r="E2321" s="114"/>
    </row>
    <row r="2322" spans="4:5" x14ac:dyDescent="0.35">
      <c r="D2322" s="114"/>
      <c r="E2322" s="114"/>
    </row>
    <row r="2323" spans="4:5" x14ac:dyDescent="0.35">
      <c r="D2323" s="114"/>
      <c r="E2323" s="114"/>
    </row>
    <row r="2324" spans="4:5" x14ac:dyDescent="0.35">
      <c r="D2324" s="114"/>
      <c r="E2324" s="114"/>
    </row>
    <row r="2325" spans="4:5" x14ac:dyDescent="0.35">
      <c r="D2325" s="114"/>
      <c r="E2325" s="114"/>
    </row>
    <row r="2326" spans="4:5" x14ac:dyDescent="0.35">
      <c r="D2326" s="114"/>
      <c r="E2326" s="114"/>
    </row>
    <row r="2327" spans="4:5" x14ac:dyDescent="0.35">
      <c r="D2327" s="114"/>
      <c r="E2327" s="114"/>
    </row>
    <row r="2328" spans="4:5" x14ac:dyDescent="0.35">
      <c r="D2328" s="114"/>
      <c r="E2328" s="114"/>
    </row>
    <row r="2329" spans="4:5" x14ac:dyDescent="0.35">
      <c r="D2329" s="114"/>
      <c r="E2329" s="114"/>
    </row>
    <row r="2330" spans="4:5" x14ac:dyDescent="0.35">
      <c r="D2330" s="114"/>
      <c r="E2330" s="114"/>
    </row>
    <row r="2331" spans="4:5" x14ac:dyDescent="0.35">
      <c r="D2331" s="114"/>
      <c r="E2331" s="114"/>
    </row>
    <row r="2332" spans="4:5" x14ac:dyDescent="0.35">
      <c r="D2332" s="114"/>
      <c r="E2332" s="114"/>
    </row>
    <row r="2333" spans="4:5" x14ac:dyDescent="0.35">
      <c r="D2333" s="114"/>
      <c r="E2333" s="114"/>
    </row>
    <row r="2334" spans="4:5" x14ac:dyDescent="0.35">
      <c r="D2334" s="114"/>
      <c r="E2334" s="114"/>
    </row>
    <row r="2335" spans="4:5" x14ac:dyDescent="0.35">
      <c r="D2335" s="114"/>
      <c r="E2335" s="114"/>
    </row>
    <row r="2336" spans="4:5" x14ac:dyDescent="0.35">
      <c r="D2336" s="114"/>
      <c r="E2336" s="114"/>
    </row>
    <row r="2337" spans="4:5" x14ac:dyDescent="0.35">
      <c r="D2337" s="114"/>
      <c r="E2337" s="114"/>
    </row>
    <row r="2338" spans="4:5" x14ac:dyDescent="0.35">
      <c r="D2338" s="114"/>
      <c r="E2338" s="114"/>
    </row>
    <row r="2339" spans="4:5" x14ac:dyDescent="0.35">
      <c r="D2339" s="114"/>
      <c r="E2339" s="114"/>
    </row>
    <row r="2340" spans="4:5" x14ac:dyDescent="0.35">
      <c r="D2340" s="114"/>
      <c r="E2340" s="114"/>
    </row>
    <row r="2341" spans="4:5" x14ac:dyDescent="0.35">
      <c r="D2341" s="114"/>
      <c r="E2341" s="114"/>
    </row>
    <row r="2342" spans="4:5" x14ac:dyDescent="0.35">
      <c r="D2342" s="114"/>
      <c r="E2342" s="114"/>
    </row>
    <row r="2343" spans="4:5" x14ac:dyDescent="0.35">
      <c r="D2343" s="114"/>
      <c r="E2343" s="114"/>
    </row>
    <row r="2344" spans="4:5" x14ac:dyDescent="0.35">
      <c r="D2344" s="114"/>
      <c r="E2344" s="114"/>
    </row>
    <row r="2345" spans="4:5" x14ac:dyDescent="0.35">
      <c r="D2345" s="114"/>
      <c r="E2345" s="114"/>
    </row>
    <row r="2346" spans="4:5" x14ac:dyDescent="0.35">
      <c r="D2346" s="114"/>
      <c r="E2346" s="114"/>
    </row>
    <row r="2347" spans="4:5" x14ac:dyDescent="0.35">
      <c r="D2347" s="114"/>
      <c r="E2347" s="114"/>
    </row>
    <row r="2348" spans="4:5" x14ac:dyDescent="0.35">
      <c r="D2348" s="114"/>
      <c r="E2348" s="114"/>
    </row>
    <row r="2349" spans="4:5" x14ac:dyDescent="0.35">
      <c r="D2349" s="114"/>
      <c r="E2349" s="114"/>
    </row>
    <row r="2350" spans="4:5" x14ac:dyDescent="0.35">
      <c r="D2350" s="114"/>
      <c r="E2350" s="114"/>
    </row>
    <row r="2351" spans="4:5" x14ac:dyDescent="0.35">
      <c r="D2351" s="114"/>
      <c r="E2351" s="114"/>
    </row>
    <row r="2352" spans="4:5" x14ac:dyDescent="0.35">
      <c r="D2352" s="114"/>
      <c r="E2352" s="114"/>
    </row>
    <row r="2353" spans="4:5" x14ac:dyDescent="0.35">
      <c r="D2353" s="114"/>
      <c r="E2353" s="114"/>
    </row>
    <row r="2354" spans="4:5" x14ac:dyDescent="0.35">
      <c r="D2354" s="114"/>
      <c r="E2354" s="114"/>
    </row>
    <row r="2355" spans="4:5" x14ac:dyDescent="0.35">
      <c r="D2355" s="114"/>
      <c r="E2355" s="114"/>
    </row>
    <row r="2356" spans="4:5" x14ac:dyDescent="0.35">
      <c r="D2356" s="114"/>
      <c r="E2356" s="114"/>
    </row>
    <row r="2357" spans="4:5" x14ac:dyDescent="0.35">
      <c r="D2357" s="114"/>
      <c r="E2357" s="114"/>
    </row>
    <row r="2358" spans="4:5" x14ac:dyDescent="0.35">
      <c r="D2358" s="114"/>
      <c r="E2358" s="114"/>
    </row>
    <row r="2359" spans="4:5" x14ac:dyDescent="0.35">
      <c r="D2359" s="114"/>
      <c r="E2359" s="114"/>
    </row>
    <row r="2360" spans="4:5" x14ac:dyDescent="0.35">
      <c r="D2360" s="114"/>
      <c r="E2360" s="114"/>
    </row>
    <row r="2361" spans="4:5" x14ac:dyDescent="0.35">
      <c r="D2361" s="114"/>
      <c r="E2361" s="114"/>
    </row>
    <row r="2362" spans="4:5" x14ac:dyDescent="0.35">
      <c r="D2362" s="114"/>
      <c r="E2362" s="114"/>
    </row>
    <row r="2363" spans="4:5" x14ac:dyDescent="0.35">
      <c r="D2363" s="114"/>
      <c r="E2363" s="114"/>
    </row>
    <row r="2364" spans="4:5" x14ac:dyDescent="0.35">
      <c r="D2364" s="114"/>
      <c r="E2364" s="114"/>
    </row>
    <row r="2365" spans="4:5" x14ac:dyDescent="0.35">
      <c r="D2365" s="114"/>
      <c r="E2365" s="114"/>
    </row>
    <row r="2366" spans="4:5" x14ac:dyDescent="0.35">
      <c r="D2366" s="114"/>
      <c r="E2366" s="114"/>
    </row>
    <row r="2367" spans="4:5" x14ac:dyDescent="0.35">
      <c r="D2367" s="114"/>
      <c r="E2367" s="114"/>
    </row>
    <row r="2368" spans="4:5" x14ac:dyDescent="0.35">
      <c r="D2368" s="114"/>
      <c r="E2368" s="114"/>
    </row>
    <row r="2369" spans="4:5" x14ac:dyDescent="0.35">
      <c r="D2369" s="114"/>
      <c r="E2369" s="114"/>
    </row>
    <row r="2370" spans="4:5" x14ac:dyDescent="0.35">
      <c r="D2370" s="114"/>
      <c r="E2370" s="114"/>
    </row>
    <row r="2371" spans="4:5" x14ac:dyDescent="0.35">
      <c r="D2371" s="114"/>
      <c r="E2371" s="114"/>
    </row>
    <row r="2372" spans="4:5" x14ac:dyDescent="0.35">
      <c r="D2372" s="114"/>
      <c r="E2372" s="114"/>
    </row>
    <row r="2373" spans="4:5" x14ac:dyDescent="0.35">
      <c r="D2373" s="114"/>
      <c r="E2373" s="114"/>
    </row>
    <row r="2374" spans="4:5" x14ac:dyDescent="0.35">
      <c r="D2374" s="114"/>
      <c r="E2374" s="114"/>
    </row>
    <row r="2375" spans="4:5" x14ac:dyDescent="0.35">
      <c r="D2375" s="114"/>
      <c r="E2375" s="114"/>
    </row>
    <row r="2376" spans="4:5" x14ac:dyDescent="0.35">
      <c r="D2376" s="114"/>
      <c r="E2376" s="114"/>
    </row>
    <row r="2377" spans="4:5" x14ac:dyDescent="0.35">
      <c r="D2377" s="114"/>
      <c r="E2377" s="114"/>
    </row>
    <row r="2378" spans="4:5" x14ac:dyDescent="0.35">
      <c r="D2378" s="114"/>
      <c r="E2378" s="114"/>
    </row>
    <row r="2379" spans="4:5" x14ac:dyDescent="0.35">
      <c r="D2379" s="114"/>
      <c r="E2379" s="114"/>
    </row>
    <row r="2380" spans="4:5" x14ac:dyDescent="0.35">
      <c r="D2380" s="114"/>
      <c r="E2380" s="114"/>
    </row>
    <row r="2381" spans="4:5" x14ac:dyDescent="0.35">
      <c r="D2381" s="114"/>
      <c r="E2381" s="114"/>
    </row>
    <row r="2382" spans="4:5" x14ac:dyDescent="0.35">
      <c r="D2382" s="114"/>
      <c r="E2382" s="114"/>
    </row>
    <row r="2383" spans="4:5" x14ac:dyDescent="0.35">
      <c r="D2383" s="114"/>
      <c r="E2383" s="114"/>
    </row>
    <row r="2384" spans="4:5" x14ac:dyDescent="0.35">
      <c r="D2384" s="114"/>
      <c r="E2384" s="114"/>
    </row>
    <row r="2385" spans="4:5" x14ac:dyDescent="0.35">
      <c r="D2385" s="114"/>
      <c r="E2385" s="114"/>
    </row>
    <row r="2386" spans="4:5" x14ac:dyDescent="0.35">
      <c r="D2386" s="114"/>
      <c r="E2386" s="114"/>
    </row>
    <row r="2387" spans="4:5" x14ac:dyDescent="0.35">
      <c r="D2387" s="114"/>
      <c r="E2387" s="114"/>
    </row>
    <row r="2388" spans="4:5" x14ac:dyDescent="0.35">
      <c r="D2388" s="114"/>
      <c r="E2388" s="114"/>
    </row>
    <row r="2389" spans="4:5" x14ac:dyDescent="0.35">
      <c r="D2389" s="114"/>
      <c r="E2389" s="114"/>
    </row>
    <row r="2390" spans="4:5" x14ac:dyDescent="0.35">
      <c r="D2390" s="114"/>
      <c r="E2390" s="114"/>
    </row>
    <row r="2391" spans="4:5" x14ac:dyDescent="0.35">
      <c r="D2391" s="114"/>
      <c r="E2391" s="114"/>
    </row>
    <row r="2392" spans="4:5" x14ac:dyDescent="0.35">
      <c r="D2392" s="114"/>
      <c r="E2392" s="114"/>
    </row>
    <row r="2393" spans="4:5" x14ac:dyDescent="0.35">
      <c r="D2393" s="114"/>
      <c r="E2393" s="114"/>
    </row>
    <row r="2394" spans="4:5" x14ac:dyDescent="0.35">
      <c r="D2394" s="114"/>
      <c r="E2394" s="114"/>
    </row>
    <row r="2395" spans="4:5" x14ac:dyDescent="0.35">
      <c r="D2395" s="114"/>
      <c r="E2395" s="114"/>
    </row>
    <row r="2396" spans="4:5" x14ac:dyDescent="0.35">
      <c r="D2396" s="114"/>
      <c r="E2396" s="114"/>
    </row>
    <row r="2397" spans="4:5" x14ac:dyDescent="0.35">
      <c r="D2397" s="114"/>
      <c r="E2397" s="114"/>
    </row>
    <row r="2398" spans="4:5" x14ac:dyDescent="0.35">
      <c r="D2398" s="114"/>
      <c r="E2398" s="114"/>
    </row>
    <row r="2399" spans="4:5" x14ac:dyDescent="0.35">
      <c r="D2399" s="114"/>
      <c r="E2399" s="114"/>
    </row>
    <row r="2400" spans="4:5" x14ac:dyDescent="0.35">
      <c r="D2400" s="114"/>
      <c r="E2400" s="114"/>
    </row>
    <row r="2401" spans="4:5" x14ac:dyDescent="0.35">
      <c r="D2401" s="114"/>
      <c r="E2401" s="114"/>
    </row>
    <row r="2402" spans="4:5" x14ac:dyDescent="0.35">
      <c r="D2402" s="114"/>
      <c r="E2402" s="114"/>
    </row>
    <row r="2403" spans="4:5" x14ac:dyDescent="0.35">
      <c r="D2403" s="114"/>
      <c r="E2403" s="114"/>
    </row>
    <row r="2404" spans="4:5" x14ac:dyDescent="0.35">
      <c r="D2404" s="114"/>
      <c r="E2404" s="114"/>
    </row>
    <row r="2405" spans="4:5" x14ac:dyDescent="0.35">
      <c r="D2405" s="114"/>
      <c r="E2405" s="114"/>
    </row>
    <row r="2406" spans="4:5" x14ac:dyDescent="0.35">
      <c r="D2406" s="114"/>
      <c r="E2406" s="114"/>
    </row>
    <row r="2407" spans="4:5" x14ac:dyDescent="0.35">
      <c r="D2407" s="114"/>
      <c r="E2407" s="114"/>
    </row>
    <row r="2408" spans="4:5" x14ac:dyDescent="0.35">
      <c r="D2408" s="114"/>
      <c r="E2408" s="114"/>
    </row>
    <row r="2409" spans="4:5" x14ac:dyDescent="0.35">
      <c r="D2409" s="114"/>
      <c r="E2409" s="114"/>
    </row>
    <row r="2410" spans="4:5" x14ac:dyDescent="0.35">
      <c r="D2410" s="114"/>
      <c r="E2410" s="114"/>
    </row>
    <row r="2411" spans="4:5" x14ac:dyDescent="0.35">
      <c r="D2411" s="114"/>
      <c r="E2411" s="114"/>
    </row>
    <row r="2412" spans="4:5" x14ac:dyDescent="0.35">
      <c r="D2412" s="114"/>
      <c r="E2412" s="114"/>
    </row>
    <row r="2413" spans="4:5" x14ac:dyDescent="0.35">
      <c r="D2413" s="114"/>
      <c r="E2413" s="114"/>
    </row>
    <row r="2414" spans="4:5" x14ac:dyDescent="0.35">
      <c r="D2414" s="114"/>
      <c r="E2414" s="114"/>
    </row>
    <row r="2415" spans="4:5" x14ac:dyDescent="0.35">
      <c r="D2415" s="114"/>
      <c r="E2415" s="114"/>
    </row>
    <row r="2416" spans="4:5" x14ac:dyDescent="0.35">
      <c r="D2416" s="114"/>
      <c r="E2416" s="114"/>
    </row>
    <row r="2417" spans="4:5" x14ac:dyDescent="0.35">
      <c r="D2417" s="114"/>
      <c r="E2417" s="114"/>
    </row>
    <row r="2418" spans="4:5" x14ac:dyDescent="0.35">
      <c r="D2418" s="114"/>
      <c r="E2418" s="114"/>
    </row>
    <row r="2419" spans="4:5" x14ac:dyDescent="0.35">
      <c r="D2419" s="114"/>
      <c r="E2419" s="114"/>
    </row>
    <row r="2420" spans="4:5" x14ac:dyDescent="0.35">
      <c r="D2420" s="114"/>
      <c r="E2420" s="114"/>
    </row>
    <row r="2421" spans="4:5" x14ac:dyDescent="0.35">
      <c r="D2421" s="114"/>
      <c r="E2421" s="114"/>
    </row>
    <row r="2422" spans="4:5" x14ac:dyDescent="0.35">
      <c r="D2422" s="114"/>
      <c r="E2422" s="114"/>
    </row>
    <row r="2423" spans="4:5" x14ac:dyDescent="0.35">
      <c r="D2423" s="114"/>
      <c r="E2423" s="114"/>
    </row>
    <row r="2424" spans="4:5" x14ac:dyDescent="0.35">
      <c r="D2424" s="114"/>
      <c r="E2424" s="114"/>
    </row>
    <row r="2425" spans="4:5" x14ac:dyDescent="0.35">
      <c r="D2425" s="114"/>
      <c r="E2425" s="114"/>
    </row>
    <row r="2426" spans="4:5" x14ac:dyDescent="0.35">
      <c r="D2426" s="114"/>
      <c r="E2426" s="114"/>
    </row>
    <row r="2427" spans="4:5" x14ac:dyDescent="0.35">
      <c r="D2427" s="114"/>
      <c r="E2427" s="114"/>
    </row>
    <row r="2428" spans="4:5" x14ac:dyDescent="0.35">
      <c r="D2428" s="114"/>
      <c r="E2428" s="114"/>
    </row>
    <row r="2429" spans="4:5" x14ac:dyDescent="0.35">
      <c r="D2429" s="114"/>
      <c r="E2429" s="114"/>
    </row>
    <row r="2430" spans="4:5" x14ac:dyDescent="0.35">
      <c r="D2430" s="114"/>
      <c r="E2430" s="114"/>
    </row>
    <row r="2431" spans="4:5" x14ac:dyDescent="0.35">
      <c r="D2431" s="114"/>
      <c r="E2431" s="114"/>
    </row>
    <row r="2432" spans="4:5" x14ac:dyDescent="0.35">
      <c r="D2432" s="114"/>
      <c r="E2432" s="114"/>
    </row>
    <row r="2433" spans="4:5" x14ac:dyDescent="0.35">
      <c r="D2433" s="114"/>
      <c r="E2433" s="114"/>
    </row>
    <row r="2434" spans="4:5" x14ac:dyDescent="0.35">
      <c r="D2434" s="114"/>
      <c r="E2434" s="114"/>
    </row>
    <row r="2435" spans="4:5" x14ac:dyDescent="0.35">
      <c r="D2435" s="114"/>
      <c r="E2435" s="114"/>
    </row>
    <row r="2436" spans="4:5" x14ac:dyDescent="0.35">
      <c r="D2436" s="114"/>
      <c r="E2436" s="114"/>
    </row>
    <row r="2437" spans="4:5" x14ac:dyDescent="0.35">
      <c r="D2437" s="114"/>
      <c r="E2437" s="114"/>
    </row>
    <row r="2438" spans="4:5" x14ac:dyDescent="0.35">
      <c r="D2438" s="114"/>
      <c r="E2438" s="114"/>
    </row>
    <row r="2439" spans="4:5" x14ac:dyDescent="0.35">
      <c r="D2439" s="114"/>
      <c r="E2439" s="114"/>
    </row>
    <row r="2440" spans="4:5" x14ac:dyDescent="0.35">
      <c r="D2440" s="114"/>
      <c r="E2440" s="114"/>
    </row>
    <row r="2441" spans="4:5" x14ac:dyDescent="0.35">
      <c r="D2441" s="114"/>
      <c r="E2441" s="114"/>
    </row>
    <row r="2442" spans="4:5" x14ac:dyDescent="0.35">
      <c r="D2442" s="114"/>
      <c r="E2442" s="114"/>
    </row>
    <row r="2443" spans="4:5" x14ac:dyDescent="0.35">
      <c r="D2443" s="114"/>
      <c r="E2443" s="114"/>
    </row>
    <row r="2444" spans="4:5" x14ac:dyDescent="0.35">
      <c r="D2444" s="114"/>
      <c r="E2444" s="114"/>
    </row>
    <row r="2445" spans="4:5" x14ac:dyDescent="0.35">
      <c r="D2445" s="114"/>
      <c r="E2445" s="114"/>
    </row>
    <row r="2446" spans="4:5" x14ac:dyDescent="0.35">
      <c r="D2446" s="114"/>
      <c r="E2446" s="114"/>
    </row>
    <row r="2447" spans="4:5" x14ac:dyDescent="0.35">
      <c r="D2447" s="114"/>
      <c r="E2447" s="114"/>
    </row>
    <row r="2448" spans="4:5" x14ac:dyDescent="0.35">
      <c r="D2448" s="114"/>
      <c r="E2448" s="114"/>
    </row>
    <row r="2449" spans="4:5" x14ac:dyDescent="0.35">
      <c r="D2449" s="114"/>
      <c r="E2449" s="114"/>
    </row>
    <row r="2450" spans="4:5" x14ac:dyDescent="0.35">
      <c r="D2450" s="114"/>
      <c r="E2450" s="114"/>
    </row>
    <row r="2451" spans="4:5" x14ac:dyDescent="0.35">
      <c r="D2451" s="114"/>
      <c r="E2451" s="114"/>
    </row>
    <row r="2452" spans="4:5" x14ac:dyDescent="0.35">
      <c r="D2452" s="114"/>
      <c r="E2452" s="114"/>
    </row>
    <row r="2453" spans="4:5" x14ac:dyDescent="0.35">
      <c r="D2453" s="114"/>
      <c r="E2453" s="114"/>
    </row>
    <row r="2454" spans="4:5" x14ac:dyDescent="0.35">
      <c r="D2454" s="114"/>
      <c r="E2454" s="114"/>
    </row>
    <row r="2455" spans="4:5" x14ac:dyDescent="0.35">
      <c r="D2455" s="114"/>
      <c r="E2455" s="114"/>
    </row>
    <row r="2456" spans="4:5" x14ac:dyDescent="0.35">
      <c r="D2456" s="114"/>
      <c r="E2456" s="114"/>
    </row>
    <row r="2457" spans="4:5" x14ac:dyDescent="0.35">
      <c r="D2457" s="114"/>
      <c r="E2457" s="114"/>
    </row>
    <row r="2458" spans="4:5" x14ac:dyDescent="0.35">
      <c r="D2458" s="114"/>
      <c r="E2458" s="114"/>
    </row>
    <row r="2459" spans="4:5" x14ac:dyDescent="0.35">
      <c r="D2459" s="114"/>
      <c r="E2459" s="114"/>
    </row>
    <row r="2460" spans="4:5" x14ac:dyDescent="0.35">
      <c r="D2460" s="114"/>
      <c r="E2460" s="114"/>
    </row>
    <row r="2461" spans="4:5" x14ac:dyDescent="0.35">
      <c r="D2461" s="114"/>
      <c r="E2461" s="114"/>
    </row>
    <row r="2462" spans="4:5" x14ac:dyDescent="0.35">
      <c r="D2462" s="114"/>
      <c r="E2462" s="114"/>
    </row>
    <row r="2463" spans="4:5" x14ac:dyDescent="0.35">
      <c r="D2463" s="114"/>
      <c r="E2463" s="114"/>
    </row>
    <row r="2464" spans="4:5" x14ac:dyDescent="0.35">
      <c r="D2464" s="114"/>
      <c r="E2464" s="114"/>
    </row>
    <row r="2465" spans="4:5" x14ac:dyDescent="0.35">
      <c r="D2465" s="114"/>
      <c r="E2465" s="114"/>
    </row>
    <row r="2466" spans="4:5" x14ac:dyDescent="0.35">
      <c r="D2466" s="114"/>
      <c r="E2466" s="114"/>
    </row>
    <row r="2467" spans="4:5" x14ac:dyDescent="0.35">
      <c r="D2467" s="114"/>
      <c r="E2467" s="114"/>
    </row>
    <row r="2468" spans="4:5" x14ac:dyDescent="0.35">
      <c r="D2468" s="114"/>
      <c r="E2468" s="114"/>
    </row>
    <row r="2469" spans="4:5" x14ac:dyDescent="0.35">
      <c r="D2469" s="114"/>
      <c r="E2469" s="114"/>
    </row>
    <row r="2470" spans="4:5" x14ac:dyDescent="0.35">
      <c r="D2470" s="114"/>
      <c r="E2470" s="114"/>
    </row>
    <row r="2471" spans="4:5" x14ac:dyDescent="0.35">
      <c r="D2471" s="114"/>
      <c r="E2471" s="114"/>
    </row>
    <row r="2472" spans="4:5" x14ac:dyDescent="0.35">
      <c r="D2472" s="114"/>
      <c r="E2472" s="114"/>
    </row>
    <row r="2473" spans="4:5" x14ac:dyDescent="0.35">
      <c r="D2473" s="114"/>
      <c r="E2473" s="114"/>
    </row>
    <row r="2474" spans="4:5" x14ac:dyDescent="0.35">
      <c r="D2474" s="114"/>
      <c r="E2474" s="114"/>
    </row>
    <row r="2475" spans="4:5" x14ac:dyDescent="0.35">
      <c r="D2475" s="114"/>
      <c r="E2475" s="114"/>
    </row>
    <row r="2476" spans="4:5" x14ac:dyDescent="0.35">
      <c r="D2476" s="114"/>
      <c r="E2476" s="114"/>
    </row>
    <row r="2477" spans="4:5" x14ac:dyDescent="0.35">
      <c r="D2477" s="114"/>
      <c r="E2477" s="114"/>
    </row>
    <row r="2478" spans="4:5" x14ac:dyDescent="0.35">
      <c r="D2478" s="114"/>
      <c r="E2478" s="114"/>
    </row>
    <row r="2479" spans="4:5" x14ac:dyDescent="0.35">
      <c r="D2479" s="114"/>
      <c r="E2479" s="114"/>
    </row>
    <row r="2480" spans="4:5" x14ac:dyDescent="0.35">
      <c r="D2480" s="114"/>
      <c r="E2480" s="114"/>
    </row>
    <row r="2481" spans="4:5" x14ac:dyDescent="0.35">
      <c r="D2481" s="114"/>
      <c r="E2481" s="114"/>
    </row>
    <row r="2482" spans="4:5" x14ac:dyDescent="0.35">
      <c r="D2482" s="114"/>
      <c r="E2482" s="114"/>
    </row>
    <row r="2483" spans="4:5" x14ac:dyDescent="0.35">
      <c r="D2483" s="114"/>
      <c r="E2483" s="114"/>
    </row>
    <row r="2484" spans="4:5" x14ac:dyDescent="0.35">
      <c r="D2484" s="114"/>
      <c r="E2484" s="114"/>
    </row>
    <row r="2485" spans="4:5" x14ac:dyDescent="0.35">
      <c r="D2485" s="114"/>
      <c r="E2485" s="114"/>
    </row>
    <row r="2486" spans="4:5" x14ac:dyDescent="0.35">
      <c r="D2486" s="114"/>
      <c r="E2486" s="114"/>
    </row>
    <row r="2487" spans="4:5" x14ac:dyDescent="0.35">
      <c r="D2487" s="114"/>
      <c r="E2487" s="114"/>
    </row>
    <row r="2488" spans="4:5" x14ac:dyDescent="0.35">
      <c r="D2488" s="114"/>
      <c r="E2488" s="114"/>
    </row>
    <row r="2489" spans="4:5" x14ac:dyDescent="0.35">
      <c r="D2489" s="114"/>
      <c r="E2489" s="114"/>
    </row>
    <row r="2490" spans="4:5" x14ac:dyDescent="0.35">
      <c r="D2490" s="114"/>
      <c r="E2490" s="114"/>
    </row>
    <row r="2491" spans="4:5" x14ac:dyDescent="0.35">
      <c r="D2491" s="114"/>
      <c r="E2491" s="114"/>
    </row>
    <row r="2492" spans="4:5" x14ac:dyDescent="0.35">
      <c r="D2492" s="114"/>
      <c r="E2492" s="114"/>
    </row>
    <row r="2493" spans="4:5" x14ac:dyDescent="0.35">
      <c r="D2493" s="114"/>
      <c r="E2493" s="114"/>
    </row>
    <row r="2494" spans="4:5" x14ac:dyDescent="0.35">
      <c r="D2494" s="114"/>
      <c r="E2494" s="114"/>
    </row>
    <row r="2495" spans="4:5" x14ac:dyDescent="0.35">
      <c r="D2495" s="114"/>
      <c r="E2495" s="114"/>
    </row>
    <row r="2496" spans="4:5" x14ac:dyDescent="0.35">
      <c r="D2496" s="114"/>
      <c r="E2496" s="114"/>
    </row>
    <row r="2497" spans="4:5" x14ac:dyDescent="0.35">
      <c r="D2497" s="114"/>
      <c r="E2497" s="114"/>
    </row>
    <row r="2498" spans="4:5" x14ac:dyDescent="0.35">
      <c r="D2498" s="114"/>
      <c r="E2498" s="114"/>
    </row>
    <row r="2499" spans="4:5" x14ac:dyDescent="0.35">
      <c r="D2499" s="114"/>
      <c r="E2499" s="114"/>
    </row>
    <row r="2500" spans="4:5" x14ac:dyDescent="0.35">
      <c r="D2500" s="114"/>
      <c r="E2500" s="114"/>
    </row>
    <row r="2501" spans="4:5" x14ac:dyDescent="0.35">
      <c r="D2501" s="114"/>
      <c r="E2501" s="114"/>
    </row>
    <row r="2502" spans="4:5" x14ac:dyDescent="0.35">
      <c r="D2502" s="114"/>
      <c r="E2502" s="114"/>
    </row>
    <row r="2503" spans="4:5" x14ac:dyDescent="0.35">
      <c r="D2503" s="114"/>
      <c r="E2503" s="114"/>
    </row>
    <row r="2504" spans="4:5" x14ac:dyDescent="0.35">
      <c r="D2504" s="114"/>
      <c r="E2504" s="114"/>
    </row>
    <row r="2505" spans="4:5" x14ac:dyDescent="0.35">
      <c r="D2505" s="114"/>
      <c r="E2505" s="114"/>
    </row>
    <row r="2506" spans="4:5" x14ac:dyDescent="0.35">
      <c r="D2506" s="114"/>
      <c r="E2506" s="114"/>
    </row>
    <row r="2507" spans="4:5" x14ac:dyDescent="0.35">
      <c r="D2507" s="114"/>
      <c r="E2507" s="114"/>
    </row>
    <row r="2508" spans="4:5" x14ac:dyDescent="0.35">
      <c r="D2508" s="114"/>
      <c r="E2508" s="114"/>
    </row>
    <row r="2509" spans="4:5" x14ac:dyDescent="0.35">
      <c r="D2509" s="114"/>
      <c r="E2509" s="114"/>
    </row>
    <row r="2510" spans="4:5" x14ac:dyDescent="0.35">
      <c r="D2510" s="114"/>
      <c r="E2510" s="114"/>
    </row>
    <row r="2511" spans="4:5" x14ac:dyDescent="0.35">
      <c r="D2511" s="114"/>
      <c r="E2511" s="114"/>
    </row>
    <row r="2512" spans="4:5" x14ac:dyDescent="0.35">
      <c r="D2512" s="114"/>
      <c r="E2512" s="114"/>
    </row>
    <row r="2513" spans="4:5" x14ac:dyDescent="0.35">
      <c r="D2513" s="114"/>
      <c r="E2513" s="114"/>
    </row>
    <row r="2514" spans="4:5" x14ac:dyDescent="0.35">
      <c r="D2514" s="114"/>
      <c r="E2514" s="114"/>
    </row>
    <row r="2515" spans="4:5" x14ac:dyDescent="0.35">
      <c r="D2515" s="114"/>
      <c r="E2515" s="114"/>
    </row>
    <row r="2516" spans="4:5" x14ac:dyDescent="0.35">
      <c r="D2516" s="114"/>
      <c r="E2516" s="114"/>
    </row>
    <row r="2517" spans="4:5" x14ac:dyDescent="0.35">
      <c r="D2517" s="114"/>
      <c r="E2517" s="114"/>
    </row>
    <row r="2518" spans="4:5" x14ac:dyDescent="0.35">
      <c r="D2518" s="114"/>
      <c r="E2518" s="114"/>
    </row>
    <row r="2519" spans="4:5" x14ac:dyDescent="0.35">
      <c r="D2519" s="114"/>
      <c r="E2519" s="114"/>
    </row>
    <row r="2520" spans="4:5" x14ac:dyDescent="0.35">
      <c r="D2520" s="114"/>
      <c r="E2520" s="114"/>
    </row>
    <row r="2521" spans="4:5" x14ac:dyDescent="0.35">
      <c r="D2521" s="114"/>
      <c r="E2521" s="114"/>
    </row>
    <row r="2522" spans="4:5" x14ac:dyDescent="0.35">
      <c r="D2522" s="114"/>
      <c r="E2522" s="114"/>
    </row>
    <row r="2523" spans="4:5" x14ac:dyDescent="0.35">
      <c r="D2523" s="114"/>
      <c r="E2523" s="114"/>
    </row>
    <row r="2524" spans="4:5" x14ac:dyDescent="0.35">
      <c r="D2524" s="114"/>
      <c r="E2524" s="114"/>
    </row>
    <row r="2525" spans="4:5" x14ac:dyDescent="0.35">
      <c r="D2525" s="114"/>
      <c r="E2525" s="114"/>
    </row>
    <row r="2526" spans="4:5" x14ac:dyDescent="0.35">
      <c r="D2526" s="114"/>
      <c r="E2526" s="114"/>
    </row>
    <row r="2527" spans="4:5" x14ac:dyDescent="0.35">
      <c r="D2527" s="114"/>
      <c r="E2527" s="114"/>
    </row>
    <row r="2528" spans="4:5" x14ac:dyDescent="0.35">
      <c r="D2528" s="114"/>
      <c r="E2528" s="114"/>
    </row>
    <row r="2529" spans="4:5" x14ac:dyDescent="0.35">
      <c r="D2529" s="114"/>
      <c r="E2529" s="114"/>
    </row>
    <row r="2530" spans="4:5" x14ac:dyDescent="0.35">
      <c r="D2530" s="114"/>
      <c r="E2530" s="114"/>
    </row>
    <row r="2531" spans="4:5" x14ac:dyDescent="0.35">
      <c r="D2531" s="114"/>
      <c r="E2531" s="114"/>
    </row>
    <row r="2532" spans="4:5" x14ac:dyDescent="0.35">
      <c r="D2532" s="114"/>
      <c r="E2532" s="114"/>
    </row>
    <row r="2533" spans="4:5" x14ac:dyDescent="0.35">
      <c r="D2533" s="114"/>
      <c r="E2533" s="114"/>
    </row>
    <row r="2534" spans="4:5" x14ac:dyDescent="0.35">
      <c r="D2534" s="114"/>
      <c r="E2534" s="114"/>
    </row>
    <row r="2535" spans="4:5" x14ac:dyDescent="0.35">
      <c r="D2535" s="114"/>
      <c r="E2535" s="114"/>
    </row>
    <row r="2536" spans="4:5" x14ac:dyDescent="0.35">
      <c r="D2536" s="114"/>
      <c r="E2536" s="114"/>
    </row>
    <row r="2537" spans="4:5" x14ac:dyDescent="0.35">
      <c r="D2537" s="114"/>
      <c r="E2537" s="114"/>
    </row>
    <row r="2538" spans="4:5" x14ac:dyDescent="0.35">
      <c r="D2538" s="114"/>
      <c r="E2538" s="114"/>
    </row>
    <row r="2539" spans="4:5" x14ac:dyDescent="0.35">
      <c r="D2539" s="114"/>
      <c r="E2539" s="114"/>
    </row>
    <row r="2540" spans="4:5" x14ac:dyDescent="0.35">
      <c r="D2540" s="114"/>
      <c r="E2540" s="114"/>
    </row>
    <row r="2541" spans="4:5" x14ac:dyDescent="0.35">
      <c r="D2541" s="114"/>
      <c r="E2541" s="114"/>
    </row>
    <row r="2542" spans="4:5" x14ac:dyDescent="0.35">
      <c r="D2542" s="114"/>
      <c r="E2542" s="114"/>
    </row>
    <row r="2543" spans="4:5" x14ac:dyDescent="0.35">
      <c r="D2543" s="114"/>
      <c r="E2543" s="114"/>
    </row>
    <row r="2544" spans="4:5" x14ac:dyDescent="0.35">
      <c r="D2544" s="114"/>
      <c r="E2544" s="114"/>
    </row>
    <row r="2545" spans="4:5" x14ac:dyDescent="0.35">
      <c r="D2545" s="114"/>
      <c r="E2545" s="114"/>
    </row>
    <row r="2546" spans="4:5" x14ac:dyDescent="0.35">
      <c r="D2546" s="114"/>
      <c r="E2546" s="114"/>
    </row>
    <row r="2547" spans="4:5" x14ac:dyDescent="0.35">
      <c r="D2547" s="114"/>
      <c r="E2547" s="114"/>
    </row>
    <row r="2548" spans="4:5" x14ac:dyDescent="0.35">
      <c r="D2548" s="114"/>
      <c r="E2548" s="114"/>
    </row>
    <row r="2549" spans="4:5" x14ac:dyDescent="0.35">
      <c r="D2549" s="114"/>
      <c r="E2549" s="114"/>
    </row>
    <row r="2550" spans="4:5" x14ac:dyDescent="0.35">
      <c r="D2550" s="114"/>
      <c r="E2550" s="114"/>
    </row>
    <row r="2551" spans="4:5" x14ac:dyDescent="0.35">
      <c r="D2551" s="114"/>
      <c r="E2551" s="114"/>
    </row>
    <row r="2552" spans="4:5" x14ac:dyDescent="0.35">
      <c r="D2552" s="114"/>
      <c r="E2552" s="114"/>
    </row>
    <row r="2553" spans="4:5" x14ac:dyDescent="0.35">
      <c r="D2553" s="114"/>
      <c r="E2553" s="114"/>
    </row>
    <row r="2554" spans="4:5" x14ac:dyDescent="0.35">
      <c r="D2554" s="114"/>
      <c r="E2554" s="114"/>
    </row>
    <row r="2555" spans="4:5" x14ac:dyDescent="0.35">
      <c r="D2555" s="114"/>
      <c r="E2555" s="114"/>
    </row>
    <row r="2556" spans="4:5" x14ac:dyDescent="0.35">
      <c r="D2556" s="114"/>
      <c r="E2556" s="114"/>
    </row>
    <row r="2557" spans="4:5" x14ac:dyDescent="0.35">
      <c r="D2557" s="114"/>
      <c r="E2557" s="114"/>
    </row>
    <row r="2558" spans="4:5" x14ac:dyDescent="0.35">
      <c r="D2558" s="114"/>
      <c r="E2558" s="114"/>
    </row>
    <row r="2559" spans="4:5" x14ac:dyDescent="0.35">
      <c r="D2559" s="114"/>
      <c r="E2559" s="114"/>
    </row>
    <row r="2560" spans="4:5" x14ac:dyDescent="0.35">
      <c r="D2560" s="114"/>
      <c r="E2560" s="114"/>
    </row>
    <row r="2561" spans="4:5" x14ac:dyDescent="0.35">
      <c r="D2561" s="114"/>
      <c r="E2561" s="114"/>
    </row>
    <row r="2562" spans="4:5" x14ac:dyDescent="0.35">
      <c r="D2562" s="114"/>
      <c r="E2562" s="114"/>
    </row>
    <row r="2563" spans="4:5" x14ac:dyDescent="0.35">
      <c r="D2563" s="114"/>
      <c r="E2563" s="114"/>
    </row>
    <row r="2564" spans="4:5" x14ac:dyDescent="0.35">
      <c r="D2564" s="114"/>
      <c r="E2564" s="114"/>
    </row>
    <row r="2565" spans="4:5" x14ac:dyDescent="0.35">
      <c r="D2565" s="114"/>
      <c r="E2565" s="114"/>
    </row>
    <row r="2566" spans="4:5" x14ac:dyDescent="0.35">
      <c r="D2566" s="114"/>
      <c r="E2566" s="114"/>
    </row>
    <row r="2567" spans="4:5" x14ac:dyDescent="0.35">
      <c r="D2567" s="114"/>
      <c r="E2567" s="114"/>
    </row>
    <row r="2568" spans="4:5" x14ac:dyDescent="0.35">
      <c r="D2568" s="114"/>
      <c r="E2568" s="114"/>
    </row>
    <row r="2569" spans="4:5" x14ac:dyDescent="0.35">
      <c r="D2569" s="114"/>
      <c r="E2569" s="114"/>
    </row>
    <row r="2570" spans="4:5" x14ac:dyDescent="0.35">
      <c r="D2570" s="114"/>
      <c r="E2570" s="114"/>
    </row>
    <row r="2571" spans="4:5" x14ac:dyDescent="0.35">
      <c r="D2571" s="114"/>
      <c r="E2571" s="114"/>
    </row>
    <row r="2572" spans="4:5" x14ac:dyDescent="0.35">
      <c r="D2572" s="114"/>
      <c r="E2572" s="114"/>
    </row>
    <row r="2573" spans="4:5" x14ac:dyDescent="0.35">
      <c r="D2573" s="114"/>
      <c r="E2573" s="114"/>
    </row>
    <row r="2574" spans="4:5" x14ac:dyDescent="0.35">
      <c r="D2574" s="114"/>
      <c r="E2574" s="114"/>
    </row>
    <row r="2575" spans="4:5" x14ac:dyDescent="0.35">
      <c r="D2575" s="114"/>
      <c r="E2575" s="114"/>
    </row>
    <row r="2576" spans="4:5" x14ac:dyDescent="0.35">
      <c r="D2576" s="114"/>
      <c r="E2576" s="114"/>
    </row>
    <row r="2577" spans="4:5" x14ac:dyDescent="0.35">
      <c r="D2577" s="114"/>
      <c r="E2577" s="114"/>
    </row>
    <row r="2578" spans="4:5" x14ac:dyDescent="0.35">
      <c r="D2578" s="114"/>
      <c r="E2578" s="114"/>
    </row>
    <row r="2579" spans="4:5" x14ac:dyDescent="0.35">
      <c r="D2579" s="114"/>
      <c r="E2579" s="114"/>
    </row>
    <row r="2580" spans="4:5" x14ac:dyDescent="0.35">
      <c r="D2580" s="114"/>
      <c r="E2580" s="114"/>
    </row>
    <row r="2581" spans="4:5" x14ac:dyDescent="0.35">
      <c r="D2581" s="114"/>
      <c r="E2581" s="114"/>
    </row>
    <row r="2582" spans="4:5" x14ac:dyDescent="0.35">
      <c r="D2582" s="114"/>
      <c r="E2582" s="114"/>
    </row>
    <row r="2583" spans="4:5" x14ac:dyDescent="0.35">
      <c r="D2583" s="114"/>
      <c r="E2583" s="114"/>
    </row>
    <row r="2584" spans="4:5" x14ac:dyDescent="0.35">
      <c r="D2584" s="114"/>
      <c r="E2584" s="114"/>
    </row>
    <row r="2585" spans="4:5" x14ac:dyDescent="0.35">
      <c r="D2585" s="114"/>
      <c r="E2585" s="114"/>
    </row>
    <row r="2586" spans="4:5" x14ac:dyDescent="0.35">
      <c r="D2586" s="114"/>
      <c r="E2586" s="114"/>
    </row>
    <row r="2587" spans="4:5" x14ac:dyDescent="0.35">
      <c r="D2587" s="114"/>
      <c r="E2587" s="114"/>
    </row>
    <row r="2588" spans="4:5" x14ac:dyDescent="0.35">
      <c r="D2588" s="114"/>
      <c r="E2588" s="114"/>
    </row>
    <row r="2589" spans="4:5" x14ac:dyDescent="0.35">
      <c r="D2589" s="114"/>
      <c r="E2589" s="114"/>
    </row>
    <row r="2590" spans="4:5" x14ac:dyDescent="0.35">
      <c r="D2590" s="114"/>
      <c r="E2590" s="114"/>
    </row>
    <row r="2591" spans="4:5" x14ac:dyDescent="0.35">
      <c r="D2591" s="114"/>
      <c r="E2591" s="114"/>
    </row>
    <row r="2592" spans="4:5" x14ac:dyDescent="0.35">
      <c r="D2592" s="114"/>
      <c r="E2592" s="114"/>
    </row>
    <row r="2593" spans="4:5" x14ac:dyDescent="0.35">
      <c r="D2593" s="114"/>
      <c r="E2593" s="114"/>
    </row>
    <row r="2594" spans="4:5" x14ac:dyDescent="0.35">
      <c r="D2594" s="114"/>
      <c r="E2594" s="114"/>
    </row>
    <row r="2595" spans="4:5" x14ac:dyDescent="0.35">
      <c r="D2595" s="114"/>
      <c r="E2595" s="114"/>
    </row>
    <row r="2596" spans="4:5" x14ac:dyDescent="0.35">
      <c r="D2596" s="114"/>
      <c r="E2596" s="114"/>
    </row>
    <row r="2597" spans="4:5" x14ac:dyDescent="0.35">
      <c r="D2597" s="114"/>
      <c r="E2597" s="114"/>
    </row>
    <row r="2598" spans="4:5" x14ac:dyDescent="0.35">
      <c r="D2598" s="114"/>
      <c r="E2598" s="114"/>
    </row>
    <row r="2599" spans="4:5" x14ac:dyDescent="0.35">
      <c r="D2599" s="114"/>
      <c r="E2599" s="114"/>
    </row>
    <row r="2600" spans="4:5" x14ac:dyDescent="0.35">
      <c r="D2600" s="114"/>
      <c r="E2600" s="114"/>
    </row>
    <row r="2601" spans="4:5" x14ac:dyDescent="0.35">
      <c r="D2601" s="114"/>
      <c r="E2601" s="114"/>
    </row>
    <row r="2602" spans="4:5" x14ac:dyDescent="0.35">
      <c r="D2602" s="114"/>
      <c r="E2602" s="114"/>
    </row>
    <row r="2603" spans="4:5" x14ac:dyDescent="0.35">
      <c r="D2603" s="114"/>
      <c r="E2603" s="114"/>
    </row>
    <row r="2604" spans="4:5" x14ac:dyDescent="0.35">
      <c r="D2604" s="114"/>
      <c r="E2604" s="114"/>
    </row>
    <row r="2605" spans="4:5" x14ac:dyDescent="0.35">
      <c r="D2605" s="114"/>
      <c r="E2605" s="114"/>
    </row>
    <row r="2606" spans="4:5" x14ac:dyDescent="0.35">
      <c r="D2606" s="114"/>
      <c r="E2606" s="114"/>
    </row>
    <row r="2607" spans="4:5" x14ac:dyDescent="0.35">
      <c r="D2607" s="114"/>
      <c r="E2607" s="114"/>
    </row>
    <row r="2608" spans="4:5" x14ac:dyDescent="0.35">
      <c r="D2608" s="114"/>
      <c r="E2608" s="114"/>
    </row>
    <row r="2609" spans="4:5" x14ac:dyDescent="0.35">
      <c r="D2609" s="114"/>
      <c r="E2609" s="114"/>
    </row>
    <row r="2610" spans="4:5" x14ac:dyDescent="0.35">
      <c r="D2610" s="114"/>
      <c r="E2610" s="114"/>
    </row>
    <row r="2611" spans="4:5" x14ac:dyDescent="0.35">
      <c r="D2611" s="114"/>
      <c r="E2611" s="114"/>
    </row>
    <row r="2612" spans="4:5" x14ac:dyDescent="0.35">
      <c r="D2612" s="114"/>
      <c r="E2612" s="114"/>
    </row>
    <row r="2613" spans="4:5" x14ac:dyDescent="0.35">
      <c r="D2613" s="114"/>
      <c r="E2613" s="114"/>
    </row>
    <row r="2614" spans="4:5" x14ac:dyDescent="0.35">
      <c r="D2614" s="114"/>
      <c r="E2614" s="114"/>
    </row>
    <row r="2615" spans="4:5" x14ac:dyDescent="0.35">
      <c r="D2615" s="114"/>
      <c r="E2615" s="114"/>
    </row>
    <row r="2616" spans="4:5" x14ac:dyDescent="0.35">
      <c r="D2616" s="114"/>
      <c r="E2616" s="114"/>
    </row>
    <row r="2617" spans="4:5" x14ac:dyDescent="0.35">
      <c r="D2617" s="114"/>
      <c r="E2617" s="114"/>
    </row>
    <row r="2618" spans="4:5" x14ac:dyDescent="0.35">
      <c r="D2618" s="114"/>
      <c r="E2618" s="114"/>
    </row>
    <row r="2619" spans="4:5" x14ac:dyDescent="0.35">
      <c r="D2619" s="114"/>
      <c r="E2619" s="114"/>
    </row>
    <row r="2620" spans="4:5" x14ac:dyDescent="0.35">
      <c r="D2620" s="114"/>
      <c r="E2620" s="114"/>
    </row>
    <row r="2621" spans="4:5" x14ac:dyDescent="0.35">
      <c r="D2621" s="114"/>
      <c r="E2621" s="114"/>
    </row>
    <row r="2622" spans="4:5" x14ac:dyDescent="0.35">
      <c r="D2622" s="114"/>
      <c r="E2622" s="114"/>
    </row>
    <row r="2623" spans="4:5" x14ac:dyDescent="0.35">
      <c r="D2623" s="114"/>
      <c r="E2623" s="114"/>
    </row>
    <row r="2624" spans="4:5" x14ac:dyDescent="0.35">
      <c r="D2624" s="114"/>
      <c r="E2624" s="114"/>
    </row>
    <row r="2625" spans="4:5" x14ac:dyDescent="0.35">
      <c r="D2625" s="114"/>
      <c r="E2625" s="114"/>
    </row>
    <row r="2626" spans="4:5" x14ac:dyDescent="0.35">
      <c r="D2626" s="114"/>
      <c r="E2626" s="114"/>
    </row>
    <row r="2627" spans="4:5" x14ac:dyDescent="0.35">
      <c r="D2627" s="114"/>
      <c r="E2627" s="114"/>
    </row>
    <row r="2628" spans="4:5" x14ac:dyDescent="0.35">
      <c r="D2628" s="114"/>
      <c r="E2628" s="114"/>
    </row>
    <row r="2629" spans="4:5" x14ac:dyDescent="0.35">
      <c r="D2629" s="114"/>
      <c r="E2629" s="114"/>
    </row>
    <row r="2630" spans="4:5" x14ac:dyDescent="0.35">
      <c r="D2630" s="114"/>
      <c r="E2630" s="114"/>
    </row>
    <row r="2631" spans="4:5" x14ac:dyDescent="0.35">
      <c r="D2631" s="114"/>
      <c r="E2631" s="114"/>
    </row>
    <row r="2632" spans="4:5" x14ac:dyDescent="0.35">
      <c r="D2632" s="114"/>
      <c r="E2632" s="114"/>
    </row>
    <row r="2633" spans="4:5" x14ac:dyDescent="0.35">
      <c r="D2633" s="114"/>
      <c r="E2633" s="114"/>
    </row>
    <row r="2634" spans="4:5" x14ac:dyDescent="0.35">
      <c r="D2634" s="114"/>
      <c r="E2634" s="114"/>
    </row>
    <row r="2635" spans="4:5" x14ac:dyDescent="0.35">
      <c r="D2635" s="114"/>
      <c r="E2635" s="114"/>
    </row>
    <row r="2636" spans="4:5" x14ac:dyDescent="0.35">
      <c r="D2636" s="114"/>
      <c r="E2636" s="114"/>
    </row>
    <row r="2637" spans="4:5" x14ac:dyDescent="0.35">
      <c r="D2637" s="114"/>
      <c r="E2637" s="114"/>
    </row>
    <row r="2638" spans="4:5" x14ac:dyDescent="0.35">
      <c r="D2638" s="114"/>
      <c r="E2638" s="114"/>
    </row>
    <row r="2639" spans="4:5" x14ac:dyDescent="0.35">
      <c r="D2639" s="114"/>
      <c r="E2639" s="114"/>
    </row>
    <row r="2640" spans="4:5" x14ac:dyDescent="0.35">
      <c r="D2640" s="114"/>
      <c r="E2640" s="114"/>
    </row>
    <row r="2641" spans="4:5" x14ac:dyDescent="0.35">
      <c r="D2641" s="114"/>
      <c r="E2641" s="114"/>
    </row>
    <row r="2642" spans="4:5" x14ac:dyDescent="0.35">
      <c r="D2642" s="114"/>
      <c r="E2642" s="114"/>
    </row>
    <row r="2643" spans="4:5" x14ac:dyDescent="0.35">
      <c r="D2643" s="114"/>
      <c r="E2643" s="114"/>
    </row>
    <row r="2644" spans="4:5" x14ac:dyDescent="0.35">
      <c r="D2644" s="114"/>
      <c r="E2644" s="114"/>
    </row>
    <row r="2645" spans="4:5" x14ac:dyDescent="0.35">
      <c r="D2645" s="114"/>
      <c r="E2645" s="114"/>
    </row>
    <row r="2646" spans="4:5" x14ac:dyDescent="0.35">
      <c r="D2646" s="114"/>
      <c r="E2646" s="114"/>
    </row>
    <row r="2647" spans="4:5" x14ac:dyDescent="0.35">
      <c r="D2647" s="114"/>
      <c r="E2647" s="114"/>
    </row>
    <row r="2648" spans="4:5" x14ac:dyDescent="0.35">
      <c r="D2648" s="114"/>
      <c r="E2648" s="114"/>
    </row>
    <row r="2649" spans="4:5" x14ac:dyDescent="0.35">
      <c r="D2649" s="114"/>
      <c r="E2649" s="114"/>
    </row>
    <row r="2650" spans="4:5" x14ac:dyDescent="0.35">
      <c r="D2650" s="114"/>
      <c r="E2650" s="114"/>
    </row>
    <row r="2651" spans="4:5" x14ac:dyDescent="0.35">
      <c r="D2651" s="114"/>
      <c r="E2651" s="114"/>
    </row>
    <row r="2652" spans="4:5" x14ac:dyDescent="0.35">
      <c r="D2652" s="114"/>
      <c r="E2652" s="114"/>
    </row>
    <row r="2653" spans="4:5" x14ac:dyDescent="0.35">
      <c r="D2653" s="114"/>
      <c r="E2653" s="114"/>
    </row>
    <row r="2654" spans="4:5" x14ac:dyDescent="0.35">
      <c r="D2654" s="114"/>
      <c r="E2654" s="114"/>
    </row>
    <row r="2655" spans="4:5" x14ac:dyDescent="0.35">
      <c r="D2655" s="114"/>
      <c r="E2655" s="114"/>
    </row>
    <row r="2656" spans="4:5" x14ac:dyDescent="0.35">
      <c r="D2656" s="114"/>
      <c r="E2656" s="114"/>
    </row>
    <row r="2657" spans="4:5" x14ac:dyDescent="0.35">
      <c r="D2657" s="114"/>
      <c r="E2657" s="114"/>
    </row>
    <row r="2658" spans="4:5" x14ac:dyDescent="0.35">
      <c r="D2658" s="114"/>
      <c r="E2658" s="114"/>
    </row>
    <row r="2659" spans="4:5" x14ac:dyDescent="0.35">
      <c r="D2659" s="114"/>
      <c r="E2659" s="114"/>
    </row>
    <row r="2660" spans="4:5" x14ac:dyDescent="0.35">
      <c r="D2660" s="114"/>
      <c r="E2660" s="114"/>
    </row>
    <row r="2661" spans="4:5" x14ac:dyDescent="0.35">
      <c r="D2661" s="114"/>
      <c r="E2661" s="114"/>
    </row>
    <row r="2662" spans="4:5" x14ac:dyDescent="0.35">
      <c r="D2662" s="114"/>
      <c r="E2662" s="114"/>
    </row>
    <row r="2663" spans="4:5" x14ac:dyDescent="0.35">
      <c r="D2663" s="114"/>
      <c r="E2663" s="114"/>
    </row>
    <row r="2664" spans="4:5" x14ac:dyDescent="0.35">
      <c r="D2664" s="114"/>
      <c r="E2664" s="114"/>
    </row>
    <row r="2665" spans="4:5" x14ac:dyDescent="0.35">
      <c r="D2665" s="114"/>
      <c r="E2665" s="114"/>
    </row>
    <row r="2666" spans="4:5" x14ac:dyDescent="0.35">
      <c r="D2666" s="114"/>
      <c r="E2666" s="114"/>
    </row>
    <row r="2667" spans="4:5" x14ac:dyDescent="0.35">
      <c r="D2667" s="114"/>
      <c r="E2667" s="114"/>
    </row>
    <row r="2668" spans="4:5" x14ac:dyDescent="0.35">
      <c r="D2668" s="114"/>
      <c r="E2668" s="114"/>
    </row>
    <row r="2669" spans="4:5" x14ac:dyDescent="0.35">
      <c r="D2669" s="114"/>
      <c r="E2669" s="114"/>
    </row>
    <row r="2670" spans="4:5" x14ac:dyDescent="0.35">
      <c r="D2670" s="114"/>
      <c r="E2670" s="114"/>
    </row>
    <row r="2671" spans="4:5" x14ac:dyDescent="0.35">
      <c r="D2671" s="114"/>
      <c r="E2671" s="114"/>
    </row>
    <row r="2672" spans="4:5" x14ac:dyDescent="0.35">
      <c r="D2672" s="114"/>
      <c r="E2672" s="114"/>
    </row>
    <row r="2673" spans="4:5" x14ac:dyDescent="0.35">
      <c r="D2673" s="114"/>
      <c r="E2673" s="114"/>
    </row>
    <row r="2674" spans="4:5" x14ac:dyDescent="0.35">
      <c r="D2674" s="114"/>
      <c r="E2674" s="114"/>
    </row>
    <row r="2675" spans="4:5" x14ac:dyDescent="0.35">
      <c r="D2675" s="114"/>
      <c r="E2675" s="114"/>
    </row>
    <row r="2676" spans="4:5" x14ac:dyDescent="0.35">
      <c r="D2676" s="114"/>
      <c r="E2676" s="114"/>
    </row>
    <row r="2677" spans="4:5" x14ac:dyDescent="0.35">
      <c r="D2677" s="114"/>
      <c r="E2677" s="114"/>
    </row>
    <row r="2678" spans="4:5" x14ac:dyDescent="0.35">
      <c r="D2678" s="114"/>
      <c r="E2678" s="114"/>
    </row>
    <row r="2679" spans="4:5" x14ac:dyDescent="0.35">
      <c r="D2679" s="114"/>
      <c r="E2679" s="114"/>
    </row>
    <row r="2680" spans="4:5" x14ac:dyDescent="0.35">
      <c r="D2680" s="114"/>
      <c r="E2680" s="114"/>
    </row>
    <row r="2681" spans="4:5" x14ac:dyDescent="0.35">
      <c r="D2681" s="114"/>
      <c r="E2681" s="114"/>
    </row>
    <row r="2682" spans="4:5" x14ac:dyDescent="0.35">
      <c r="D2682" s="114"/>
      <c r="E2682" s="114"/>
    </row>
    <row r="2683" spans="4:5" x14ac:dyDescent="0.35">
      <c r="D2683" s="114"/>
      <c r="E2683" s="114"/>
    </row>
    <row r="2684" spans="4:5" x14ac:dyDescent="0.35">
      <c r="D2684" s="114"/>
      <c r="E2684" s="114"/>
    </row>
    <row r="2685" spans="4:5" x14ac:dyDescent="0.35">
      <c r="D2685" s="114"/>
      <c r="E2685" s="114"/>
    </row>
    <row r="2686" spans="4:5" x14ac:dyDescent="0.35">
      <c r="D2686" s="114"/>
      <c r="E2686" s="114"/>
    </row>
    <row r="2687" spans="4:5" x14ac:dyDescent="0.35">
      <c r="D2687" s="114"/>
      <c r="E2687" s="114"/>
    </row>
    <row r="2688" spans="4:5" x14ac:dyDescent="0.35">
      <c r="D2688" s="114"/>
      <c r="E2688" s="114"/>
    </row>
    <row r="2689" spans="4:5" x14ac:dyDescent="0.35">
      <c r="D2689" s="114"/>
      <c r="E2689" s="114"/>
    </row>
    <row r="2690" spans="4:5" x14ac:dyDescent="0.35">
      <c r="D2690" s="114"/>
      <c r="E2690" s="114"/>
    </row>
    <row r="2691" spans="4:5" x14ac:dyDescent="0.35">
      <c r="D2691" s="114"/>
      <c r="E2691" s="114"/>
    </row>
    <row r="2692" spans="4:5" x14ac:dyDescent="0.35">
      <c r="D2692" s="114"/>
      <c r="E2692" s="114"/>
    </row>
    <row r="2693" spans="4:5" x14ac:dyDescent="0.35">
      <c r="D2693" s="114"/>
      <c r="E2693" s="114"/>
    </row>
    <row r="2694" spans="4:5" x14ac:dyDescent="0.35">
      <c r="D2694" s="114"/>
      <c r="E2694" s="114"/>
    </row>
    <row r="2695" spans="4:5" x14ac:dyDescent="0.35">
      <c r="D2695" s="114"/>
      <c r="E2695" s="114"/>
    </row>
    <row r="2696" spans="4:5" x14ac:dyDescent="0.35">
      <c r="D2696" s="114"/>
      <c r="E2696" s="114"/>
    </row>
    <row r="2697" spans="4:5" x14ac:dyDescent="0.35">
      <c r="D2697" s="114"/>
      <c r="E2697" s="114"/>
    </row>
    <row r="2698" spans="4:5" x14ac:dyDescent="0.35">
      <c r="D2698" s="114"/>
      <c r="E2698" s="114"/>
    </row>
    <row r="2699" spans="4:5" x14ac:dyDescent="0.35">
      <c r="D2699" s="114"/>
      <c r="E2699" s="114"/>
    </row>
    <row r="2700" spans="4:5" x14ac:dyDescent="0.35">
      <c r="D2700" s="114"/>
      <c r="E2700" s="114"/>
    </row>
    <row r="2701" spans="4:5" x14ac:dyDescent="0.35">
      <c r="D2701" s="114"/>
      <c r="E2701" s="114"/>
    </row>
    <row r="2702" spans="4:5" x14ac:dyDescent="0.35">
      <c r="D2702" s="114"/>
      <c r="E2702" s="114"/>
    </row>
    <row r="2703" spans="4:5" x14ac:dyDescent="0.35">
      <c r="D2703" s="114"/>
      <c r="E2703" s="114"/>
    </row>
    <row r="2704" spans="4:5" x14ac:dyDescent="0.35">
      <c r="D2704" s="114"/>
      <c r="E2704" s="114"/>
    </row>
    <row r="2705" spans="4:5" x14ac:dyDescent="0.35">
      <c r="D2705" s="114"/>
      <c r="E2705" s="114"/>
    </row>
    <row r="2706" spans="4:5" x14ac:dyDescent="0.35">
      <c r="D2706" s="114"/>
      <c r="E2706" s="114"/>
    </row>
    <row r="2707" spans="4:5" x14ac:dyDescent="0.35">
      <c r="D2707" s="114"/>
      <c r="E2707" s="114"/>
    </row>
    <row r="2708" spans="4:5" x14ac:dyDescent="0.35">
      <c r="D2708" s="114"/>
      <c r="E2708" s="114"/>
    </row>
    <row r="2709" spans="4:5" x14ac:dyDescent="0.35">
      <c r="D2709" s="114"/>
      <c r="E2709" s="114"/>
    </row>
    <row r="2710" spans="4:5" x14ac:dyDescent="0.35">
      <c r="D2710" s="114"/>
      <c r="E2710" s="114"/>
    </row>
    <row r="2711" spans="4:5" x14ac:dyDescent="0.35">
      <c r="D2711" s="114"/>
      <c r="E2711" s="114"/>
    </row>
    <row r="2712" spans="4:5" x14ac:dyDescent="0.35">
      <c r="D2712" s="114"/>
      <c r="E2712" s="114"/>
    </row>
    <row r="2713" spans="4:5" x14ac:dyDescent="0.35">
      <c r="D2713" s="114"/>
      <c r="E2713" s="114"/>
    </row>
    <row r="2714" spans="4:5" x14ac:dyDescent="0.35">
      <c r="D2714" s="114"/>
      <c r="E2714" s="114"/>
    </row>
    <row r="2715" spans="4:5" x14ac:dyDescent="0.35">
      <c r="D2715" s="114"/>
      <c r="E2715" s="114"/>
    </row>
    <row r="2716" spans="4:5" x14ac:dyDescent="0.35">
      <c r="D2716" s="114"/>
      <c r="E2716" s="114"/>
    </row>
    <row r="2717" spans="4:5" x14ac:dyDescent="0.35">
      <c r="D2717" s="114"/>
      <c r="E2717" s="114"/>
    </row>
    <row r="2718" spans="4:5" x14ac:dyDescent="0.35">
      <c r="D2718" s="114"/>
      <c r="E2718" s="114"/>
    </row>
    <row r="2719" spans="4:5" x14ac:dyDescent="0.35">
      <c r="D2719" s="114"/>
      <c r="E2719" s="114"/>
    </row>
    <row r="2720" spans="4:5" x14ac:dyDescent="0.35">
      <c r="D2720" s="114"/>
      <c r="E2720" s="114"/>
    </row>
    <row r="2721" spans="4:5" x14ac:dyDescent="0.35">
      <c r="D2721" s="114"/>
      <c r="E2721" s="114"/>
    </row>
    <row r="2722" spans="4:5" x14ac:dyDescent="0.35">
      <c r="D2722" s="114"/>
      <c r="E2722" s="114"/>
    </row>
    <row r="2723" spans="4:5" x14ac:dyDescent="0.35">
      <c r="D2723" s="114"/>
      <c r="E2723" s="114"/>
    </row>
    <row r="2724" spans="4:5" x14ac:dyDescent="0.35">
      <c r="D2724" s="114"/>
      <c r="E2724" s="114"/>
    </row>
    <row r="2725" spans="4:5" x14ac:dyDescent="0.35">
      <c r="D2725" s="114"/>
      <c r="E2725" s="114"/>
    </row>
    <row r="2726" spans="4:5" x14ac:dyDescent="0.35">
      <c r="D2726" s="114"/>
      <c r="E2726" s="114"/>
    </row>
    <row r="2727" spans="4:5" x14ac:dyDescent="0.35">
      <c r="D2727" s="114"/>
      <c r="E2727" s="114"/>
    </row>
    <row r="2728" spans="4:5" x14ac:dyDescent="0.35">
      <c r="D2728" s="114"/>
      <c r="E2728" s="114"/>
    </row>
    <row r="2729" spans="4:5" x14ac:dyDescent="0.35">
      <c r="D2729" s="114"/>
      <c r="E2729" s="114"/>
    </row>
    <row r="2730" spans="4:5" x14ac:dyDescent="0.35">
      <c r="D2730" s="114"/>
      <c r="E2730" s="114"/>
    </row>
    <row r="2731" spans="4:5" x14ac:dyDescent="0.35">
      <c r="D2731" s="114"/>
      <c r="E2731" s="114"/>
    </row>
    <row r="2732" spans="4:5" x14ac:dyDescent="0.35">
      <c r="D2732" s="114"/>
      <c r="E2732" s="114"/>
    </row>
    <row r="2733" spans="4:5" x14ac:dyDescent="0.35">
      <c r="D2733" s="114"/>
      <c r="E2733" s="114"/>
    </row>
    <row r="2734" spans="4:5" x14ac:dyDescent="0.35">
      <c r="D2734" s="114"/>
      <c r="E2734" s="114"/>
    </row>
    <row r="2735" spans="4:5" x14ac:dyDescent="0.35">
      <c r="D2735" s="114"/>
      <c r="E2735" s="114"/>
    </row>
    <row r="2736" spans="4:5" x14ac:dyDescent="0.35">
      <c r="D2736" s="114"/>
      <c r="E2736" s="114"/>
    </row>
    <row r="2737" spans="4:5" x14ac:dyDescent="0.35">
      <c r="D2737" s="114"/>
      <c r="E2737" s="114"/>
    </row>
    <row r="2738" spans="4:5" x14ac:dyDescent="0.35">
      <c r="D2738" s="114"/>
      <c r="E2738" s="114"/>
    </row>
    <row r="2739" spans="4:5" x14ac:dyDescent="0.35">
      <c r="D2739" s="114"/>
      <c r="E2739" s="114"/>
    </row>
    <row r="2740" spans="4:5" x14ac:dyDescent="0.35">
      <c r="D2740" s="114"/>
      <c r="E2740" s="114"/>
    </row>
    <row r="2741" spans="4:5" x14ac:dyDescent="0.35">
      <c r="D2741" s="114"/>
      <c r="E2741" s="114"/>
    </row>
    <row r="2742" spans="4:5" x14ac:dyDescent="0.35">
      <c r="D2742" s="114"/>
      <c r="E2742" s="114"/>
    </row>
    <row r="2743" spans="4:5" x14ac:dyDescent="0.35">
      <c r="D2743" s="114"/>
      <c r="E2743" s="114"/>
    </row>
    <row r="2744" spans="4:5" x14ac:dyDescent="0.35">
      <c r="D2744" s="114"/>
      <c r="E2744" s="114"/>
    </row>
    <row r="2745" spans="4:5" x14ac:dyDescent="0.35">
      <c r="D2745" s="114"/>
      <c r="E2745" s="114"/>
    </row>
    <row r="2746" spans="4:5" x14ac:dyDescent="0.35">
      <c r="D2746" s="114"/>
      <c r="E2746" s="114"/>
    </row>
    <row r="2747" spans="4:5" x14ac:dyDescent="0.35">
      <c r="D2747" s="114"/>
      <c r="E2747" s="114"/>
    </row>
    <row r="2748" spans="4:5" x14ac:dyDescent="0.35">
      <c r="D2748" s="114"/>
      <c r="E2748" s="114"/>
    </row>
    <row r="2749" spans="4:5" x14ac:dyDescent="0.35">
      <c r="D2749" s="114"/>
      <c r="E2749" s="114"/>
    </row>
    <row r="2750" spans="4:5" x14ac:dyDescent="0.35">
      <c r="D2750" s="114"/>
      <c r="E2750" s="114"/>
    </row>
    <row r="2751" spans="4:5" x14ac:dyDescent="0.35">
      <c r="D2751" s="114"/>
      <c r="E2751" s="114"/>
    </row>
    <row r="2752" spans="4:5" x14ac:dyDescent="0.35">
      <c r="D2752" s="114"/>
      <c r="E2752" s="114"/>
    </row>
    <row r="2753" spans="4:5" x14ac:dyDescent="0.35">
      <c r="D2753" s="114"/>
      <c r="E2753" s="114"/>
    </row>
    <row r="2754" spans="4:5" x14ac:dyDescent="0.35">
      <c r="D2754" s="114"/>
      <c r="E2754" s="114"/>
    </row>
    <row r="2755" spans="4:5" x14ac:dyDescent="0.35">
      <c r="D2755" s="114"/>
      <c r="E2755" s="114"/>
    </row>
    <row r="2756" spans="4:5" x14ac:dyDescent="0.35">
      <c r="D2756" s="114"/>
      <c r="E2756" s="114"/>
    </row>
    <row r="2757" spans="4:5" x14ac:dyDescent="0.35">
      <c r="D2757" s="114"/>
      <c r="E2757" s="114"/>
    </row>
    <row r="2758" spans="4:5" x14ac:dyDescent="0.35">
      <c r="D2758" s="114"/>
      <c r="E2758" s="114"/>
    </row>
    <row r="2759" spans="4:5" x14ac:dyDescent="0.35">
      <c r="D2759" s="114"/>
      <c r="E2759" s="114"/>
    </row>
    <row r="2760" spans="4:5" x14ac:dyDescent="0.35">
      <c r="D2760" s="114"/>
      <c r="E2760" s="114"/>
    </row>
    <row r="2761" spans="4:5" x14ac:dyDescent="0.35">
      <c r="D2761" s="114"/>
      <c r="E2761" s="114"/>
    </row>
    <row r="2762" spans="4:5" x14ac:dyDescent="0.35">
      <c r="D2762" s="114"/>
      <c r="E2762" s="114"/>
    </row>
    <row r="2763" spans="4:5" x14ac:dyDescent="0.35">
      <c r="D2763" s="114"/>
      <c r="E2763" s="114"/>
    </row>
    <row r="2764" spans="4:5" x14ac:dyDescent="0.35">
      <c r="D2764" s="114"/>
      <c r="E2764" s="114"/>
    </row>
    <row r="2765" spans="4:5" x14ac:dyDescent="0.35">
      <c r="D2765" s="114"/>
      <c r="E2765" s="114"/>
    </row>
    <row r="2766" spans="4:5" x14ac:dyDescent="0.35">
      <c r="D2766" s="114"/>
      <c r="E2766" s="114"/>
    </row>
    <row r="2767" spans="4:5" x14ac:dyDescent="0.35">
      <c r="D2767" s="114"/>
      <c r="E2767" s="114"/>
    </row>
    <row r="2768" spans="4:5" x14ac:dyDescent="0.35">
      <c r="D2768" s="114"/>
      <c r="E2768" s="114"/>
    </row>
    <row r="2769" spans="4:5" x14ac:dyDescent="0.35">
      <c r="D2769" s="114"/>
      <c r="E2769" s="114"/>
    </row>
    <row r="2770" spans="4:5" x14ac:dyDescent="0.35">
      <c r="D2770" s="114"/>
      <c r="E2770" s="114"/>
    </row>
    <row r="2771" spans="4:5" x14ac:dyDescent="0.35">
      <c r="D2771" s="114"/>
      <c r="E2771" s="114"/>
    </row>
    <row r="2772" spans="4:5" x14ac:dyDescent="0.35">
      <c r="D2772" s="114"/>
      <c r="E2772" s="114"/>
    </row>
    <row r="2773" spans="4:5" x14ac:dyDescent="0.35">
      <c r="D2773" s="114"/>
      <c r="E2773" s="114"/>
    </row>
    <row r="2774" spans="4:5" x14ac:dyDescent="0.35">
      <c r="D2774" s="114"/>
      <c r="E2774" s="114"/>
    </row>
    <row r="2775" spans="4:5" x14ac:dyDescent="0.35">
      <c r="D2775" s="114"/>
      <c r="E2775" s="114"/>
    </row>
    <row r="2776" spans="4:5" x14ac:dyDescent="0.35">
      <c r="D2776" s="114"/>
      <c r="E2776" s="114"/>
    </row>
    <row r="2777" spans="4:5" x14ac:dyDescent="0.35">
      <c r="D2777" s="114"/>
      <c r="E2777" s="114"/>
    </row>
    <row r="2778" spans="4:5" x14ac:dyDescent="0.35">
      <c r="D2778" s="114"/>
      <c r="E2778" s="114"/>
    </row>
    <row r="2779" spans="4:5" x14ac:dyDescent="0.35">
      <c r="D2779" s="114"/>
      <c r="E2779" s="114"/>
    </row>
    <row r="2780" spans="4:5" x14ac:dyDescent="0.35">
      <c r="D2780" s="114"/>
      <c r="E2780" s="114"/>
    </row>
    <row r="2781" spans="4:5" x14ac:dyDescent="0.35">
      <c r="D2781" s="114"/>
      <c r="E2781" s="114"/>
    </row>
    <row r="2782" spans="4:5" x14ac:dyDescent="0.35">
      <c r="D2782" s="114"/>
      <c r="E2782" s="114"/>
    </row>
    <row r="2783" spans="4:5" x14ac:dyDescent="0.35">
      <c r="D2783" s="114"/>
      <c r="E2783" s="114"/>
    </row>
    <row r="2784" spans="4:5" x14ac:dyDescent="0.35">
      <c r="D2784" s="114"/>
      <c r="E2784" s="114"/>
    </row>
    <row r="2785" spans="4:5" x14ac:dyDescent="0.35">
      <c r="D2785" s="114"/>
      <c r="E2785" s="114"/>
    </row>
    <row r="2786" spans="4:5" x14ac:dyDescent="0.35">
      <c r="D2786" s="114"/>
      <c r="E2786" s="114"/>
    </row>
    <row r="2787" spans="4:5" x14ac:dyDescent="0.35">
      <c r="D2787" s="114"/>
      <c r="E2787" s="114"/>
    </row>
    <row r="2788" spans="4:5" x14ac:dyDescent="0.35">
      <c r="D2788" s="114"/>
      <c r="E2788" s="114"/>
    </row>
    <row r="2789" spans="4:5" x14ac:dyDescent="0.35">
      <c r="D2789" s="114"/>
      <c r="E2789" s="114"/>
    </row>
    <row r="2790" spans="4:5" x14ac:dyDescent="0.35">
      <c r="D2790" s="114"/>
      <c r="E2790" s="114"/>
    </row>
    <row r="2791" spans="4:5" x14ac:dyDescent="0.35">
      <c r="D2791" s="114"/>
      <c r="E2791" s="114"/>
    </row>
    <row r="2792" spans="4:5" x14ac:dyDescent="0.35">
      <c r="D2792" s="114"/>
      <c r="E2792" s="114"/>
    </row>
    <row r="2793" spans="4:5" x14ac:dyDescent="0.35">
      <c r="D2793" s="114"/>
      <c r="E2793" s="114"/>
    </row>
    <row r="2794" spans="4:5" x14ac:dyDescent="0.35">
      <c r="D2794" s="114"/>
      <c r="E2794" s="114"/>
    </row>
    <row r="2795" spans="4:5" x14ac:dyDescent="0.35">
      <c r="D2795" s="114"/>
      <c r="E2795" s="114"/>
    </row>
    <row r="2796" spans="4:5" x14ac:dyDescent="0.35">
      <c r="D2796" s="114"/>
      <c r="E2796" s="114"/>
    </row>
    <row r="2797" spans="4:5" x14ac:dyDescent="0.35">
      <c r="D2797" s="114"/>
      <c r="E2797" s="114"/>
    </row>
    <row r="2798" spans="4:5" x14ac:dyDescent="0.35">
      <c r="D2798" s="114"/>
      <c r="E2798" s="114"/>
    </row>
    <row r="2799" spans="4:5" x14ac:dyDescent="0.35">
      <c r="D2799" s="114"/>
      <c r="E2799" s="114"/>
    </row>
    <row r="2800" spans="4:5" x14ac:dyDescent="0.35">
      <c r="D2800" s="114"/>
      <c r="E2800" s="114"/>
    </row>
    <row r="2801" spans="4:5" x14ac:dyDescent="0.35">
      <c r="D2801" s="114"/>
      <c r="E2801" s="114"/>
    </row>
    <row r="2802" spans="4:5" x14ac:dyDescent="0.35">
      <c r="D2802" s="114"/>
      <c r="E2802" s="114"/>
    </row>
    <row r="2803" spans="4:5" x14ac:dyDescent="0.35">
      <c r="D2803" s="114"/>
      <c r="E2803" s="114"/>
    </row>
    <row r="2804" spans="4:5" x14ac:dyDescent="0.35">
      <c r="D2804" s="114"/>
      <c r="E2804" s="114"/>
    </row>
    <row r="2805" spans="4:5" x14ac:dyDescent="0.35">
      <c r="D2805" s="114"/>
      <c r="E2805" s="114"/>
    </row>
    <row r="2806" spans="4:5" x14ac:dyDescent="0.35">
      <c r="D2806" s="114"/>
      <c r="E2806" s="114"/>
    </row>
    <row r="2807" spans="4:5" x14ac:dyDescent="0.35">
      <c r="D2807" s="114"/>
      <c r="E2807" s="114"/>
    </row>
    <row r="2808" spans="4:5" x14ac:dyDescent="0.35">
      <c r="D2808" s="114"/>
      <c r="E2808" s="114"/>
    </row>
    <row r="2809" spans="4:5" x14ac:dyDescent="0.35">
      <c r="D2809" s="114"/>
      <c r="E2809" s="114"/>
    </row>
    <row r="2810" spans="4:5" x14ac:dyDescent="0.35">
      <c r="D2810" s="114"/>
      <c r="E2810" s="114"/>
    </row>
    <row r="2811" spans="4:5" x14ac:dyDescent="0.35">
      <c r="D2811" s="114"/>
      <c r="E2811" s="114"/>
    </row>
    <row r="2812" spans="4:5" x14ac:dyDescent="0.35">
      <c r="D2812" s="114"/>
      <c r="E2812" s="114"/>
    </row>
    <row r="2813" spans="4:5" x14ac:dyDescent="0.35">
      <c r="D2813" s="114"/>
      <c r="E2813" s="114"/>
    </row>
    <row r="2814" spans="4:5" x14ac:dyDescent="0.35">
      <c r="D2814" s="114"/>
      <c r="E2814" s="114"/>
    </row>
    <row r="2815" spans="4:5" x14ac:dyDescent="0.35">
      <c r="D2815" s="114"/>
      <c r="E2815" s="114"/>
    </row>
    <row r="2816" spans="4:5" x14ac:dyDescent="0.35">
      <c r="D2816" s="114"/>
      <c r="E2816" s="114"/>
    </row>
    <row r="2817" spans="4:5" x14ac:dyDescent="0.35">
      <c r="D2817" s="114"/>
      <c r="E2817" s="114"/>
    </row>
    <row r="2818" spans="4:5" x14ac:dyDescent="0.35">
      <c r="D2818" s="114"/>
      <c r="E2818" s="114"/>
    </row>
    <row r="2819" spans="4:5" x14ac:dyDescent="0.35">
      <c r="D2819" s="114"/>
      <c r="E2819" s="114"/>
    </row>
    <row r="2820" spans="4:5" x14ac:dyDescent="0.35">
      <c r="D2820" s="114"/>
      <c r="E2820" s="114"/>
    </row>
    <row r="2821" spans="4:5" x14ac:dyDescent="0.35">
      <c r="D2821" s="114"/>
      <c r="E2821" s="114"/>
    </row>
    <row r="2822" spans="4:5" x14ac:dyDescent="0.35">
      <c r="D2822" s="114"/>
      <c r="E2822" s="114"/>
    </row>
    <row r="2823" spans="4:5" x14ac:dyDescent="0.35">
      <c r="D2823" s="114"/>
      <c r="E2823" s="114"/>
    </row>
    <row r="2824" spans="4:5" x14ac:dyDescent="0.35">
      <c r="D2824" s="114"/>
      <c r="E2824" s="114"/>
    </row>
    <row r="2825" spans="4:5" x14ac:dyDescent="0.35">
      <c r="D2825" s="114"/>
      <c r="E2825" s="114"/>
    </row>
    <row r="2826" spans="4:5" x14ac:dyDescent="0.35">
      <c r="D2826" s="114"/>
      <c r="E2826" s="114"/>
    </row>
    <row r="2827" spans="4:5" x14ac:dyDescent="0.35">
      <c r="D2827" s="114"/>
      <c r="E2827" s="114"/>
    </row>
    <row r="2828" spans="4:5" x14ac:dyDescent="0.35">
      <c r="D2828" s="114"/>
      <c r="E2828" s="114"/>
    </row>
    <row r="2829" spans="4:5" x14ac:dyDescent="0.35">
      <c r="D2829" s="114"/>
      <c r="E2829" s="114"/>
    </row>
    <row r="2830" spans="4:5" x14ac:dyDescent="0.35">
      <c r="D2830" s="114"/>
      <c r="E2830" s="114"/>
    </row>
    <row r="2831" spans="4:5" x14ac:dyDescent="0.35">
      <c r="D2831" s="114"/>
      <c r="E2831" s="114"/>
    </row>
    <row r="2832" spans="4:5" x14ac:dyDescent="0.35">
      <c r="D2832" s="114"/>
      <c r="E2832" s="114"/>
    </row>
    <row r="2833" spans="4:5" x14ac:dyDescent="0.35">
      <c r="D2833" s="114"/>
      <c r="E2833" s="114"/>
    </row>
    <row r="2834" spans="4:5" x14ac:dyDescent="0.35">
      <c r="D2834" s="114"/>
      <c r="E2834" s="114"/>
    </row>
    <row r="2835" spans="4:5" x14ac:dyDescent="0.35">
      <c r="D2835" s="114"/>
      <c r="E2835" s="114"/>
    </row>
    <row r="2836" spans="4:5" x14ac:dyDescent="0.35">
      <c r="D2836" s="114"/>
      <c r="E2836" s="114"/>
    </row>
    <row r="2837" spans="4:5" x14ac:dyDescent="0.35">
      <c r="D2837" s="114"/>
      <c r="E2837" s="114"/>
    </row>
    <row r="2838" spans="4:5" x14ac:dyDescent="0.35">
      <c r="D2838" s="114"/>
      <c r="E2838" s="114"/>
    </row>
    <row r="2839" spans="4:5" x14ac:dyDescent="0.35">
      <c r="D2839" s="114"/>
      <c r="E2839" s="114"/>
    </row>
    <row r="2840" spans="4:5" x14ac:dyDescent="0.35">
      <c r="D2840" s="114"/>
      <c r="E2840" s="114"/>
    </row>
    <row r="2841" spans="4:5" x14ac:dyDescent="0.35">
      <c r="D2841" s="114"/>
      <c r="E2841" s="114"/>
    </row>
    <row r="2842" spans="4:5" x14ac:dyDescent="0.35">
      <c r="D2842" s="114"/>
      <c r="E2842" s="114"/>
    </row>
    <row r="2843" spans="4:5" x14ac:dyDescent="0.35">
      <c r="D2843" s="114"/>
      <c r="E2843" s="114"/>
    </row>
    <row r="2844" spans="4:5" x14ac:dyDescent="0.35">
      <c r="D2844" s="114"/>
      <c r="E2844" s="114"/>
    </row>
    <row r="2845" spans="4:5" x14ac:dyDescent="0.35">
      <c r="D2845" s="114"/>
      <c r="E2845" s="114"/>
    </row>
    <row r="2846" spans="4:5" x14ac:dyDescent="0.35">
      <c r="D2846" s="114"/>
      <c r="E2846" s="114"/>
    </row>
    <row r="2847" spans="4:5" x14ac:dyDescent="0.35">
      <c r="D2847" s="114"/>
      <c r="E2847" s="114"/>
    </row>
    <row r="2848" spans="4:5" x14ac:dyDescent="0.35">
      <c r="D2848" s="114"/>
      <c r="E2848" s="114"/>
    </row>
    <row r="2849" spans="4:5" x14ac:dyDescent="0.35">
      <c r="D2849" s="114"/>
      <c r="E2849" s="114"/>
    </row>
    <row r="2850" spans="4:5" x14ac:dyDescent="0.35">
      <c r="D2850" s="114"/>
      <c r="E2850" s="114"/>
    </row>
    <row r="2851" spans="4:5" x14ac:dyDescent="0.35">
      <c r="D2851" s="114"/>
      <c r="E2851" s="114"/>
    </row>
    <row r="2852" spans="4:5" x14ac:dyDescent="0.35">
      <c r="D2852" s="114"/>
      <c r="E2852" s="114"/>
    </row>
    <row r="2853" spans="4:5" x14ac:dyDescent="0.35">
      <c r="D2853" s="114"/>
      <c r="E2853" s="114"/>
    </row>
    <row r="2854" spans="4:5" x14ac:dyDescent="0.35">
      <c r="D2854" s="114"/>
      <c r="E2854" s="114"/>
    </row>
    <row r="2855" spans="4:5" x14ac:dyDescent="0.35">
      <c r="D2855" s="114"/>
      <c r="E2855" s="114"/>
    </row>
    <row r="2856" spans="4:5" x14ac:dyDescent="0.35">
      <c r="D2856" s="114"/>
      <c r="E2856" s="114"/>
    </row>
    <row r="2857" spans="4:5" x14ac:dyDescent="0.35">
      <c r="D2857" s="114"/>
      <c r="E2857" s="114"/>
    </row>
    <row r="2858" spans="4:5" x14ac:dyDescent="0.35">
      <c r="D2858" s="114"/>
      <c r="E2858" s="114"/>
    </row>
    <row r="2859" spans="4:5" x14ac:dyDescent="0.35">
      <c r="D2859" s="114"/>
      <c r="E2859" s="114"/>
    </row>
    <row r="2860" spans="4:5" x14ac:dyDescent="0.35">
      <c r="D2860" s="114"/>
      <c r="E2860" s="114"/>
    </row>
    <row r="2861" spans="4:5" x14ac:dyDescent="0.35">
      <c r="D2861" s="114"/>
      <c r="E2861" s="114"/>
    </row>
    <row r="2862" spans="4:5" x14ac:dyDescent="0.35">
      <c r="D2862" s="114"/>
      <c r="E2862" s="114"/>
    </row>
    <row r="2863" spans="4:5" x14ac:dyDescent="0.35">
      <c r="D2863" s="114"/>
      <c r="E2863" s="114"/>
    </row>
    <row r="2864" spans="4:5" x14ac:dyDescent="0.35">
      <c r="D2864" s="114"/>
      <c r="E2864" s="114"/>
    </row>
    <row r="2865" spans="4:5" x14ac:dyDescent="0.35">
      <c r="D2865" s="114"/>
      <c r="E2865" s="114"/>
    </row>
    <row r="2866" spans="4:5" x14ac:dyDescent="0.35">
      <c r="D2866" s="114"/>
      <c r="E2866" s="114"/>
    </row>
    <row r="2867" spans="4:5" x14ac:dyDescent="0.35">
      <c r="D2867" s="114"/>
      <c r="E2867" s="114"/>
    </row>
    <row r="2868" spans="4:5" x14ac:dyDescent="0.35">
      <c r="D2868" s="114"/>
      <c r="E2868" s="114"/>
    </row>
    <row r="2869" spans="4:5" x14ac:dyDescent="0.35">
      <c r="D2869" s="114"/>
      <c r="E2869" s="114"/>
    </row>
    <row r="2870" spans="4:5" x14ac:dyDescent="0.35">
      <c r="D2870" s="114"/>
      <c r="E2870" s="114"/>
    </row>
    <row r="2871" spans="4:5" x14ac:dyDescent="0.35">
      <c r="D2871" s="114"/>
      <c r="E2871" s="114"/>
    </row>
    <row r="2872" spans="4:5" x14ac:dyDescent="0.35">
      <c r="D2872" s="114"/>
      <c r="E2872" s="114"/>
    </row>
    <row r="2873" spans="4:5" x14ac:dyDescent="0.35">
      <c r="D2873" s="114"/>
      <c r="E2873" s="114"/>
    </row>
    <row r="2874" spans="4:5" x14ac:dyDescent="0.35">
      <c r="D2874" s="114"/>
      <c r="E2874" s="114"/>
    </row>
    <row r="2875" spans="4:5" x14ac:dyDescent="0.35">
      <c r="D2875" s="114"/>
      <c r="E2875" s="114"/>
    </row>
    <row r="2876" spans="4:5" x14ac:dyDescent="0.35">
      <c r="D2876" s="114"/>
      <c r="E2876" s="114"/>
    </row>
    <row r="2877" spans="4:5" x14ac:dyDescent="0.35">
      <c r="D2877" s="114"/>
      <c r="E2877" s="114"/>
    </row>
    <row r="2878" spans="4:5" x14ac:dyDescent="0.35">
      <c r="D2878" s="114"/>
      <c r="E2878" s="114"/>
    </row>
    <row r="2879" spans="4:5" x14ac:dyDescent="0.35">
      <c r="D2879" s="114"/>
      <c r="E2879" s="114"/>
    </row>
    <row r="2880" spans="4:5" x14ac:dyDescent="0.35">
      <c r="D2880" s="114"/>
      <c r="E2880" s="114"/>
    </row>
    <row r="2881" spans="4:5" x14ac:dyDescent="0.35">
      <c r="D2881" s="114"/>
      <c r="E2881" s="114"/>
    </row>
    <row r="2882" spans="4:5" x14ac:dyDescent="0.35">
      <c r="D2882" s="114"/>
      <c r="E2882" s="114"/>
    </row>
    <row r="2883" spans="4:5" x14ac:dyDescent="0.35">
      <c r="D2883" s="114"/>
      <c r="E2883" s="114"/>
    </row>
    <row r="2884" spans="4:5" x14ac:dyDescent="0.35">
      <c r="D2884" s="114"/>
      <c r="E2884" s="114"/>
    </row>
    <row r="2885" spans="4:5" x14ac:dyDescent="0.35">
      <c r="D2885" s="114"/>
      <c r="E2885" s="114"/>
    </row>
    <row r="2886" spans="4:5" x14ac:dyDescent="0.35">
      <c r="D2886" s="114"/>
      <c r="E2886" s="114"/>
    </row>
    <row r="2887" spans="4:5" x14ac:dyDescent="0.35">
      <c r="D2887" s="114"/>
      <c r="E2887" s="114"/>
    </row>
    <row r="2888" spans="4:5" x14ac:dyDescent="0.35">
      <c r="D2888" s="114"/>
      <c r="E2888" s="114"/>
    </row>
    <row r="2889" spans="4:5" x14ac:dyDescent="0.35">
      <c r="D2889" s="114"/>
      <c r="E2889" s="114"/>
    </row>
    <row r="2890" spans="4:5" x14ac:dyDescent="0.35">
      <c r="D2890" s="114"/>
      <c r="E2890" s="114"/>
    </row>
    <row r="2891" spans="4:5" x14ac:dyDescent="0.35">
      <c r="D2891" s="114"/>
      <c r="E2891" s="114"/>
    </row>
    <row r="2892" spans="4:5" x14ac:dyDescent="0.35">
      <c r="D2892" s="114"/>
      <c r="E2892" s="114"/>
    </row>
    <row r="2893" spans="4:5" x14ac:dyDescent="0.35">
      <c r="D2893" s="114"/>
      <c r="E2893" s="114"/>
    </row>
    <row r="2894" spans="4:5" x14ac:dyDescent="0.35">
      <c r="D2894" s="114"/>
      <c r="E2894" s="114"/>
    </row>
    <row r="2895" spans="4:5" x14ac:dyDescent="0.35">
      <c r="D2895" s="114"/>
      <c r="E2895" s="114"/>
    </row>
    <row r="2896" spans="4:5" x14ac:dyDescent="0.35">
      <c r="D2896" s="114"/>
      <c r="E2896" s="114"/>
    </row>
    <row r="2897" spans="4:5" x14ac:dyDescent="0.35">
      <c r="D2897" s="114"/>
      <c r="E2897" s="114"/>
    </row>
    <row r="2898" spans="4:5" x14ac:dyDescent="0.35">
      <c r="D2898" s="114"/>
      <c r="E2898" s="114"/>
    </row>
    <row r="2899" spans="4:5" x14ac:dyDescent="0.35">
      <c r="D2899" s="114"/>
      <c r="E2899" s="114"/>
    </row>
    <row r="2900" spans="4:5" x14ac:dyDescent="0.35">
      <c r="D2900" s="114"/>
      <c r="E2900" s="114"/>
    </row>
    <row r="2901" spans="4:5" x14ac:dyDescent="0.35">
      <c r="D2901" s="114"/>
      <c r="E2901" s="114"/>
    </row>
    <row r="2902" spans="4:5" x14ac:dyDescent="0.35">
      <c r="D2902" s="114"/>
      <c r="E2902" s="114"/>
    </row>
    <row r="2903" spans="4:5" x14ac:dyDescent="0.35">
      <c r="D2903" s="114"/>
      <c r="E2903" s="114"/>
    </row>
    <row r="2904" spans="4:5" x14ac:dyDescent="0.35">
      <c r="D2904" s="114"/>
      <c r="E2904" s="114"/>
    </row>
    <row r="2905" spans="4:5" x14ac:dyDescent="0.35">
      <c r="D2905" s="114"/>
      <c r="E2905" s="114"/>
    </row>
    <row r="2906" spans="4:5" x14ac:dyDescent="0.35">
      <c r="D2906" s="114"/>
      <c r="E2906" s="114"/>
    </row>
    <row r="2907" spans="4:5" x14ac:dyDescent="0.35">
      <c r="D2907" s="114"/>
      <c r="E2907" s="114"/>
    </row>
    <row r="2908" spans="4:5" x14ac:dyDescent="0.35">
      <c r="D2908" s="114"/>
      <c r="E2908" s="114"/>
    </row>
    <row r="2909" spans="4:5" x14ac:dyDescent="0.35">
      <c r="D2909" s="114"/>
      <c r="E2909" s="114"/>
    </row>
    <row r="2910" spans="4:5" x14ac:dyDescent="0.35">
      <c r="D2910" s="114"/>
      <c r="E2910" s="114"/>
    </row>
    <row r="2911" spans="4:5" x14ac:dyDescent="0.35">
      <c r="D2911" s="114"/>
      <c r="E2911" s="114"/>
    </row>
    <row r="2912" spans="4:5" x14ac:dyDescent="0.35">
      <c r="D2912" s="114"/>
      <c r="E2912" s="114"/>
    </row>
    <row r="2913" spans="4:5" x14ac:dyDescent="0.35">
      <c r="D2913" s="114"/>
      <c r="E2913" s="114"/>
    </row>
    <row r="2914" spans="4:5" x14ac:dyDescent="0.35">
      <c r="D2914" s="114"/>
      <c r="E2914" s="114"/>
    </row>
    <row r="2915" spans="4:5" x14ac:dyDescent="0.35">
      <c r="D2915" s="114"/>
      <c r="E2915" s="114"/>
    </row>
    <row r="2916" spans="4:5" x14ac:dyDescent="0.35">
      <c r="D2916" s="114"/>
      <c r="E2916" s="114"/>
    </row>
    <row r="2917" spans="4:5" x14ac:dyDescent="0.35">
      <c r="D2917" s="114"/>
      <c r="E2917" s="114"/>
    </row>
    <row r="2918" spans="4:5" x14ac:dyDescent="0.35">
      <c r="D2918" s="114"/>
      <c r="E2918" s="114"/>
    </row>
    <row r="2919" spans="4:5" x14ac:dyDescent="0.35">
      <c r="D2919" s="114"/>
      <c r="E2919" s="114"/>
    </row>
    <row r="2920" spans="4:5" x14ac:dyDescent="0.35">
      <c r="D2920" s="114"/>
      <c r="E2920" s="114"/>
    </row>
    <row r="2921" spans="4:5" x14ac:dyDescent="0.35">
      <c r="D2921" s="114"/>
      <c r="E2921" s="114"/>
    </row>
    <row r="2922" spans="4:5" x14ac:dyDescent="0.35">
      <c r="D2922" s="114"/>
      <c r="E2922" s="114"/>
    </row>
    <row r="2923" spans="4:5" x14ac:dyDescent="0.35">
      <c r="D2923" s="114"/>
      <c r="E2923" s="114"/>
    </row>
    <row r="2924" spans="4:5" x14ac:dyDescent="0.35">
      <c r="D2924" s="114"/>
      <c r="E2924" s="114"/>
    </row>
    <row r="2925" spans="4:5" x14ac:dyDescent="0.35">
      <c r="D2925" s="114"/>
      <c r="E2925" s="114"/>
    </row>
    <row r="2926" spans="4:5" x14ac:dyDescent="0.35">
      <c r="D2926" s="114"/>
      <c r="E2926" s="114"/>
    </row>
    <row r="2927" spans="4:5" x14ac:dyDescent="0.35">
      <c r="D2927" s="114"/>
      <c r="E2927" s="114"/>
    </row>
    <row r="2928" spans="4:5" x14ac:dyDescent="0.35">
      <c r="D2928" s="114"/>
      <c r="E2928" s="114"/>
    </row>
    <row r="2929" spans="4:5" x14ac:dyDescent="0.35">
      <c r="D2929" s="114"/>
      <c r="E2929" s="114"/>
    </row>
    <row r="2930" spans="4:5" x14ac:dyDescent="0.35">
      <c r="D2930" s="114"/>
      <c r="E2930" s="114"/>
    </row>
    <row r="2931" spans="4:5" x14ac:dyDescent="0.35">
      <c r="D2931" s="114"/>
      <c r="E2931" s="114"/>
    </row>
    <row r="2932" spans="4:5" x14ac:dyDescent="0.35">
      <c r="D2932" s="114"/>
      <c r="E2932" s="114"/>
    </row>
    <row r="2933" spans="4:5" x14ac:dyDescent="0.35">
      <c r="D2933" s="114"/>
      <c r="E2933" s="114"/>
    </row>
    <row r="2934" spans="4:5" x14ac:dyDescent="0.35">
      <c r="D2934" s="114"/>
      <c r="E2934" s="114"/>
    </row>
    <row r="2935" spans="4:5" x14ac:dyDescent="0.35">
      <c r="D2935" s="114"/>
      <c r="E2935" s="114"/>
    </row>
    <row r="2936" spans="4:5" x14ac:dyDescent="0.35">
      <c r="D2936" s="114"/>
      <c r="E2936" s="114"/>
    </row>
    <row r="2937" spans="4:5" x14ac:dyDescent="0.35">
      <c r="D2937" s="114"/>
      <c r="E2937" s="114"/>
    </row>
    <row r="2938" spans="4:5" x14ac:dyDescent="0.35">
      <c r="D2938" s="114"/>
      <c r="E2938" s="114"/>
    </row>
    <row r="2939" spans="4:5" x14ac:dyDescent="0.35">
      <c r="D2939" s="114"/>
      <c r="E2939" s="114"/>
    </row>
    <row r="2940" spans="4:5" x14ac:dyDescent="0.35">
      <c r="D2940" s="114"/>
      <c r="E2940" s="114"/>
    </row>
    <row r="2941" spans="4:5" x14ac:dyDescent="0.35">
      <c r="D2941" s="114"/>
      <c r="E2941" s="114"/>
    </row>
    <row r="2942" spans="4:5" x14ac:dyDescent="0.35">
      <c r="D2942" s="114"/>
      <c r="E2942" s="114"/>
    </row>
    <row r="2943" spans="4:5" x14ac:dyDescent="0.35">
      <c r="D2943" s="114"/>
      <c r="E2943" s="114"/>
    </row>
    <row r="2944" spans="4:5" x14ac:dyDescent="0.35">
      <c r="D2944" s="114"/>
      <c r="E2944" s="114"/>
    </row>
    <row r="2945" spans="4:5" x14ac:dyDescent="0.35">
      <c r="D2945" s="114"/>
      <c r="E2945" s="114"/>
    </row>
    <row r="2946" spans="4:5" x14ac:dyDescent="0.35">
      <c r="D2946" s="114"/>
      <c r="E2946" s="114"/>
    </row>
    <row r="2947" spans="4:5" x14ac:dyDescent="0.35">
      <c r="D2947" s="114"/>
      <c r="E2947" s="114"/>
    </row>
    <row r="2948" spans="4:5" x14ac:dyDescent="0.35">
      <c r="D2948" s="114"/>
      <c r="E2948" s="114"/>
    </row>
    <row r="2949" spans="4:5" x14ac:dyDescent="0.35">
      <c r="D2949" s="114"/>
      <c r="E2949" s="114"/>
    </row>
    <row r="2950" spans="4:5" x14ac:dyDescent="0.35">
      <c r="D2950" s="114"/>
      <c r="E2950" s="114"/>
    </row>
    <row r="2951" spans="4:5" x14ac:dyDescent="0.35">
      <c r="D2951" s="114"/>
      <c r="E2951" s="114"/>
    </row>
    <row r="2952" spans="4:5" x14ac:dyDescent="0.35">
      <c r="D2952" s="114"/>
      <c r="E2952" s="114"/>
    </row>
    <row r="2953" spans="4:5" x14ac:dyDescent="0.35">
      <c r="D2953" s="114"/>
      <c r="E2953" s="114"/>
    </row>
    <row r="2954" spans="4:5" x14ac:dyDescent="0.35">
      <c r="D2954" s="114"/>
      <c r="E2954" s="114"/>
    </row>
    <row r="2955" spans="4:5" x14ac:dyDescent="0.35">
      <c r="D2955" s="114"/>
      <c r="E2955" s="114"/>
    </row>
    <row r="2956" spans="4:5" x14ac:dyDescent="0.35">
      <c r="D2956" s="114"/>
      <c r="E2956" s="114"/>
    </row>
    <row r="2957" spans="4:5" x14ac:dyDescent="0.35">
      <c r="D2957" s="114"/>
      <c r="E2957" s="114"/>
    </row>
    <row r="2958" spans="4:5" x14ac:dyDescent="0.35">
      <c r="D2958" s="114"/>
      <c r="E2958" s="114"/>
    </row>
    <row r="2959" spans="4:5" x14ac:dyDescent="0.35">
      <c r="D2959" s="114"/>
      <c r="E2959" s="114"/>
    </row>
    <row r="2960" spans="4:5" x14ac:dyDescent="0.35">
      <c r="D2960" s="114"/>
      <c r="E2960" s="114"/>
    </row>
    <row r="2961" spans="4:5" x14ac:dyDescent="0.35">
      <c r="D2961" s="114"/>
      <c r="E2961" s="114"/>
    </row>
    <row r="2962" spans="4:5" x14ac:dyDescent="0.35">
      <c r="D2962" s="114"/>
      <c r="E2962" s="114"/>
    </row>
    <row r="2963" spans="4:5" x14ac:dyDescent="0.35">
      <c r="D2963" s="114"/>
      <c r="E2963" s="114"/>
    </row>
    <row r="2964" spans="4:5" x14ac:dyDescent="0.35">
      <c r="D2964" s="114"/>
      <c r="E2964" s="114"/>
    </row>
    <row r="2965" spans="4:5" x14ac:dyDescent="0.35">
      <c r="D2965" s="114"/>
      <c r="E2965" s="114"/>
    </row>
    <row r="2966" spans="4:5" x14ac:dyDescent="0.35">
      <c r="D2966" s="114"/>
      <c r="E2966" s="114"/>
    </row>
    <row r="2967" spans="4:5" x14ac:dyDescent="0.35">
      <c r="D2967" s="114"/>
      <c r="E2967" s="114"/>
    </row>
    <row r="2968" spans="4:5" x14ac:dyDescent="0.35">
      <c r="D2968" s="114"/>
      <c r="E2968" s="114"/>
    </row>
    <row r="2969" spans="4:5" x14ac:dyDescent="0.35">
      <c r="D2969" s="114"/>
      <c r="E2969" s="114"/>
    </row>
    <row r="2970" spans="4:5" x14ac:dyDescent="0.35">
      <c r="D2970" s="114"/>
      <c r="E2970" s="114"/>
    </row>
    <row r="2971" spans="4:5" x14ac:dyDescent="0.35">
      <c r="D2971" s="114"/>
      <c r="E2971" s="114"/>
    </row>
    <row r="2972" spans="4:5" x14ac:dyDescent="0.35">
      <c r="D2972" s="114"/>
      <c r="E2972" s="114"/>
    </row>
    <row r="2973" spans="4:5" x14ac:dyDescent="0.35">
      <c r="D2973" s="114"/>
      <c r="E2973" s="114"/>
    </row>
    <row r="2974" spans="4:5" x14ac:dyDescent="0.35">
      <c r="D2974" s="114"/>
      <c r="E2974" s="114"/>
    </row>
    <row r="2975" spans="4:5" x14ac:dyDescent="0.35">
      <c r="D2975" s="114"/>
      <c r="E2975" s="114"/>
    </row>
    <row r="2976" spans="4:5" x14ac:dyDescent="0.35">
      <c r="D2976" s="114"/>
      <c r="E2976" s="114"/>
    </row>
    <row r="2977" spans="4:5" x14ac:dyDescent="0.35">
      <c r="D2977" s="114"/>
      <c r="E2977" s="114"/>
    </row>
    <row r="2978" spans="4:5" x14ac:dyDescent="0.35">
      <c r="D2978" s="114"/>
      <c r="E2978" s="114"/>
    </row>
    <row r="2979" spans="4:5" x14ac:dyDescent="0.35">
      <c r="D2979" s="114"/>
      <c r="E2979" s="114"/>
    </row>
    <row r="2980" spans="4:5" x14ac:dyDescent="0.35">
      <c r="D2980" s="114"/>
      <c r="E2980" s="114"/>
    </row>
    <row r="2981" spans="4:5" x14ac:dyDescent="0.35">
      <c r="D2981" s="114"/>
      <c r="E2981" s="114"/>
    </row>
    <row r="2982" spans="4:5" x14ac:dyDescent="0.35">
      <c r="D2982" s="114"/>
      <c r="E2982" s="114"/>
    </row>
    <row r="2983" spans="4:5" x14ac:dyDescent="0.35">
      <c r="D2983" s="114"/>
      <c r="E2983" s="114"/>
    </row>
    <row r="2984" spans="4:5" x14ac:dyDescent="0.35">
      <c r="D2984" s="114"/>
      <c r="E2984" s="114"/>
    </row>
    <row r="2985" spans="4:5" x14ac:dyDescent="0.35">
      <c r="D2985" s="114"/>
      <c r="E2985" s="114"/>
    </row>
    <row r="2986" spans="4:5" x14ac:dyDescent="0.35">
      <c r="D2986" s="114"/>
      <c r="E2986" s="114"/>
    </row>
    <row r="2987" spans="4:5" x14ac:dyDescent="0.35">
      <c r="D2987" s="114"/>
      <c r="E2987" s="114"/>
    </row>
    <row r="2988" spans="4:5" x14ac:dyDescent="0.35">
      <c r="D2988" s="114"/>
      <c r="E2988" s="114"/>
    </row>
    <row r="2989" spans="4:5" x14ac:dyDescent="0.35">
      <c r="D2989" s="114"/>
      <c r="E2989" s="114"/>
    </row>
    <row r="2990" spans="4:5" x14ac:dyDescent="0.35">
      <c r="D2990" s="114"/>
      <c r="E2990" s="114"/>
    </row>
    <row r="2991" spans="4:5" x14ac:dyDescent="0.35">
      <c r="D2991" s="114"/>
      <c r="E2991" s="114"/>
    </row>
    <row r="2992" spans="4:5" x14ac:dyDescent="0.35">
      <c r="D2992" s="114"/>
      <c r="E2992" s="114"/>
    </row>
    <row r="2993" spans="4:5" x14ac:dyDescent="0.35">
      <c r="D2993" s="114"/>
      <c r="E2993" s="114"/>
    </row>
    <row r="2994" spans="4:5" x14ac:dyDescent="0.35">
      <c r="D2994" s="114"/>
      <c r="E2994" s="114"/>
    </row>
    <row r="2995" spans="4:5" x14ac:dyDescent="0.35">
      <c r="D2995" s="114"/>
      <c r="E2995" s="114"/>
    </row>
    <row r="2996" spans="4:5" x14ac:dyDescent="0.35">
      <c r="D2996" s="114"/>
      <c r="E2996" s="114"/>
    </row>
    <row r="2997" spans="4:5" x14ac:dyDescent="0.35">
      <c r="D2997" s="114"/>
      <c r="E2997" s="114"/>
    </row>
    <row r="2998" spans="4:5" x14ac:dyDescent="0.35">
      <c r="D2998" s="114"/>
      <c r="E2998" s="114"/>
    </row>
    <row r="2999" spans="4:5" x14ac:dyDescent="0.35">
      <c r="D2999" s="114"/>
      <c r="E2999" s="114"/>
    </row>
    <row r="3000" spans="4:5" x14ac:dyDescent="0.35">
      <c r="D3000" s="114"/>
      <c r="E3000" s="114"/>
    </row>
    <row r="3001" spans="4:5" x14ac:dyDescent="0.35">
      <c r="D3001" s="114"/>
      <c r="E3001" s="114"/>
    </row>
    <row r="3002" spans="4:5" x14ac:dyDescent="0.35">
      <c r="D3002" s="114"/>
      <c r="E3002" s="114"/>
    </row>
    <row r="3003" spans="4:5" x14ac:dyDescent="0.35">
      <c r="D3003" s="114"/>
      <c r="E3003" s="114"/>
    </row>
    <row r="3004" spans="4:5" x14ac:dyDescent="0.35">
      <c r="D3004" s="114"/>
      <c r="E3004" s="114"/>
    </row>
    <row r="3005" spans="4:5" x14ac:dyDescent="0.35">
      <c r="D3005" s="114"/>
      <c r="E3005" s="114"/>
    </row>
    <row r="3006" spans="4:5" x14ac:dyDescent="0.35">
      <c r="D3006" s="114"/>
      <c r="E3006" s="114"/>
    </row>
    <row r="3007" spans="4:5" x14ac:dyDescent="0.35">
      <c r="D3007" s="114"/>
      <c r="E3007" s="114"/>
    </row>
    <row r="3008" spans="4:5" x14ac:dyDescent="0.35">
      <c r="D3008" s="114"/>
      <c r="E3008" s="114"/>
    </row>
    <row r="3009" spans="4:5" x14ac:dyDescent="0.35">
      <c r="D3009" s="114"/>
      <c r="E3009" s="114"/>
    </row>
    <row r="3010" spans="4:5" x14ac:dyDescent="0.35">
      <c r="D3010" s="114"/>
      <c r="E3010" s="114"/>
    </row>
    <row r="3011" spans="4:5" x14ac:dyDescent="0.35">
      <c r="D3011" s="114"/>
      <c r="E3011" s="114"/>
    </row>
    <row r="3012" spans="4:5" x14ac:dyDescent="0.35">
      <c r="D3012" s="114"/>
      <c r="E3012" s="114"/>
    </row>
    <row r="3013" spans="4:5" x14ac:dyDescent="0.35">
      <c r="D3013" s="114"/>
      <c r="E3013" s="114"/>
    </row>
    <row r="3014" spans="4:5" x14ac:dyDescent="0.35">
      <c r="D3014" s="114"/>
      <c r="E3014" s="114"/>
    </row>
    <row r="3015" spans="4:5" x14ac:dyDescent="0.35">
      <c r="D3015" s="114"/>
      <c r="E3015" s="114"/>
    </row>
    <row r="3016" spans="4:5" x14ac:dyDescent="0.35">
      <c r="D3016" s="114"/>
      <c r="E3016" s="114"/>
    </row>
    <row r="3017" spans="4:5" x14ac:dyDescent="0.35">
      <c r="D3017" s="114"/>
      <c r="E3017" s="114"/>
    </row>
    <row r="3018" spans="4:5" x14ac:dyDescent="0.35">
      <c r="D3018" s="114"/>
      <c r="E3018" s="114"/>
    </row>
    <row r="3019" spans="4:5" x14ac:dyDescent="0.35">
      <c r="D3019" s="114"/>
      <c r="E3019" s="114"/>
    </row>
    <row r="3020" spans="4:5" x14ac:dyDescent="0.35">
      <c r="D3020" s="114"/>
      <c r="E3020" s="114"/>
    </row>
    <row r="3021" spans="4:5" x14ac:dyDescent="0.35">
      <c r="D3021" s="114"/>
      <c r="E3021" s="114"/>
    </row>
    <row r="3022" spans="4:5" x14ac:dyDescent="0.35">
      <c r="D3022" s="114"/>
      <c r="E3022" s="114"/>
    </row>
    <row r="3023" spans="4:5" x14ac:dyDescent="0.35">
      <c r="D3023" s="114"/>
      <c r="E3023" s="114"/>
    </row>
    <row r="3024" spans="4:5" x14ac:dyDescent="0.35">
      <c r="D3024" s="114"/>
      <c r="E3024" s="114"/>
    </row>
    <row r="3025" spans="4:5" x14ac:dyDescent="0.35">
      <c r="D3025" s="114"/>
      <c r="E3025" s="114"/>
    </row>
    <row r="3026" spans="4:5" x14ac:dyDescent="0.35">
      <c r="D3026" s="114"/>
      <c r="E3026" s="114"/>
    </row>
    <row r="3027" spans="4:5" x14ac:dyDescent="0.35">
      <c r="D3027" s="114"/>
      <c r="E3027" s="114"/>
    </row>
    <row r="3028" spans="4:5" x14ac:dyDescent="0.35">
      <c r="D3028" s="114"/>
      <c r="E3028" s="114"/>
    </row>
    <row r="3029" spans="4:5" x14ac:dyDescent="0.35">
      <c r="D3029" s="114"/>
      <c r="E3029" s="114"/>
    </row>
    <row r="3030" spans="4:5" x14ac:dyDescent="0.35">
      <c r="D3030" s="114"/>
      <c r="E3030" s="114"/>
    </row>
    <row r="3031" spans="4:5" x14ac:dyDescent="0.35">
      <c r="D3031" s="114"/>
      <c r="E3031" s="114"/>
    </row>
    <row r="3032" spans="4:5" x14ac:dyDescent="0.35">
      <c r="D3032" s="114"/>
      <c r="E3032" s="114"/>
    </row>
    <row r="3033" spans="4:5" x14ac:dyDescent="0.35">
      <c r="D3033" s="114"/>
      <c r="E3033" s="114"/>
    </row>
    <row r="3034" spans="4:5" x14ac:dyDescent="0.35">
      <c r="D3034" s="114"/>
      <c r="E3034" s="114"/>
    </row>
    <row r="3035" spans="4:5" x14ac:dyDescent="0.35">
      <c r="D3035" s="114"/>
      <c r="E3035" s="114"/>
    </row>
    <row r="3036" spans="4:5" x14ac:dyDescent="0.35">
      <c r="D3036" s="114"/>
      <c r="E3036" s="114"/>
    </row>
    <row r="3037" spans="4:5" x14ac:dyDescent="0.35">
      <c r="D3037" s="114"/>
      <c r="E3037" s="114"/>
    </row>
    <row r="3038" spans="4:5" x14ac:dyDescent="0.35">
      <c r="D3038" s="114"/>
      <c r="E3038" s="114"/>
    </row>
    <row r="3039" spans="4:5" x14ac:dyDescent="0.35">
      <c r="D3039" s="114"/>
      <c r="E3039" s="114"/>
    </row>
    <row r="3040" spans="4:5" x14ac:dyDescent="0.35">
      <c r="D3040" s="114"/>
      <c r="E3040" s="114"/>
    </row>
    <row r="3041" spans="4:5" x14ac:dyDescent="0.35">
      <c r="D3041" s="114"/>
      <c r="E3041" s="114"/>
    </row>
    <row r="3042" spans="4:5" x14ac:dyDescent="0.35">
      <c r="D3042" s="114"/>
      <c r="E3042" s="114"/>
    </row>
    <row r="3043" spans="4:5" x14ac:dyDescent="0.35">
      <c r="D3043" s="114"/>
      <c r="E3043" s="114"/>
    </row>
    <row r="3044" spans="4:5" x14ac:dyDescent="0.35">
      <c r="D3044" s="114"/>
      <c r="E3044" s="114"/>
    </row>
    <row r="3045" spans="4:5" x14ac:dyDescent="0.35">
      <c r="D3045" s="114"/>
      <c r="E3045" s="114"/>
    </row>
    <row r="3046" spans="4:5" x14ac:dyDescent="0.35">
      <c r="D3046" s="114"/>
      <c r="E3046" s="114"/>
    </row>
    <row r="3047" spans="4:5" x14ac:dyDescent="0.35">
      <c r="D3047" s="114"/>
      <c r="E3047" s="114"/>
    </row>
    <row r="3048" spans="4:5" x14ac:dyDescent="0.35">
      <c r="D3048" s="114"/>
      <c r="E3048" s="114"/>
    </row>
    <row r="3049" spans="4:5" x14ac:dyDescent="0.35">
      <c r="D3049" s="114"/>
      <c r="E3049" s="114"/>
    </row>
    <row r="3050" spans="4:5" x14ac:dyDescent="0.35">
      <c r="D3050" s="114"/>
      <c r="E3050" s="114"/>
    </row>
    <row r="3051" spans="4:5" x14ac:dyDescent="0.35">
      <c r="D3051" s="114"/>
      <c r="E3051" s="114"/>
    </row>
    <row r="3052" spans="4:5" x14ac:dyDescent="0.35">
      <c r="D3052" s="114"/>
      <c r="E3052" s="114"/>
    </row>
    <row r="3053" spans="4:5" x14ac:dyDescent="0.35">
      <c r="D3053" s="114"/>
      <c r="E3053" s="114"/>
    </row>
    <row r="3054" spans="4:5" x14ac:dyDescent="0.35">
      <c r="D3054" s="114"/>
      <c r="E3054" s="114"/>
    </row>
    <row r="3055" spans="4:5" x14ac:dyDescent="0.35">
      <c r="D3055" s="114"/>
      <c r="E3055" s="114"/>
    </row>
    <row r="3056" spans="4:5" x14ac:dyDescent="0.35">
      <c r="D3056" s="114"/>
      <c r="E3056" s="114"/>
    </row>
    <row r="3057" spans="4:5" x14ac:dyDescent="0.35">
      <c r="D3057" s="114"/>
      <c r="E3057" s="114"/>
    </row>
    <row r="3058" spans="4:5" x14ac:dyDescent="0.35">
      <c r="D3058" s="114"/>
      <c r="E3058" s="114"/>
    </row>
    <row r="3059" spans="4:5" x14ac:dyDescent="0.35">
      <c r="D3059" s="114"/>
      <c r="E3059" s="114"/>
    </row>
    <row r="3060" spans="4:5" x14ac:dyDescent="0.35">
      <c r="D3060" s="114"/>
      <c r="E3060" s="114"/>
    </row>
    <row r="3061" spans="4:5" x14ac:dyDescent="0.35">
      <c r="D3061" s="114"/>
      <c r="E3061" s="114"/>
    </row>
    <row r="3062" spans="4:5" x14ac:dyDescent="0.35">
      <c r="D3062" s="114"/>
      <c r="E3062" s="114"/>
    </row>
    <row r="3063" spans="4:5" x14ac:dyDescent="0.35">
      <c r="D3063" s="114"/>
      <c r="E3063" s="114"/>
    </row>
    <row r="3064" spans="4:5" x14ac:dyDescent="0.35">
      <c r="D3064" s="114"/>
      <c r="E3064" s="114"/>
    </row>
    <row r="3065" spans="4:5" x14ac:dyDescent="0.35">
      <c r="D3065" s="114"/>
      <c r="E3065" s="114"/>
    </row>
    <row r="3066" spans="4:5" x14ac:dyDescent="0.35">
      <c r="D3066" s="114"/>
      <c r="E3066" s="114"/>
    </row>
    <row r="3067" spans="4:5" x14ac:dyDescent="0.35">
      <c r="D3067" s="114"/>
      <c r="E3067" s="114"/>
    </row>
    <row r="3068" spans="4:5" x14ac:dyDescent="0.35">
      <c r="D3068" s="114"/>
      <c r="E3068" s="114"/>
    </row>
    <row r="3069" spans="4:5" x14ac:dyDescent="0.35">
      <c r="D3069" s="114"/>
      <c r="E3069" s="114"/>
    </row>
    <row r="3070" spans="4:5" x14ac:dyDescent="0.35">
      <c r="D3070" s="114"/>
      <c r="E3070" s="114"/>
    </row>
    <row r="3071" spans="4:5" x14ac:dyDescent="0.35">
      <c r="D3071" s="114"/>
      <c r="E3071" s="114"/>
    </row>
    <row r="3072" spans="4:5" x14ac:dyDescent="0.35">
      <c r="D3072" s="114"/>
      <c r="E3072" s="114"/>
    </row>
    <row r="3073" spans="4:5" x14ac:dyDescent="0.35">
      <c r="D3073" s="114"/>
      <c r="E3073" s="114"/>
    </row>
    <row r="3074" spans="4:5" x14ac:dyDescent="0.35">
      <c r="D3074" s="114"/>
      <c r="E3074" s="114"/>
    </row>
    <row r="3075" spans="4:5" x14ac:dyDescent="0.35">
      <c r="D3075" s="114"/>
      <c r="E3075" s="114"/>
    </row>
    <row r="3076" spans="4:5" x14ac:dyDescent="0.35">
      <c r="D3076" s="114"/>
      <c r="E3076" s="114"/>
    </row>
    <row r="3077" spans="4:5" x14ac:dyDescent="0.35">
      <c r="D3077" s="114"/>
      <c r="E3077" s="114"/>
    </row>
    <row r="3078" spans="4:5" x14ac:dyDescent="0.35">
      <c r="D3078" s="114"/>
      <c r="E3078" s="114"/>
    </row>
    <row r="3079" spans="4:5" x14ac:dyDescent="0.35">
      <c r="D3079" s="114"/>
      <c r="E3079" s="114"/>
    </row>
    <row r="3080" spans="4:5" x14ac:dyDescent="0.35">
      <c r="D3080" s="114"/>
      <c r="E3080" s="114"/>
    </row>
    <row r="3081" spans="4:5" x14ac:dyDescent="0.35">
      <c r="D3081" s="114"/>
      <c r="E3081" s="114"/>
    </row>
    <row r="3082" spans="4:5" x14ac:dyDescent="0.35">
      <c r="D3082" s="114"/>
      <c r="E3082" s="114"/>
    </row>
    <row r="3083" spans="4:5" x14ac:dyDescent="0.35">
      <c r="D3083" s="114"/>
      <c r="E3083" s="114"/>
    </row>
    <row r="3084" spans="4:5" x14ac:dyDescent="0.35">
      <c r="D3084" s="114"/>
      <c r="E3084" s="114"/>
    </row>
    <row r="3085" spans="4:5" x14ac:dyDescent="0.35">
      <c r="D3085" s="114"/>
      <c r="E3085" s="114"/>
    </row>
    <row r="3086" spans="4:5" x14ac:dyDescent="0.35">
      <c r="D3086" s="114"/>
      <c r="E3086" s="114"/>
    </row>
    <row r="3087" spans="4:5" x14ac:dyDescent="0.35">
      <c r="D3087" s="114"/>
      <c r="E3087" s="114"/>
    </row>
    <row r="3088" spans="4:5" x14ac:dyDescent="0.35">
      <c r="D3088" s="114"/>
      <c r="E3088" s="114"/>
    </row>
    <row r="3089" spans="4:5" x14ac:dyDescent="0.35">
      <c r="D3089" s="114"/>
      <c r="E3089" s="114"/>
    </row>
    <row r="3090" spans="4:5" x14ac:dyDescent="0.35">
      <c r="D3090" s="114"/>
      <c r="E3090" s="114"/>
    </row>
    <row r="3091" spans="4:5" x14ac:dyDescent="0.35">
      <c r="D3091" s="114"/>
      <c r="E3091" s="114"/>
    </row>
    <row r="3092" spans="4:5" x14ac:dyDescent="0.35">
      <c r="D3092" s="114"/>
      <c r="E3092" s="114"/>
    </row>
    <row r="3093" spans="4:5" x14ac:dyDescent="0.35">
      <c r="D3093" s="114"/>
      <c r="E3093" s="114"/>
    </row>
    <row r="3094" spans="4:5" x14ac:dyDescent="0.35">
      <c r="D3094" s="114"/>
      <c r="E3094" s="114"/>
    </row>
    <row r="3095" spans="4:5" x14ac:dyDescent="0.35">
      <c r="D3095" s="114"/>
      <c r="E3095" s="114"/>
    </row>
    <row r="3096" spans="4:5" x14ac:dyDescent="0.35">
      <c r="D3096" s="114"/>
      <c r="E3096" s="114"/>
    </row>
    <row r="3097" spans="4:5" x14ac:dyDescent="0.35">
      <c r="D3097" s="114"/>
      <c r="E3097" s="114"/>
    </row>
    <row r="3098" spans="4:5" x14ac:dyDescent="0.35">
      <c r="D3098" s="114"/>
      <c r="E3098" s="114"/>
    </row>
    <row r="3099" spans="4:5" x14ac:dyDescent="0.35">
      <c r="D3099" s="114"/>
      <c r="E3099" s="114"/>
    </row>
    <row r="3100" spans="4:5" x14ac:dyDescent="0.35">
      <c r="D3100" s="114"/>
      <c r="E3100" s="114"/>
    </row>
    <row r="3101" spans="4:5" x14ac:dyDescent="0.35">
      <c r="D3101" s="114"/>
      <c r="E3101" s="114"/>
    </row>
    <row r="3102" spans="4:5" x14ac:dyDescent="0.35">
      <c r="D3102" s="114"/>
      <c r="E3102" s="114"/>
    </row>
    <row r="3103" spans="4:5" x14ac:dyDescent="0.35">
      <c r="D3103" s="114"/>
      <c r="E3103" s="114"/>
    </row>
    <row r="3104" spans="4:5" x14ac:dyDescent="0.35">
      <c r="D3104" s="114"/>
      <c r="E3104" s="114"/>
    </row>
    <row r="3105" spans="4:5" x14ac:dyDescent="0.35">
      <c r="D3105" s="114"/>
      <c r="E3105" s="114"/>
    </row>
    <row r="3106" spans="4:5" x14ac:dyDescent="0.35">
      <c r="D3106" s="114"/>
      <c r="E3106" s="114"/>
    </row>
    <row r="3107" spans="4:5" x14ac:dyDescent="0.35">
      <c r="D3107" s="114"/>
      <c r="E3107" s="114"/>
    </row>
    <row r="3108" spans="4:5" x14ac:dyDescent="0.35">
      <c r="D3108" s="114"/>
      <c r="E3108" s="114"/>
    </row>
    <row r="3109" spans="4:5" x14ac:dyDescent="0.35">
      <c r="D3109" s="114"/>
      <c r="E3109" s="114"/>
    </row>
    <row r="3110" spans="4:5" x14ac:dyDescent="0.35">
      <c r="D3110" s="114"/>
      <c r="E3110" s="114"/>
    </row>
    <row r="3111" spans="4:5" x14ac:dyDescent="0.35">
      <c r="D3111" s="114"/>
      <c r="E3111" s="114"/>
    </row>
    <row r="3112" spans="4:5" x14ac:dyDescent="0.35">
      <c r="D3112" s="114"/>
      <c r="E3112" s="114"/>
    </row>
    <row r="3113" spans="4:5" x14ac:dyDescent="0.35">
      <c r="D3113" s="114"/>
      <c r="E3113" s="114"/>
    </row>
    <row r="3114" spans="4:5" x14ac:dyDescent="0.35">
      <c r="D3114" s="114"/>
      <c r="E3114" s="114"/>
    </row>
    <row r="3115" spans="4:5" x14ac:dyDescent="0.35">
      <c r="D3115" s="114"/>
      <c r="E3115" s="114"/>
    </row>
    <row r="3116" spans="4:5" x14ac:dyDescent="0.35">
      <c r="D3116" s="114"/>
      <c r="E3116" s="114"/>
    </row>
    <row r="3117" spans="4:5" x14ac:dyDescent="0.35">
      <c r="D3117" s="114"/>
      <c r="E3117" s="114"/>
    </row>
    <row r="3118" spans="4:5" x14ac:dyDescent="0.35">
      <c r="D3118" s="114"/>
      <c r="E3118" s="114"/>
    </row>
    <row r="3119" spans="4:5" x14ac:dyDescent="0.35">
      <c r="D3119" s="114"/>
      <c r="E3119" s="114"/>
    </row>
    <row r="3120" spans="4:5" x14ac:dyDescent="0.35">
      <c r="D3120" s="114"/>
      <c r="E3120" s="114"/>
    </row>
    <row r="3121" spans="4:5" x14ac:dyDescent="0.35">
      <c r="D3121" s="114"/>
      <c r="E3121" s="114"/>
    </row>
    <row r="3122" spans="4:5" x14ac:dyDescent="0.35">
      <c r="D3122" s="114"/>
      <c r="E3122" s="114"/>
    </row>
    <row r="3123" spans="4:5" x14ac:dyDescent="0.35">
      <c r="D3123" s="114"/>
      <c r="E3123" s="114"/>
    </row>
    <row r="3124" spans="4:5" x14ac:dyDescent="0.35">
      <c r="D3124" s="114"/>
      <c r="E3124" s="114"/>
    </row>
    <row r="3125" spans="4:5" x14ac:dyDescent="0.35">
      <c r="D3125" s="114"/>
      <c r="E3125" s="114"/>
    </row>
    <row r="3126" spans="4:5" x14ac:dyDescent="0.35">
      <c r="D3126" s="114"/>
      <c r="E3126" s="114"/>
    </row>
    <row r="3127" spans="4:5" x14ac:dyDescent="0.35">
      <c r="D3127" s="114"/>
      <c r="E3127" s="114"/>
    </row>
    <row r="3128" spans="4:5" x14ac:dyDescent="0.35">
      <c r="D3128" s="114"/>
      <c r="E3128" s="114"/>
    </row>
    <row r="3129" spans="4:5" x14ac:dyDescent="0.35">
      <c r="D3129" s="114"/>
      <c r="E3129" s="114"/>
    </row>
    <row r="3130" spans="4:5" x14ac:dyDescent="0.35">
      <c r="D3130" s="114"/>
      <c r="E3130" s="114"/>
    </row>
    <row r="3131" spans="4:5" x14ac:dyDescent="0.35">
      <c r="D3131" s="114"/>
      <c r="E3131" s="114"/>
    </row>
    <row r="3132" spans="4:5" x14ac:dyDescent="0.35">
      <c r="D3132" s="114"/>
      <c r="E3132" s="114"/>
    </row>
    <row r="3133" spans="4:5" x14ac:dyDescent="0.35">
      <c r="D3133" s="114"/>
      <c r="E3133" s="114"/>
    </row>
    <row r="3134" spans="4:5" x14ac:dyDescent="0.35">
      <c r="D3134" s="114"/>
      <c r="E3134" s="114"/>
    </row>
    <row r="3135" spans="4:5" x14ac:dyDescent="0.35">
      <c r="D3135" s="114"/>
      <c r="E3135" s="114"/>
    </row>
    <row r="3136" spans="4:5" x14ac:dyDescent="0.35">
      <c r="D3136" s="114"/>
      <c r="E3136" s="114"/>
    </row>
    <row r="3137" spans="4:5" x14ac:dyDescent="0.35">
      <c r="D3137" s="114"/>
      <c r="E3137" s="114"/>
    </row>
    <row r="3138" spans="4:5" x14ac:dyDescent="0.35">
      <c r="D3138" s="114"/>
      <c r="E3138" s="114"/>
    </row>
    <row r="3139" spans="4:5" x14ac:dyDescent="0.35">
      <c r="D3139" s="114"/>
      <c r="E3139" s="114"/>
    </row>
    <row r="3140" spans="4:5" x14ac:dyDescent="0.35">
      <c r="D3140" s="114"/>
      <c r="E3140" s="114"/>
    </row>
    <row r="3141" spans="4:5" x14ac:dyDescent="0.35">
      <c r="D3141" s="114"/>
      <c r="E3141" s="114"/>
    </row>
    <row r="3142" spans="4:5" x14ac:dyDescent="0.35">
      <c r="D3142" s="114"/>
      <c r="E3142" s="114"/>
    </row>
    <row r="3143" spans="4:5" x14ac:dyDescent="0.35">
      <c r="D3143" s="114"/>
      <c r="E3143" s="114"/>
    </row>
    <row r="3144" spans="4:5" x14ac:dyDescent="0.35">
      <c r="D3144" s="114"/>
      <c r="E3144" s="114"/>
    </row>
    <row r="3145" spans="4:5" x14ac:dyDescent="0.35">
      <c r="D3145" s="114"/>
      <c r="E3145" s="114"/>
    </row>
    <row r="3146" spans="4:5" x14ac:dyDescent="0.35">
      <c r="D3146" s="114"/>
      <c r="E3146" s="114"/>
    </row>
    <row r="3147" spans="4:5" x14ac:dyDescent="0.35">
      <c r="D3147" s="114"/>
      <c r="E3147" s="114"/>
    </row>
    <row r="3148" spans="4:5" x14ac:dyDescent="0.35">
      <c r="D3148" s="114"/>
      <c r="E3148" s="114"/>
    </row>
    <row r="3149" spans="4:5" x14ac:dyDescent="0.35">
      <c r="D3149" s="114"/>
      <c r="E3149" s="114"/>
    </row>
    <row r="3150" spans="4:5" x14ac:dyDescent="0.35">
      <c r="D3150" s="114"/>
      <c r="E3150" s="114"/>
    </row>
    <row r="3151" spans="4:5" x14ac:dyDescent="0.35">
      <c r="D3151" s="114"/>
      <c r="E3151" s="114"/>
    </row>
    <row r="3152" spans="4:5" x14ac:dyDescent="0.35">
      <c r="D3152" s="114"/>
      <c r="E3152" s="114"/>
    </row>
    <row r="3153" spans="4:5" x14ac:dyDescent="0.35">
      <c r="D3153" s="114"/>
      <c r="E3153" s="114"/>
    </row>
    <row r="3154" spans="4:5" x14ac:dyDescent="0.35">
      <c r="D3154" s="114"/>
      <c r="E3154" s="114"/>
    </row>
    <row r="3155" spans="4:5" x14ac:dyDescent="0.35">
      <c r="D3155" s="114"/>
      <c r="E3155" s="114"/>
    </row>
    <row r="3156" spans="4:5" x14ac:dyDescent="0.35">
      <c r="D3156" s="114"/>
      <c r="E3156" s="114"/>
    </row>
    <row r="3157" spans="4:5" x14ac:dyDescent="0.35">
      <c r="D3157" s="114"/>
      <c r="E3157" s="114"/>
    </row>
    <row r="3158" spans="4:5" x14ac:dyDescent="0.35">
      <c r="D3158" s="114"/>
      <c r="E3158" s="114"/>
    </row>
    <row r="3159" spans="4:5" x14ac:dyDescent="0.35">
      <c r="D3159" s="114"/>
      <c r="E3159" s="114"/>
    </row>
    <row r="3160" spans="4:5" x14ac:dyDescent="0.35">
      <c r="D3160" s="114"/>
      <c r="E3160" s="114"/>
    </row>
    <row r="3161" spans="4:5" x14ac:dyDescent="0.35">
      <c r="D3161" s="114"/>
      <c r="E3161" s="114"/>
    </row>
    <row r="3162" spans="4:5" x14ac:dyDescent="0.35">
      <c r="D3162" s="114"/>
      <c r="E3162" s="114"/>
    </row>
    <row r="3163" spans="4:5" x14ac:dyDescent="0.35">
      <c r="D3163" s="114"/>
      <c r="E3163" s="114"/>
    </row>
    <row r="3164" spans="4:5" x14ac:dyDescent="0.35">
      <c r="D3164" s="114"/>
      <c r="E3164" s="114"/>
    </row>
    <row r="3165" spans="4:5" x14ac:dyDescent="0.35">
      <c r="D3165" s="114"/>
      <c r="E3165" s="114"/>
    </row>
    <row r="3166" spans="4:5" x14ac:dyDescent="0.35">
      <c r="D3166" s="114"/>
      <c r="E3166" s="114"/>
    </row>
    <row r="3167" spans="4:5" x14ac:dyDescent="0.35">
      <c r="D3167" s="114"/>
      <c r="E3167" s="114"/>
    </row>
    <row r="3168" spans="4:5" x14ac:dyDescent="0.35">
      <c r="D3168" s="114"/>
      <c r="E3168" s="114"/>
    </row>
    <row r="3169" spans="4:5" x14ac:dyDescent="0.35">
      <c r="D3169" s="114"/>
      <c r="E3169" s="114"/>
    </row>
    <row r="3170" spans="4:5" x14ac:dyDescent="0.35">
      <c r="D3170" s="114"/>
      <c r="E3170" s="114"/>
    </row>
    <row r="3171" spans="4:5" x14ac:dyDescent="0.35">
      <c r="D3171" s="114"/>
      <c r="E3171" s="114"/>
    </row>
    <row r="3172" spans="4:5" x14ac:dyDescent="0.35">
      <c r="D3172" s="114"/>
      <c r="E3172" s="114"/>
    </row>
    <row r="3173" spans="4:5" x14ac:dyDescent="0.35">
      <c r="D3173" s="114"/>
      <c r="E3173" s="114"/>
    </row>
    <row r="3174" spans="4:5" x14ac:dyDescent="0.35">
      <c r="D3174" s="114"/>
      <c r="E3174" s="114"/>
    </row>
    <row r="3175" spans="4:5" x14ac:dyDescent="0.35">
      <c r="D3175" s="114"/>
      <c r="E3175" s="114"/>
    </row>
    <row r="3176" spans="4:5" x14ac:dyDescent="0.35">
      <c r="D3176" s="114"/>
      <c r="E3176" s="114"/>
    </row>
    <row r="3177" spans="4:5" x14ac:dyDescent="0.35">
      <c r="D3177" s="114"/>
      <c r="E3177" s="114"/>
    </row>
    <row r="3178" spans="4:5" x14ac:dyDescent="0.35">
      <c r="D3178" s="114"/>
      <c r="E3178" s="114"/>
    </row>
    <row r="3179" spans="4:5" x14ac:dyDescent="0.35">
      <c r="D3179" s="114"/>
      <c r="E3179" s="114"/>
    </row>
    <row r="3180" spans="4:5" x14ac:dyDescent="0.35">
      <c r="D3180" s="114"/>
      <c r="E3180" s="114"/>
    </row>
    <row r="3181" spans="4:5" x14ac:dyDescent="0.35">
      <c r="D3181" s="114"/>
      <c r="E3181" s="114"/>
    </row>
    <row r="3182" spans="4:5" x14ac:dyDescent="0.35">
      <c r="D3182" s="114"/>
      <c r="E3182" s="114"/>
    </row>
    <row r="3183" spans="4:5" x14ac:dyDescent="0.35">
      <c r="D3183" s="114"/>
      <c r="E3183" s="114"/>
    </row>
    <row r="3184" spans="4:5" x14ac:dyDescent="0.35">
      <c r="D3184" s="114"/>
      <c r="E3184" s="114"/>
    </row>
    <row r="3185" spans="4:5" x14ac:dyDescent="0.35">
      <c r="D3185" s="114"/>
      <c r="E3185" s="114"/>
    </row>
    <row r="3186" spans="4:5" x14ac:dyDescent="0.35">
      <c r="D3186" s="114"/>
      <c r="E3186" s="114"/>
    </row>
    <row r="3187" spans="4:5" x14ac:dyDescent="0.35">
      <c r="D3187" s="114"/>
      <c r="E3187" s="114"/>
    </row>
    <row r="3188" spans="4:5" x14ac:dyDescent="0.35">
      <c r="D3188" s="114"/>
      <c r="E3188" s="114"/>
    </row>
    <row r="3189" spans="4:5" x14ac:dyDescent="0.35">
      <c r="D3189" s="114"/>
      <c r="E3189" s="114"/>
    </row>
    <row r="3190" spans="4:5" x14ac:dyDescent="0.35">
      <c r="D3190" s="114"/>
      <c r="E3190" s="114"/>
    </row>
    <row r="3191" spans="4:5" x14ac:dyDescent="0.35">
      <c r="D3191" s="114"/>
      <c r="E3191" s="114"/>
    </row>
    <row r="3192" spans="4:5" x14ac:dyDescent="0.35">
      <c r="D3192" s="114"/>
      <c r="E3192" s="114"/>
    </row>
    <row r="3193" spans="4:5" x14ac:dyDescent="0.35">
      <c r="D3193" s="114"/>
      <c r="E3193" s="114"/>
    </row>
    <row r="3194" spans="4:5" x14ac:dyDescent="0.35">
      <c r="D3194" s="114"/>
      <c r="E3194" s="114"/>
    </row>
    <row r="3195" spans="4:5" x14ac:dyDescent="0.35">
      <c r="D3195" s="114"/>
      <c r="E3195" s="114"/>
    </row>
    <row r="3196" spans="4:5" x14ac:dyDescent="0.35">
      <c r="D3196" s="114"/>
      <c r="E3196" s="114"/>
    </row>
    <row r="3197" spans="4:5" x14ac:dyDescent="0.35">
      <c r="D3197" s="114"/>
      <c r="E3197" s="114"/>
    </row>
    <row r="3198" spans="4:5" x14ac:dyDescent="0.35">
      <c r="D3198" s="114"/>
      <c r="E3198" s="114"/>
    </row>
    <row r="3199" spans="4:5" x14ac:dyDescent="0.35">
      <c r="D3199" s="114"/>
      <c r="E3199" s="114"/>
    </row>
    <row r="3200" spans="4:5" x14ac:dyDescent="0.35">
      <c r="D3200" s="114"/>
      <c r="E3200" s="114"/>
    </row>
    <row r="3201" spans="4:5" x14ac:dyDescent="0.35">
      <c r="D3201" s="114"/>
      <c r="E3201" s="114"/>
    </row>
    <row r="3202" spans="4:5" x14ac:dyDescent="0.35">
      <c r="D3202" s="114"/>
      <c r="E3202" s="114"/>
    </row>
    <row r="3203" spans="4:5" x14ac:dyDescent="0.35">
      <c r="D3203" s="114"/>
      <c r="E3203" s="114"/>
    </row>
    <row r="3204" spans="4:5" x14ac:dyDescent="0.35">
      <c r="D3204" s="114"/>
      <c r="E3204" s="114"/>
    </row>
    <row r="3205" spans="4:5" x14ac:dyDescent="0.35">
      <c r="D3205" s="114"/>
      <c r="E3205" s="114"/>
    </row>
    <row r="3206" spans="4:5" x14ac:dyDescent="0.35">
      <c r="D3206" s="114"/>
      <c r="E3206" s="114"/>
    </row>
    <row r="3207" spans="4:5" x14ac:dyDescent="0.35">
      <c r="D3207" s="114"/>
      <c r="E3207" s="114"/>
    </row>
    <row r="3208" spans="4:5" x14ac:dyDescent="0.35">
      <c r="D3208" s="114"/>
      <c r="E3208" s="114"/>
    </row>
    <row r="3209" spans="4:5" x14ac:dyDescent="0.35">
      <c r="D3209" s="114"/>
      <c r="E3209" s="114"/>
    </row>
    <row r="3210" spans="4:5" x14ac:dyDescent="0.35">
      <c r="D3210" s="114"/>
      <c r="E3210" s="114"/>
    </row>
    <row r="3211" spans="4:5" x14ac:dyDescent="0.35">
      <c r="D3211" s="114"/>
      <c r="E3211" s="114"/>
    </row>
    <row r="3212" spans="4:5" x14ac:dyDescent="0.35">
      <c r="D3212" s="114"/>
      <c r="E3212" s="114"/>
    </row>
    <row r="3213" spans="4:5" x14ac:dyDescent="0.35">
      <c r="D3213" s="114"/>
      <c r="E3213" s="114"/>
    </row>
    <row r="3214" spans="4:5" x14ac:dyDescent="0.35">
      <c r="D3214" s="114"/>
      <c r="E3214" s="114"/>
    </row>
    <row r="3215" spans="4:5" x14ac:dyDescent="0.35">
      <c r="D3215" s="114"/>
      <c r="E3215" s="114"/>
    </row>
    <row r="3216" spans="4:5" x14ac:dyDescent="0.35">
      <c r="D3216" s="114"/>
      <c r="E3216" s="114"/>
    </row>
    <row r="3217" spans="4:5" x14ac:dyDescent="0.35">
      <c r="D3217" s="114"/>
      <c r="E3217" s="114"/>
    </row>
    <row r="3218" spans="4:5" x14ac:dyDescent="0.35">
      <c r="D3218" s="114"/>
      <c r="E3218" s="114"/>
    </row>
    <row r="3219" spans="4:5" x14ac:dyDescent="0.35">
      <c r="D3219" s="114"/>
      <c r="E3219" s="114"/>
    </row>
    <row r="3220" spans="4:5" x14ac:dyDescent="0.35">
      <c r="D3220" s="114"/>
      <c r="E3220" s="114"/>
    </row>
    <row r="3221" spans="4:5" x14ac:dyDescent="0.35">
      <c r="D3221" s="114"/>
      <c r="E3221" s="114"/>
    </row>
    <row r="3222" spans="4:5" x14ac:dyDescent="0.35">
      <c r="D3222" s="114"/>
      <c r="E3222" s="114"/>
    </row>
    <row r="3223" spans="4:5" x14ac:dyDescent="0.35">
      <c r="D3223" s="114"/>
      <c r="E3223" s="114"/>
    </row>
    <row r="3224" spans="4:5" x14ac:dyDescent="0.35">
      <c r="D3224" s="114"/>
      <c r="E3224" s="114"/>
    </row>
    <row r="3225" spans="4:5" x14ac:dyDescent="0.35">
      <c r="D3225" s="114"/>
      <c r="E3225" s="114"/>
    </row>
    <row r="3226" spans="4:5" x14ac:dyDescent="0.35">
      <c r="D3226" s="114"/>
      <c r="E3226" s="114"/>
    </row>
    <row r="3227" spans="4:5" x14ac:dyDescent="0.35">
      <c r="D3227" s="114"/>
      <c r="E3227" s="114"/>
    </row>
    <row r="3228" spans="4:5" x14ac:dyDescent="0.35">
      <c r="D3228" s="114"/>
      <c r="E3228" s="114"/>
    </row>
    <row r="3229" spans="4:5" x14ac:dyDescent="0.35">
      <c r="D3229" s="114"/>
      <c r="E3229" s="114"/>
    </row>
    <row r="3230" spans="4:5" x14ac:dyDescent="0.35">
      <c r="D3230" s="114"/>
      <c r="E3230" s="114"/>
    </row>
    <row r="3231" spans="4:5" x14ac:dyDescent="0.35">
      <c r="D3231" s="114"/>
      <c r="E3231" s="114"/>
    </row>
    <row r="3232" spans="4:5" x14ac:dyDescent="0.35">
      <c r="D3232" s="114"/>
      <c r="E3232" s="114"/>
    </row>
    <row r="3233" spans="4:5" x14ac:dyDescent="0.35">
      <c r="D3233" s="114"/>
      <c r="E3233" s="114"/>
    </row>
    <row r="3234" spans="4:5" x14ac:dyDescent="0.35">
      <c r="D3234" s="114"/>
      <c r="E3234" s="114"/>
    </row>
    <row r="3235" spans="4:5" x14ac:dyDescent="0.35">
      <c r="D3235" s="114"/>
      <c r="E3235" s="114"/>
    </row>
    <row r="3236" spans="4:5" x14ac:dyDescent="0.35">
      <c r="D3236" s="114"/>
      <c r="E3236" s="114"/>
    </row>
    <row r="3237" spans="4:5" x14ac:dyDescent="0.35">
      <c r="D3237" s="114"/>
      <c r="E3237" s="114"/>
    </row>
    <row r="3238" spans="4:5" x14ac:dyDescent="0.35">
      <c r="D3238" s="114"/>
      <c r="E3238" s="114"/>
    </row>
    <row r="3239" spans="4:5" x14ac:dyDescent="0.35">
      <c r="D3239" s="114"/>
      <c r="E3239" s="114"/>
    </row>
    <row r="3240" spans="4:5" x14ac:dyDescent="0.35">
      <c r="D3240" s="114"/>
      <c r="E3240" s="114"/>
    </row>
    <row r="3241" spans="4:5" x14ac:dyDescent="0.35">
      <c r="E3241" s="15"/>
    </row>
    <row r="3242" spans="4:5" x14ac:dyDescent="0.35">
      <c r="E3242" s="15"/>
    </row>
    <row r="3243" spans="4:5" x14ac:dyDescent="0.35">
      <c r="E3243" s="15"/>
    </row>
    <row r="3244" spans="4:5" x14ac:dyDescent="0.35">
      <c r="E3244" s="15"/>
    </row>
    <row r="3245" spans="4:5" x14ac:dyDescent="0.35">
      <c r="E3245" s="15"/>
    </row>
    <row r="3246" spans="4:5" x14ac:dyDescent="0.35">
      <c r="E3246" s="15"/>
    </row>
    <row r="3247" spans="4:5" x14ac:dyDescent="0.35">
      <c r="E3247" s="15"/>
    </row>
    <row r="3248" spans="4:5" x14ac:dyDescent="0.35">
      <c r="E3248" s="15"/>
    </row>
    <row r="3249" spans="5:5" x14ac:dyDescent="0.35">
      <c r="E3249" s="15"/>
    </row>
    <row r="3250" spans="5:5" x14ac:dyDescent="0.35">
      <c r="E3250" s="15"/>
    </row>
    <row r="3251" spans="5:5" x14ac:dyDescent="0.35">
      <c r="E3251" s="15"/>
    </row>
    <row r="3252" spans="5:5" x14ac:dyDescent="0.35">
      <c r="E3252" s="15"/>
    </row>
    <row r="3253" spans="5:5" x14ac:dyDescent="0.35">
      <c r="E3253" s="15"/>
    </row>
    <row r="3254" spans="5:5" x14ac:dyDescent="0.35">
      <c r="E3254" s="15"/>
    </row>
    <row r="3255" spans="5:5" x14ac:dyDescent="0.35">
      <c r="E3255" s="15"/>
    </row>
    <row r="3256" spans="5:5" x14ac:dyDescent="0.35">
      <c r="E3256" s="15"/>
    </row>
    <row r="3257" spans="5:5" x14ac:dyDescent="0.35">
      <c r="E3257" s="15"/>
    </row>
    <row r="3258" spans="5:5" x14ac:dyDescent="0.35">
      <c r="E3258" s="15"/>
    </row>
    <row r="3259" spans="5:5" x14ac:dyDescent="0.35">
      <c r="E3259" s="15"/>
    </row>
    <row r="3260" spans="5:5" x14ac:dyDescent="0.35">
      <c r="E3260" s="15"/>
    </row>
    <row r="3261" spans="5:5" x14ac:dyDescent="0.35">
      <c r="E3261" s="15"/>
    </row>
    <row r="3262" spans="5:5" x14ac:dyDescent="0.35">
      <c r="E3262" s="15"/>
    </row>
    <row r="3263" spans="5:5" x14ac:dyDescent="0.35">
      <c r="E3263" s="15"/>
    </row>
    <row r="3264" spans="5:5" x14ac:dyDescent="0.35">
      <c r="E3264" s="15"/>
    </row>
    <row r="3265" spans="5:5" x14ac:dyDescent="0.35">
      <c r="E3265" s="15"/>
    </row>
    <row r="3266" spans="5:5" x14ac:dyDescent="0.35">
      <c r="E3266" s="15"/>
    </row>
    <row r="3267" spans="5:5" x14ac:dyDescent="0.35">
      <c r="E3267" s="15"/>
    </row>
    <row r="3268" spans="5:5" x14ac:dyDescent="0.35">
      <c r="E3268" s="15"/>
    </row>
    <row r="3269" spans="5:5" x14ac:dyDescent="0.35">
      <c r="E3269" s="15"/>
    </row>
    <row r="3270" spans="5:5" x14ac:dyDescent="0.35">
      <c r="E3270" s="15"/>
    </row>
    <row r="3271" spans="5:5" x14ac:dyDescent="0.35">
      <c r="E3271" s="15"/>
    </row>
    <row r="3272" spans="5:5" x14ac:dyDescent="0.35">
      <c r="E3272" s="15"/>
    </row>
    <row r="3273" spans="5:5" x14ac:dyDescent="0.35">
      <c r="E3273" s="15"/>
    </row>
    <row r="3274" spans="5:5" x14ac:dyDescent="0.35">
      <c r="E3274" s="15"/>
    </row>
    <row r="3275" spans="5:5" x14ac:dyDescent="0.35">
      <c r="E3275" s="15"/>
    </row>
    <row r="3276" spans="5:5" x14ac:dyDescent="0.35">
      <c r="E3276" s="15"/>
    </row>
    <row r="3277" spans="5:5" x14ac:dyDescent="0.35">
      <c r="E3277" s="15"/>
    </row>
    <row r="3278" spans="5:5" x14ac:dyDescent="0.35">
      <c r="E3278" s="15"/>
    </row>
    <row r="3279" spans="5:5" x14ac:dyDescent="0.35">
      <c r="E3279" s="15"/>
    </row>
    <row r="3280" spans="5:5" x14ac:dyDescent="0.35">
      <c r="E3280" s="15"/>
    </row>
    <row r="3281" spans="5:5" x14ac:dyDescent="0.35">
      <c r="E3281" s="15"/>
    </row>
    <row r="3282" spans="5:5" x14ac:dyDescent="0.35">
      <c r="E3282" s="15"/>
    </row>
    <row r="3283" spans="5:5" x14ac:dyDescent="0.35">
      <c r="E3283" s="15"/>
    </row>
    <row r="3284" spans="5:5" x14ac:dyDescent="0.35">
      <c r="E3284" s="15"/>
    </row>
    <row r="3285" spans="5:5" x14ac:dyDescent="0.35">
      <c r="E3285" s="15"/>
    </row>
    <row r="3286" spans="5:5" x14ac:dyDescent="0.35">
      <c r="E3286" s="15"/>
    </row>
    <row r="3287" spans="5:5" x14ac:dyDescent="0.35">
      <c r="E3287" s="15"/>
    </row>
    <row r="3288" spans="5:5" x14ac:dyDescent="0.35">
      <c r="E3288" s="15"/>
    </row>
    <row r="3289" spans="5:5" x14ac:dyDescent="0.35">
      <c r="E3289" s="15"/>
    </row>
    <row r="3290" spans="5:5" x14ac:dyDescent="0.35">
      <c r="E3290" s="15"/>
    </row>
    <row r="3291" spans="5:5" x14ac:dyDescent="0.35">
      <c r="E3291" s="15"/>
    </row>
    <row r="3292" spans="5:5" x14ac:dyDescent="0.35">
      <c r="E3292" s="15"/>
    </row>
    <row r="3293" spans="5:5" x14ac:dyDescent="0.35">
      <c r="E3293" s="15"/>
    </row>
    <row r="3294" spans="5:5" x14ac:dyDescent="0.35">
      <c r="E3294" s="15"/>
    </row>
    <row r="3295" spans="5:5" x14ac:dyDescent="0.35">
      <c r="E3295" s="15"/>
    </row>
    <row r="3296" spans="5:5" x14ac:dyDescent="0.35">
      <c r="E3296" s="15"/>
    </row>
    <row r="3297" spans="5:5" x14ac:dyDescent="0.35">
      <c r="E3297" s="15"/>
    </row>
    <row r="3298" spans="5:5" x14ac:dyDescent="0.35">
      <c r="E3298" s="15"/>
    </row>
    <row r="3299" spans="5:5" x14ac:dyDescent="0.35">
      <c r="E3299" s="15"/>
    </row>
    <row r="3300" spans="5:5" x14ac:dyDescent="0.35">
      <c r="E3300" s="15"/>
    </row>
    <row r="3301" spans="5:5" x14ac:dyDescent="0.35">
      <c r="E3301" s="15"/>
    </row>
    <row r="3302" spans="5:5" x14ac:dyDescent="0.35">
      <c r="E3302" s="15"/>
    </row>
    <row r="3303" spans="5:5" x14ac:dyDescent="0.35">
      <c r="E3303" s="15"/>
    </row>
    <row r="3304" spans="5:5" x14ac:dyDescent="0.35">
      <c r="E3304" s="15"/>
    </row>
    <row r="3305" spans="5:5" x14ac:dyDescent="0.35">
      <c r="E3305" s="15"/>
    </row>
    <row r="3306" spans="5:5" x14ac:dyDescent="0.35">
      <c r="E3306" s="15"/>
    </row>
    <row r="3307" spans="5:5" x14ac:dyDescent="0.35">
      <c r="E3307" s="15"/>
    </row>
    <row r="3308" spans="5:5" x14ac:dyDescent="0.35">
      <c r="E3308" s="15"/>
    </row>
    <row r="3309" spans="5:5" x14ac:dyDescent="0.35">
      <c r="E3309" s="15"/>
    </row>
    <row r="3310" spans="5:5" x14ac:dyDescent="0.35">
      <c r="E3310" s="15"/>
    </row>
    <row r="3311" spans="5:5" x14ac:dyDescent="0.35">
      <c r="E3311" s="15"/>
    </row>
    <row r="3312" spans="5:5" x14ac:dyDescent="0.35">
      <c r="E3312" s="15"/>
    </row>
    <row r="3313" spans="5:5" x14ac:dyDescent="0.35">
      <c r="E3313" s="15"/>
    </row>
    <row r="3314" spans="5:5" x14ac:dyDescent="0.35">
      <c r="E3314" s="15"/>
    </row>
    <row r="3315" spans="5:5" x14ac:dyDescent="0.35">
      <c r="E3315" s="15"/>
    </row>
    <row r="3316" spans="5:5" x14ac:dyDescent="0.35">
      <c r="E3316" s="15"/>
    </row>
    <row r="3317" spans="5:5" x14ac:dyDescent="0.35">
      <c r="E3317" s="15"/>
    </row>
    <row r="3318" spans="5:5" x14ac:dyDescent="0.35">
      <c r="E3318" s="15"/>
    </row>
    <row r="3319" spans="5:5" x14ac:dyDescent="0.35">
      <c r="E3319" s="15"/>
    </row>
    <row r="3320" spans="5:5" x14ac:dyDescent="0.35">
      <c r="E3320" s="15"/>
    </row>
    <row r="3321" spans="5:5" x14ac:dyDescent="0.35">
      <c r="E3321" s="15"/>
    </row>
    <row r="3322" spans="5:5" x14ac:dyDescent="0.35">
      <c r="E3322" s="15"/>
    </row>
    <row r="3323" spans="5:5" x14ac:dyDescent="0.35">
      <c r="E3323" s="15"/>
    </row>
    <row r="3324" spans="5:5" x14ac:dyDescent="0.35">
      <c r="E3324" s="15"/>
    </row>
    <row r="3325" spans="5:5" x14ac:dyDescent="0.35">
      <c r="E3325" s="15"/>
    </row>
    <row r="3326" spans="5:5" x14ac:dyDescent="0.35">
      <c r="E3326" s="15"/>
    </row>
    <row r="3327" spans="5:5" x14ac:dyDescent="0.35">
      <c r="E3327" s="15"/>
    </row>
    <row r="3328" spans="5:5" x14ac:dyDescent="0.35">
      <c r="E3328" s="15"/>
    </row>
    <row r="3329" spans="5:5" x14ac:dyDescent="0.35">
      <c r="E3329" s="15"/>
    </row>
    <row r="3330" spans="5:5" x14ac:dyDescent="0.35">
      <c r="E3330" s="15"/>
    </row>
    <row r="3331" spans="5:5" x14ac:dyDescent="0.35">
      <c r="E3331" s="15"/>
    </row>
    <row r="3332" spans="5:5" x14ac:dyDescent="0.35">
      <c r="E3332" s="15"/>
    </row>
    <row r="3333" spans="5:5" x14ac:dyDescent="0.35">
      <c r="E3333" s="15"/>
    </row>
    <row r="3334" spans="5:5" x14ac:dyDescent="0.35">
      <c r="E3334" s="15"/>
    </row>
    <row r="3335" spans="5:5" x14ac:dyDescent="0.35">
      <c r="E3335" s="15"/>
    </row>
    <row r="3336" spans="5:5" x14ac:dyDescent="0.35">
      <c r="E3336" s="15"/>
    </row>
    <row r="3337" spans="5:5" x14ac:dyDescent="0.35">
      <c r="E3337" s="15"/>
    </row>
    <row r="3338" spans="5:5" x14ac:dyDescent="0.35">
      <c r="E3338" s="15"/>
    </row>
    <row r="3339" spans="5:5" x14ac:dyDescent="0.35">
      <c r="E3339" s="15"/>
    </row>
    <row r="3340" spans="5:5" x14ac:dyDescent="0.35">
      <c r="E3340" s="15"/>
    </row>
    <row r="3341" spans="5:5" x14ac:dyDescent="0.35">
      <c r="E3341" s="15"/>
    </row>
    <row r="3342" spans="5:5" x14ac:dyDescent="0.35">
      <c r="E3342" s="15"/>
    </row>
    <row r="3343" spans="5:5" x14ac:dyDescent="0.35">
      <c r="E3343" s="15"/>
    </row>
    <row r="3344" spans="5:5" x14ac:dyDescent="0.35">
      <c r="E3344" s="15"/>
    </row>
    <row r="3345" spans="5:5" x14ac:dyDescent="0.35">
      <c r="E3345" s="15"/>
    </row>
    <row r="3346" spans="5:5" x14ac:dyDescent="0.35">
      <c r="E3346" s="15"/>
    </row>
    <row r="3347" spans="5:5" x14ac:dyDescent="0.35">
      <c r="E3347" s="15"/>
    </row>
    <row r="3348" spans="5:5" x14ac:dyDescent="0.35">
      <c r="E3348" s="15"/>
    </row>
    <row r="3349" spans="5:5" x14ac:dyDescent="0.35">
      <c r="E3349" s="15"/>
    </row>
    <row r="3350" spans="5:5" x14ac:dyDescent="0.35">
      <c r="E3350" s="15"/>
    </row>
    <row r="3351" spans="5:5" x14ac:dyDescent="0.35">
      <c r="E3351" s="15"/>
    </row>
    <row r="3352" spans="5:5" x14ac:dyDescent="0.35">
      <c r="E3352" s="15"/>
    </row>
    <row r="3353" spans="5:5" x14ac:dyDescent="0.35">
      <c r="E3353" s="15"/>
    </row>
    <row r="3354" spans="5:5" x14ac:dyDescent="0.35">
      <c r="E3354" s="15"/>
    </row>
    <row r="3355" spans="5:5" x14ac:dyDescent="0.35">
      <c r="E3355" s="15"/>
    </row>
    <row r="3356" spans="5:5" x14ac:dyDescent="0.35">
      <c r="E3356" s="15"/>
    </row>
    <row r="3357" spans="5:5" x14ac:dyDescent="0.35">
      <c r="E3357" s="15"/>
    </row>
    <row r="3358" spans="5:5" x14ac:dyDescent="0.35">
      <c r="E3358" s="15"/>
    </row>
    <row r="3359" spans="5:5" x14ac:dyDescent="0.35">
      <c r="E3359" s="15"/>
    </row>
    <row r="3360" spans="5:5" x14ac:dyDescent="0.35">
      <c r="E3360" s="15"/>
    </row>
    <row r="3361" spans="5:5" x14ac:dyDescent="0.35">
      <c r="E3361" s="15"/>
    </row>
    <row r="3362" spans="5:5" x14ac:dyDescent="0.35">
      <c r="E3362" s="15"/>
    </row>
    <row r="3363" spans="5:5" x14ac:dyDescent="0.35">
      <c r="E3363" s="15"/>
    </row>
    <row r="3364" spans="5:5" x14ac:dyDescent="0.35">
      <c r="E3364" s="15"/>
    </row>
    <row r="3365" spans="5:5" x14ac:dyDescent="0.35">
      <c r="E3365" s="15"/>
    </row>
    <row r="3366" spans="5:5" x14ac:dyDescent="0.35">
      <c r="E3366" s="15"/>
    </row>
    <row r="3367" spans="5:5" x14ac:dyDescent="0.35">
      <c r="E3367" s="15"/>
    </row>
    <row r="3368" spans="5:5" x14ac:dyDescent="0.35">
      <c r="E3368" s="15"/>
    </row>
    <row r="3369" spans="5:5" x14ac:dyDescent="0.35">
      <c r="E3369" s="15"/>
    </row>
    <row r="3370" spans="5:5" x14ac:dyDescent="0.35">
      <c r="E3370" s="15"/>
    </row>
    <row r="3371" spans="5:5" x14ac:dyDescent="0.35">
      <c r="E3371" s="15"/>
    </row>
    <row r="3372" spans="5:5" x14ac:dyDescent="0.35">
      <c r="E3372" s="15"/>
    </row>
    <row r="3373" spans="5:5" x14ac:dyDescent="0.35">
      <c r="E3373" s="15"/>
    </row>
    <row r="3374" spans="5:5" x14ac:dyDescent="0.35">
      <c r="E3374" s="15"/>
    </row>
    <row r="3375" spans="5:5" x14ac:dyDescent="0.35">
      <c r="E3375" s="15"/>
    </row>
    <row r="3376" spans="5:5" x14ac:dyDescent="0.35">
      <c r="E3376" s="15"/>
    </row>
    <row r="3377" spans="5:5" x14ac:dyDescent="0.35">
      <c r="E3377" s="15"/>
    </row>
    <row r="3378" spans="5:5" x14ac:dyDescent="0.35">
      <c r="E3378" s="15"/>
    </row>
    <row r="3379" spans="5:5" x14ac:dyDescent="0.35">
      <c r="E3379" s="15"/>
    </row>
    <row r="3380" spans="5:5" x14ac:dyDescent="0.35">
      <c r="E3380" s="15"/>
    </row>
    <row r="3381" spans="5:5" x14ac:dyDescent="0.35">
      <c r="E3381" s="15"/>
    </row>
    <row r="3382" spans="5:5" x14ac:dyDescent="0.35">
      <c r="E3382" s="15"/>
    </row>
    <row r="3383" spans="5:5" x14ac:dyDescent="0.35">
      <c r="E3383" s="15"/>
    </row>
    <row r="3384" spans="5:5" x14ac:dyDescent="0.35">
      <c r="E3384" s="15"/>
    </row>
    <row r="3385" spans="5:5" x14ac:dyDescent="0.35">
      <c r="E3385" s="15"/>
    </row>
    <row r="3386" spans="5:5" x14ac:dyDescent="0.35">
      <c r="E3386" s="15"/>
    </row>
    <row r="3387" spans="5:5" x14ac:dyDescent="0.35">
      <c r="E3387" s="15"/>
    </row>
    <row r="3388" spans="5:5" x14ac:dyDescent="0.35">
      <c r="E3388" s="15"/>
    </row>
    <row r="3389" spans="5:5" x14ac:dyDescent="0.35">
      <c r="E3389" s="15"/>
    </row>
    <row r="3390" spans="5:5" x14ac:dyDescent="0.35">
      <c r="E3390" s="15"/>
    </row>
    <row r="3391" spans="5:5" x14ac:dyDescent="0.35">
      <c r="E3391" s="15"/>
    </row>
    <row r="3392" spans="5:5" x14ac:dyDescent="0.35">
      <c r="E3392" s="15"/>
    </row>
    <row r="3393" spans="5:5" x14ac:dyDescent="0.35">
      <c r="E3393" s="15"/>
    </row>
    <row r="3394" spans="5:5" x14ac:dyDescent="0.35">
      <c r="E3394" s="15"/>
    </row>
    <row r="3395" spans="5:5" x14ac:dyDescent="0.35">
      <c r="E3395" s="15"/>
    </row>
    <row r="3396" spans="5:5" x14ac:dyDescent="0.35">
      <c r="E3396" s="15"/>
    </row>
    <row r="3397" spans="5:5" x14ac:dyDescent="0.35">
      <c r="E3397" s="15"/>
    </row>
    <row r="3398" spans="5:5" x14ac:dyDescent="0.35">
      <c r="E3398" s="15"/>
    </row>
    <row r="3399" spans="5:5" x14ac:dyDescent="0.35">
      <c r="E3399" s="15"/>
    </row>
    <row r="3400" spans="5:5" x14ac:dyDescent="0.35">
      <c r="E3400" s="15"/>
    </row>
    <row r="3401" spans="5:5" x14ac:dyDescent="0.35">
      <c r="E3401" s="15"/>
    </row>
    <row r="3402" spans="5:5" x14ac:dyDescent="0.35">
      <c r="E3402" s="15"/>
    </row>
    <row r="3403" spans="5:5" x14ac:dyDescent="0.35">
      <c r="E3403" s="15"/>
    </row>
    <row r="3404" spans="5:5" x14ac:dyDescent="0.35">
      <c r="E3404" s="15"/>
    </row>
    <row r="3405" spans="5:5" x14ac:dyDescent="0.35">
      <c r="E3405" s="15"/>
    </row>
    <row r="3406" spans="5:5" x14ac:dyDescent="0.35">
      <c r="E3406" s="15"/>
    </row>
    <row r="3407" spans="5:5" x14ac:dyDescent="0.35">
      <c r="E3407" s="15"/>
    </row>
    <row r="3408" spans="5:5" x14ac:dyDescent="0.35">
      <c r="E3408" s="15"/>
    </row>
    <row r="3409" spans="5:5" x14ac:dyDescent="0.35">
      <c r="E3409" s="15"/>
    </row>
    <row r="3410" spans="5:5" x14ac:dyDescent="0.35">
      <c r="E3410" s="15"/>
    </row>
    <row r="3411" spans="5:5" x14ac:dyDescent="0.35">
      <c r="E3411" s="15"/>
    </row>
    <row r="3412" spans="5:5" x14ac:dyDescent="0.35">
      <c r="E3412" s="15"/>
    </row>
    <row r="3413" spans="5:5" x14ac:dyDescent="0.35">
      <c r="E3413" s="15"/>
    </row>
    <row r="3414" spans="5:5" x14ac:dyDescent="0.35">
      <c r="E3414" s="15"/>
    </row>
    <row r="3415" spans="5:5" x14ac:dyDescent="0.35">
      <c r="E3415" s="15"/>
    </row>
    <row r="3416" spans="5:5" x14ac:dyDescent="0.35">
      <c r="E3416" s="15"/>
    </row>
    <row r="3417" spans="5:5" x14ac:dyDescent="0.35">
      <c r="E3417" s="15"/>
    </row>
    <row r="3418" spans="5:5" x14ac:dyDescent="0.35">
      <c r="E3418" s="15"/>
    </row>
    <row r="3419" spans="5:5" x14ac:dyDescent="0.35">
      <c r="E3419" s="15"/>
    </row>
    <row r="3420" spans="5:5" x14ac:dyDescent="0.35">
      <c r="E3420" s="15"/>
    </row>
    <row r="3421" spans="5:5" x14ac:dyDescent="0.35">
      <c r="E3421" s="15"/>
    </row>
    <row r="3422" spans="5:5" x14ac:dyDescent="0.35">
      <c r="E3422" s="15"/>
    </row>
    <row r="3423" spans="5:5" x14ac:dyDescent="0.35">
      <c r="E3423" s="15"/>
    </row>
    <row r="3424" spans="5:5" x14ac:dyDescent="0.35">
      <c r="E3424" s="15"/>
    </row>
    <row r="3425" spans="5:5" x14ac:dyDescent="0.35">
      <c r="E3425" s="15"/>
    </row>
    <row r="3426" spans="5:5" x14ac:dyDescent="0.35">
      <c r="E3426" s="15"/>
    </row>
    <row r="3427" spans="5:5" x14ac:dyDescent="0.35">
      <c r="E3427" s="15"/>
    </row>
    <row r="3428" spans="5:5" x14ac:dyDescent="0.35">
      <c r="E3428" s="15"/>
    </row>
    <row r="3429" spans="5:5" x14ac:dyDescent="0.35">
      <c r="E3429" s="15"/>
    </row>
    <row r="3430" spans="5:5" x14ac:dyDescent="0.35">
      <c r="E3430" s="15"/>
    </row>
    <row r="3431" spans="5:5" x14ac:dyDescent="0.35">
      <c r="E3431" s="15"/>
    </row>
    <row r="3432" spans="5:5" x14ac:dyDescent="0.35">
      <c r="E3432" s="15"/>
    </row>
    <row r="3433" spans="5:5" x14ac:dyDescent="0.35">
      <c r="E3433" s="15"/>
    </row>
    <row r="3434" spans="5:5" x14ac:dyDescent="0.35">
      <c r="E3434" s="15"/>
    </row>
    <row r="3435" spans="5:5" x14ac:dyDescent="0.35">
      <c r="E3435" s="15"/>
    </row>
    <row r="3436" spans="5:5" x14ac:dyDescent="0.35">
      <c r="E3436" s="15"/>
    </row>
    <row r="3437" spans="5:5" x14ac:dyDescent="0.35">
      <c r="E3437" s="15"/>
    </row>
    <row r="3438" spans="5:5" x14ac:dyDescent="0.35">
      <c r="E3438" s="15"/>
    </row>
    <row r="3439" spans="5:5" x14ac:dyDescent="0.35">
      <c r="E3439" s="15"/>
    </row>
    <row r="3440" spans="5:5" x14ac:dyDescent="0.35">
      <c r="E3440" s="15"/>
    </row>
    <row r="3441" spans="5:5" x14ac:dyDescent="0.35">
      <c r="E3441" s="15"/>
    </row>
    <row r="3442" spans="5:5" x14ac:dyDescent="0.35">
      <c r="E3442" s="15"/>
    </row>
    <row r="3443" spans="5:5" x14ac:dyDescent="0.35">
      <c r="E3443" s="15"/>
    </row>
    <row r="3444" spans="5:5" x14ac:dyDescent="0.35">
      <c r="E3444" s="15"/>
    </row>
    <row r="3445" spans="5:5" x14ac:dyDescent="0.35">
      <c r="E3445" s="15"/>
    </row>
    <row r="3446" spans="5:5" x14ac:dyDescent="0.35">
      <c r="E3446" s="15"/>
    </row>
    <row r="3447" spans="5:5" x14ac:dyDescent="0.35">
      <c r="E3447" s="15"/>
    </row>
    <row r="3448" spans="5:5" x14ac:dyDescent="0.35">
      <c r="E3448" s="15"/>
    </row>
    <row r="3449" spans="5:5" x14ac:dyDescent="0.35">
      <c r="E3449" s="15"/>
    </row>
    <row r="3450" spans="5:5" x14ac:dyDescent="0.35">
      <c r="E3450" s="15"/>
    </row>
    <row r="3451" spans="5:5" x14ac:dyDescent="0.35">
      <c r="E3451" s="15"/>
    </row>
    <row r="3452" spans="5:5" x14ac:dyDescent="0.35">
      <c r="E3452" s="15"/>
    </row>
    <row r="3453" spans="5:5" x14ac:dyDescent="0.35">
      <c r="E3453" s="15"/>
    </row>
    <row r="3454" spans="5:5" x14ac:dyDescent="0.35">
      <c r="E3454" s="15"/>
    </row>
    <row r="3455" spans="5:5" x14ac:dyDescent="0.35">
      <c r="E3455" s="15"/>
    </row>
    <row r="3456" spans="5:5" x14ac:dyDescent="0.35">
      <c r="E3456" s="15"/>
    </row>
    <row r="3457" spans="5:5" x14ac:dyDescent="0.35">
      <c r="E3457" s="15"/>
    </row>
    <row r="3458" spans="5:5" x14ac:dyDescent="0.35">
      <c r="E3458" s="15"/>
    </row>
    <row r="3459" spans="5:5" x14ac:dyDescent="0.35">
      <c r="E3459" s="15"/>
    </row>
    <row r="3460" spans="5:5" x14ac:dyDescent="0.35">
      <c r="E3460" s="15"/>
    </row>
    <row r="3461" spans="5:5" x14ac:dyDescent="0.35">
      <c r="E3461" s="15"/>
    </row>
    <row r="3462" spans="5:5" x14ac:dyDescent="0.35">
      <c r="E3462" s="15"/>
    </row>
    <row r="3463" spans="5:5" x14ac:dyDescent="0.35">
      <c r="E3463" s="15"/>
    </row>
    <row r="3464" spans="5:5" x14ac:dyDescent="0.35">
      <c r="E3464" s="15"/>
    </row>
    <row r="3465" spans="5:5" x14ac:dyDescent="0.35">
      <c r="E3465" s="15"/>
    </row>
    <row r="3466" spans="5:5" x14ac:dyDescent="0.35">
      <c r="E3466" s="15"/>
    </row>
    <row r="3467" spans="5:5" x14ac:dyDescent="0.35">
      <c r="E3467" s="15"/>
    </row>
    <row r="3468" spans="5:5" x14ac:dyDescent="0.35">
      <c r="E3468" s="15"/>
    </row>
    <row r="3469" spans="5:5" x14ac:dyDescent="0.35">
      <c r="E3469" s="15"/>
    </row>
    <row r="3470" spans="5:5" x14ac:dyDescent="0.35">
      <c r="E3470" s="15"/>
    </row>
    <row r="3471" spans="5:5" x14ac:dyDescent="0.35">
      <c r="E3471" s="15"/>
    </row>
    <row r="3472" spans="5:5" x14ac:dyDescent="0.35">
      <c r="E3472" s="15"/>
    </row>
    <row r="3473" spans="5:5" x14ac:dyDescent="0.35">
      <c r="E3473" s="15"/>
    </row>
    <row r="3474" spans="5:5" x14ac:dyDescent="0.35">
      <c r="E3474" s="15"/>
    </row>
    <row r="3475" spans="5:5" x14ac:dyDescent="0.35">
      <c r="E3475" s="15"/>
    </row>
    <row r="3476" spans="5:5" x14ac:dyDescent="0.35">
      <c r="E3476" s="15"/>
    </row>
    <row r="3477" spans="5:5" x14ac:dyDescent="0.35">
      <c r="E3477" s="15"/>
    </row>
    <row r="3478" spans="5:5" x14ac:dyDescent="0.35">
      <c r="E3478" s="15"/>
    </row>
    <row r="3479" spans="5:5" x14ac:dyDescent="0.35">
      <c r="E3479" s="15"/>
    </row>
    <row r="3480" spans="5:5" x14ac:dyDescent="0.35">
      <c r="E3480" s="15"/>
    </row>
    <row r="3481" spans="5:5" x14ac:dyDescent="0.35">
      <c r="E3481" s="15"/>
    </row>
    <row r="3482" spans="5:5" x14ac:dyDescent="0.35">
      <c r="E3482" s="15"/>
    </row>
    <row r="3483" spans="5:5" x14ac:dyDescent="0.35">
      <c r="E3483" s="15"/>
    </row>
    <row r="3484" spans="5:5" x14ac:dyDescent="0.35">
      <c r="E3484" s="15"/>
    </row>
    <row r="3485" spans="5:5" x14ac:dyDescent="0.35">
      <c r="E3485" s="15"/>
    </row>
    <row r="3486" spans="5:5" x14ac:dyDescent="0.35">
      <c r="E3486" s="15"/>
    </row>
    <row r="3487" spans="5:5" x14ac:dyDescent="0.35">
      <c r="E3487" s="15"/>
    </row>
    <row r="3488" spans="5:5" x14ac:dyDescent="0.35">
      <c r="E3488" s="15"/>
    </row>
    <row r="3489" spans="5:5" x14ac:dyDescent="0.35">
      <c r="E3489" s="15"/>
    </row>
    <row r="3490" spans="5:5" x14ac:dyDescent="0.35">
      <c r="E3490" s="15"/>
    </row>
    <row r="3491" spans="5:5" x14ac:dyDescent="0.35">
      <c r="E3491" s="15"/>
    </row>
    <row r="3492" spans="5:5" x14ac:dyDescent="0.35">
      <c r="E3492" s="15"/>
    </row>
    <row r="3493" spans="5:5" x14ac:dyDescent="0.35">
      <c r="E3493" s="15"/>
    </row>
    <row r="3494" spans="5:5" x14ac:dyDescent="0.35">
      <c r="E3494" s="15"/>
    </row>
    <row r="3495" spans="5:5" x14ac:dyDescent="0.35">
      <c r="E3495" s="15"/>
    </row>
    <row r="3496" spans="5:5" x14ac:dyDescent="0.35">
      <c r="E3496" s="15"/>
    </row>
    <row r="3497" spans="5:5" x14ac:dyDescent="0.35">
      <c r="E3497" s="15"/>
    </row>
    <row r="3498" spans="5:5" x14ac:dyDescent="0.35">
      <c r="E3498" s="15"/>
    </row>
    <row r="3499" spans="5:5" x14ac:dyDescent="0.35">
      <c r="E3499" s="15"/>
    </row>
    <row r="3500" spans="5:5" x14ac:dyDescent="0.35">
      <c r="E3500" s="15"/>
    </row>
    <row r="3501" spans="5:5" x14ac:dyDescent="0.35">
      <c r="E3501" s="15"/>
    </row>
    <row r="3502" spans="5:5" x14ac:dyDescent="0.35">
      <c r="E3502" s="15"/>
    </row>
    <row r="3503" spans="5:5" x14ac:dyDescent="0.35">
      <c r="E3503" s="15"/>
    </row>
    <row r="3504" spans="5:5" x14ac:dyDescent="0.35">
      <c r="E3504" s="15"/>
    </row>
    <row r="3505" spans="5:5" x14ac:dyDescent="0.35">
      <c r="E3505" s="15"/>
    </row>
    <row r="3506" spans="5:5" x14ac:dyDescent="0.35">
      <c r="E3506" s="15"/>
    </row>
    <row r="3507" spans="5:5" x14ac:dyDescent="0.35">
      <c r="E3507" s="15"/>
    </row>
    <row r="3508" spans="5:5" x14ac:dyDescent="0.35">
      <c r="E3508" s="15"/>
    </row>
    <row r="3509" spans="5:5" x14ac:dyDescent="0.35">
      <c r="E3509" s="15"/>
    </row>
    <row r="3510" spans="5:5" x14ac:dyDescent="0.35">
      <c r="E3510" s="15"/>
    </row>
    <row r="3511" spans="5:5" x14ac:dyDescent="0.35">
      <c r="E3511" s="15"/>
    </row>
    <row r="3512" spans="5:5" x14ac:dyDescent="0.35">
      <c r="E3512" s="15"/>
    </row>
    <row r="3513" spans="5:5" x14ac:dyDescent="0.35">
      <c r="E3513" s="15"/>
    </row>
    <row r="3514" spans="5:5" x14ac:dyDescent="0.35">
      <c r="E3514" s="15"/>
    </row>
    <row r="3515" spans="5:5" x14ac:dyDescent="0.35">
      <c r="E3515" s="15"/>
    </row>
    <row r="3516" spans="5:5" x14ac:dyDescent="0.35">
      <c r="E3516" s="15"/>
    </row>
    <row r="3517" spans="5:5" x14ac:dyDescent="0.35">
      <c r="E3517" s="15"/>
    </row>
    <row r="3518" spans="5:5" x14ac:dyDescent="0.35">
      <c r="E3518" s="15"/>
    </row>
    <row r="3519" spans="5:5" x14ac:dyDescent="0.35">
      <c r="E3519" s="15"/>
    </row>
    <row r="3520" spans="5:5" x14ac:dyDescent="0.35">
      <c r="E3520" s="15"/>
    </row>
    <row r="3521" spans="5:5" x14ac:dyDescent="0.35">
      <c r="E3521" s="15"/>
    </row>
    <row r="3522" spans="5:5" x14ac:dyDescent="0.35">
      <c r="E3522" s="15"/>
    </row>
    <row r="3523" spans="5:5" x14ac:dyDescent="0.35">
      <c r="E3523" s="15"/>
    </row>
    <row r="3524" spans="5:5" x14ac:dyDescent="0.35">
      <c r="E3524" s="15"/>
    </row>
    <row r="3525" spans="5:5" x14ac:dyDescent="0.35">
      <c r="E3525" s="15"/>
    </row>
    <row r="3526" spans="5:5" x14ac:dyDescent="0.35">
      <c r="E3526" s="15"/>
    </row>
    <row r="3527" spans="5:5" x14ac:dyDescent="0.35">
      <c r="E3527" s="15"/>
    </row>
    <row r="3528" spans="5:5" x14ac:dyDescent="0.35">
      <c r="E3528" s="15"/>
    </row>
    <row r="3529" spans="5:5" x14ac:dyDescent="0.35">
      <c r="E3529" s="15"/>
    </row>
    <row r="3530" spans="5:5" x14ac:dyDescent="0.35">
      <c r="E3530" s="15"/>
    </row>
    <row r="3531" spans="5:5" x14ac:dyDescent="0.35">
      <c r="E3531" s="15"/>
    </row>
    <row r="3532" spans="5:5" x14ac:dyDescent="0.35">
      <c r="E3532" s="15"/>
    </row>
    <row r="3533" spans="5:5" x14ac:dyDescent="0.35">
      <c r="E3533" s="15"/>
    </row>
    <row r="3534" spans="5:5" x14ac:dyDescent="0.35">
      <c r="E3534" s="15"/>
    </row>
    <row r="3535" spans="5:5" x14ac:dyDescent="0.35">
      <c r="E3535" s="15"/>
    </row>
    <row r="3536" spans="5:5" x14ac:dyDescent="0.35">
      <c r="E3536" s="15"/>
    </row>
    <row r="3537" spans="5:5" x14ac:dyDescent="0.35">
      <c r="E3537" s="15"/>
    </row>
    <row r="3538" spans="5:5" x14ac:dyDescent="0.35">
      <c r="E3538" s="15"/>
    </row>
    <row r="3539" spans="5:5" x14ac:dyDescent="0.35">
      <c r="E3539" s="15"/>
    </row>
    <row r="3540" spans="5:5" x14ac:dyDescent="0.35">
      <c r="E3540" s="15"/>
    </row>
    <row r="3541" spans="5:5" x14ac:dyDescent="0.35">
      <c r="E3541" s="15"/>
    </row>
    <row r="3542" spans="5:5" x14ac:dyDescent="0.35">
      <c r="E3542" s="15"/>
    </row>
    <row r="3543" spans="5:5" x14ac:dyDescent="0.35">
      <c r="E3543" s="15"/>
    </row>
    <row r="3544" spans="5:5" x14ac:dyDescent="0.35">
      <c r="E3544" s="15"/>
    </row>
    <row r="3545" spans="5:5" x14ac:dyDescent="0.35">
      <c r="E3545" s="15"/>
    </row>
    <row r="3546" spans="5:5" x14ac:dyDescent="0.35">
      <c r="E3546" s="15"/>
    </row>
    <row r="3547" spans="5:5" x14ac:dyDescent="0.35">
      <c r="E3547" s="15"/>
    </row>
    <row r="3548" spans="5:5" x14ac:dyDescent="0.35">
      <c r="E3548" s="15"/>
    </row>
    <row r="3549" spans="5:5" x14ac:dyDescent="0.35">
      <c r="E3549" s="15"/>
    </row>
    <row r="3550" spans="5:5" x14ac:dyDescent="0.35">
      <c r="E3550" s="15"/>
    </row>
    <row r="3551" spans="5:5" x14ac:dyDescent="0.35">
      <c r="E3551" s="15"/>
    </row>
    <row r="3552" spans="5:5" x14ac:dyDescent="0.35">
      <c r="E3552" s="15"/>
    </row>
    <row r="3553" spans="5:5" x14ac:dyDescent="0.35">
      <c r="E3553" s="15"/>
    </row>
    <row r="3554" spans="5:5" x14ac:dyDescent="0.35">
      <c r="E3554" s="15"/>
    </row>
    <row r="3555" spans="5:5" x14ac:dyDescent="0.35">
      <c r="E3555" s="15"/>
    </row>
    <row r="3556" spans="5:5" x14ac:dyDescent="0.35">
      <c r="E3556" s="15"/>
    </row>
    <row r="3557" spans="5:5" x14ac:dyDescent="0.35">
      <c r="E3557" s="15"/>
    </row>
    <row r="3558" spans="5:5" x14ac:dyDescent="0.35">
      <c r="E3558" s="15"/>
    </row>
    <row r="3559" spans="5:5" x14ac:dyDescent="0.35">
      <c r="E3559" s="15"/>
    </row>
    <row r="3560" spans="5:5" x14ac:dyDescent="0.35">
      <c r="E3560" s="15"/>
    </row>
    <row r="3561" spans="5:5" x14ac:dyDescent="0.35">
      <c r="E3561" s="15"/>
    </row>
    <row r="3562" spans="5:5" x14ac:dyDescent="0.35">
      <c r="E3562" s="15"/>
    </row>
    <row r="3563" spans="5:5" x14ac:dyDescent="0.35">
      <c r="E3563" s="15"/>
    </row>
    <row r="3564" spans="5:5" x14ac:dyDescent="0.35">
      <c r="E3564" s="15"/>
    </row>
    <row r="3565" spans="5:5" x14ac:dyDescent="0.35">
      <c r="E3565" s="15"/>
    </row>
    <row r="3566" spans="5:5" x14ac:dyDescent="0.35">
      <c r="E3566" s="15"/>
    </row>
    <row r="3567" spans="5:5" x14ac:dyDescent="0.35">
      <c r="E3567" s="15"/>
    </row>
    <row r="3568" spans="5:5" x14ac:dyDescent="0.35">
      <c r="E3568" s="15"/>
    </row>
    <row r="3569" spans="5:5" x14ac:dyDescent="0.35">
      <c r="E3569" s="15"/>
    </row>
    <row r="3570" spans="5:5" x14ac:dyDescent="0.35">
      <c r="E3570" s="15"/>
    </row>
    <row r="3571" spans="5:5" x14ac:dyDescent="0.35">
      <c r="E3571" s="15"/>
    </row>
    <row r="3572" spans="5:5" x14ac:dyDescent="0.35">
      <c r="E3572" s="15"/>
    </row>
    <row r="3573" spans="5:5" x14ac:dyDescent="0.35">
      <c r="E3573" s="15"/>
    </row>
    <row r="3574" spans="5:5" x14ac:dyDescent="0.35">
      <c r="E3574" s="15"/>
    </row>
    <row r="3575" spans="5:5" x14ac:dyDescent="0.35">
      <c r="E3575" s="15"/>
    </row>
    <row r="3576" spans="5:5" x14ac:dyDescent="0.35">
      <c r="E3576" s="15"/>
    </row>
    <row r="3577" spans="5:5" x14ac:dyDescent="0.35">
      <c r="E3577" s="15"/>
    </row>
    <row r="3578" spans="5:5" x14ac:dyDescent="0.35">
      <c r="E3578" s="15"/>
    </row>
    <row r="3579" spans="5:5" x14ac:dyDescent="0.35">
      <c r="E3579" s="15"/>
    </row>
    <row r="3580" spans="5:5" x14ac:dyDescent="0.35">
      <c r="E3580" s="15"/>
    </row>
    <row r="3581" spans="5:5" x14ac:dyDescent="0.35">
      <c r="E3581" s="15"/>
    </row>
    <row r="3582" spans="5:5" x14ac:dyDescent="0.35">
      <c r="E3582" s="15"/>
    </row>
    <row r="3583" spans="5:5" x14ac:dyDescent="0.35">
      <c r="E3583" s="15"/>
    </row>
    <row r="3584" spans="5:5" x14ac:dyDescent="0.35">
      <c r="E3584" s="15"/>
    </row>
    <row r="3585" spans="5:5" x14ac:dyDescent="0.35">
      <c r="E3585" s="15"/>
    </row>
    <row r="3586" spans="5:5" x14ac:dyDescent="0.35">
      <c r="E3586" s="15"/>
    </row>
    <row r="3587" spans="5:5" x14ac:dyDescent="0.35">
      <c r="E3587" s="15"/>
    </row>
    <row r="3588" spans="5:5" x14ac:dyDescent="0.35">
      <c r="E3588" s="15"/>
    </row>
    <row r="3589" spans="5:5" x14ac:dyDescent="0.35">
      <c r="E3589" s="15"/>
    </row>
    <row r="3590" spans="5:5" x14ac:dyDescent="0.35">
      <c r="E3590" s="15"/>
    </row>
    <row r="3591" spans="5:5" x14ac:dyDescent="0.35">
      <c r="E3591" s="15"/>
    </row>
    <row r="3592" spans="5:5" x14ac:dyDescent="0.35">
      <c r="E3592" s="15"/>
    </row>
    <row r="3593" spans="5:5" x14ac:dyDescent="0.35">
      <c r="E3593" s="15"/>
    </row>
    <row r="3594" spans="5:5" x14ac:dyDescent="0.35">
      <c r="E3594" s="15"/>
    </row>
    <row r="3595" spans="5:5" x14ac:dyDescent="0.35">
      <c r="E3595" s="15"/>
    </row>
    <row r="3596" spans="5:5" x14ac:dyDescent="0.35">
      <c r="E3596" s="15"/>
    </row>
    <row r="3597" spans="5:5" x14ac:dyDescent="0.35">
      <c r="E3597" s="15"/>
    </row>
    <row r="3598" spans="5:5" x14ac:dyDescent="0.35">
      <c r="E3598" s="15"/>
    </row>
    <row r="3599" spans="5:5" x14ac:dyDescent="0.35">
      <c r="E3599" s="15"/>
    </row>
    <row r="3600" spans="5:5" x14ac:dyDescent="0.35">
      <c r="E3600" s="15"/>
    </row>
    <row r="3601" spans="5:5" x14ac:dyDescent="0.35">
      <c r="E3601" s="15"/>
    </row>
    <row r="3602" spans="5:5" x14ac:dyDescent="0.35">
      <c r="E3602" s="15"/>
    </row>
    <row r="3603" spans="5:5" x14ac:dyDescent="0.35">
      <c r="E3603" s="15"/>
    </row>
    <row r="3604" spans="5:5" x14ac:dyDescent="0.35">
      <c r="E3604" s="15"/>
    </row>
    <row r="3605" spans="5:5" x14ac:dyDescent="0.35">
      <c r="E3605" s="15"/>
    </row>
    <row r="3606" spans="5:5" x14ac:dyDescent="0.35">
      <c r="E3606" s="15"/>
    </row>
    <row r="3607" spans="5:5" x14ac:dyDescent="0.35">
      <c r="E3607" s="15"/>
    </row>
    <row r="3608" spans="5:5" x14ac:dyDescent="0.35">
      <c r="E3608" s="15"/>
    </row>
    <row r="3609" spans="5:5" x14ac:dyDescent="0.35">
      <c r="E3609" s="15"/>
    </row>
    <row r="3610" spans="5:5" x14ac:dyDescent="0.35">
      <c r="E3610" s="15"/>
    </row>
    <row r="3611" spans="5:5" x14ac:dyDescent="0.35">
      <c r="E3611" s="15"/>
    </row>
    <row r="3612" spans="5:5" x14ac:dyDescent="0.35">
      <c r="E3612" s="15"/>
    </row>
    <row r="3613" spans="5:5" x14ac:dyDescent="0.35">
      <c r="E3613" s="15"/>
    </row>
    <row r="3614" spans="5:5" x14ac:dyDescent="0.35">
      <c r="E3614" s="15"/>
    </row>
    <row r="3615" spans="5:5" x14ac:dyDescent="0.35">
      <c r="E3615" s="15"/>
    </row>
    <row r="3616" spans="5:5" x14ac:dyDescent="0.35">
      <c r="E3616" s="15"/>
    </row>
    <row r="3617" spans="5:5" x14ac:dyDescent="0.35">
      <c r="E3617" s="15"/>
    </row>
    <row r="3618" spans="5:5" x14ac:dyDescent="0.35">
      <c r="E3618" s="15"/>
    </row>
    <row r="3619" spans="5:5" x14ac:dyDescent="0.35">
      <c r="E3619" s="15"/>
    </row>
    <row r="3620" spans="5:5" x14ac:dyDescent="0.35">
      <c r="E3620" s="15"/>
    </row>
    <row r="3621" spans="5:5" x14ac:dyDescent="0.35">
      <c r="E3621" s="15"/>
    </row>
    <row r="3622" spans="5:5" x14ac:dyDescent="0.35">
      <c r="E3622" s="15"/>
    </row>
    <row r="3623" spans="5:5" x14ac:dyDescent="0.35">
      <c r="E3623" s="15"/>
    </row>
    <row r="3624" spans="5:5" x14ac:dyDescent="0.35">
      <c r="E3624" s="15"/>
    </row>
    <row r="3625" spans="5:5" x14ac:dyDescent="0.35">
      <c r="E3625" s="15"/>
    </row>
    <row r="3626" spans="5:5" x14ac:dyDescent="0.35">
      <c r="E3626" s="15"/>
    </row>
    <row r="3627" spans="5:5" x14ac:dyDescent="0.35">
      <c r="E3627" s="15"/>
    </row>
    <row r="3628" spans="5:5" x14ac:dyDescent="0.35">
      <c r="E3628" s="15"/>
    </row>
    <row r="3629" spans="5:5" x14ac:dyDescent="0.35">
      <c r="E3629" s="15"/>
    </row>
    <row r="3630" spans="5:5" x14ac:dyDescent="0.35">
      <c r="E3630" s="15"/>
    </row>
    <row r="3631" spans="5:5" x14ac:dyDescent="0.35">
      <c r="E3631" s="15"/>
    </row>
    <row r="3632" spans="5:5" x14ac:dyDescent="0.35">
      <c r="E3632" s="15"/>
    </row>
    <row r="3633" spans="5:5" x14ac:dyDescent="0.35">
      <c r="E3633" s="15"/>
    </row>
    <row r="3634" spans="5:5" x14ac:dyDescent="0.35">
      <c r="E3634" s="15"/>
    </row>
    <row r="3635" spans="5:5" x14ac:dyDescent="0.35">
      <c r="E3635" s="15"/>
    </row>
    <row r="3636" spans="5:5" x14ac:dyDescent="0.35">
      <c r="E3636" s="15"/>
    </row>
    <row r="3637" spans="5:5" x14ac:dyDescent="0.35">
      <c r="E3637" s="15"/>
    </row>
    <row r="3638" spans="5:5" x14ac:dyDescent="0.35">
      <c r="E3638" s="15"/>
    </row>
    <row r="3639" spans="5:5" x14ac:dyDescent="0.35">
      <c r="E3639" s="15"/>
    </row>
    <row r="3640" spans="5:5" x14ac:dyDescent="0.35">
      <c r="E3640" s="15"/>
    </row>
    <row r="3641" spans="5:5" x14ac:dyDescent="0.35">
      <c r="E3641" s="15"/>
    </row>
    <row r="3642" spans="5:5" x14ac:dyDescent="0.35">
      <c r="E3642" s="15"/>
    </row>
    <row r="3643" spans="5:5" x14ac:dyDescent="0.35">
      <c r="E3643" s="15"/>
    </row>
    <row r="3644" spans="5:5" x14ac:dyDescent="0.35">
      <c r="E3644" s="15"/>
    </row>
    <row r="3645" spans="5:5" x14ac:dyDescent="0.35">
      <c r="E3645" s="15"/>
    </row>
    <row r="3646" spans="5:5" x14ac:dyDescent="0.35">
      <c r="E3646" s="15"/>
    </row>
    <row r="3647" spans="5:5" x14ac:dyDescent="0.35">
      <c r="E3647" s="15"/>
    </row>
    <row r="3648" spans="5:5" x14ac:dyDescent="0.35">
      <c r="E3648" s="15"/>
    </row>
    <row r="3649" spans="5:5" x14ac:dyDescent="0.35">
      <c r="E3649" s="15"/>
    </row>
    <row r="3650" spans="5:5" x14ac:dyDescent="0.35">
      <c r="E3650" s="15"/>
    </row>
    <row r="3651" spans="5:5" x14ac:dyDescent="0.35">
      <c r="E3651" s="15"/>
    </row>
    <row r="3652" spans="5:5" x14ac:dyDescent="0.35">
      <c r="E3652" s="15"/>
    </row>
    <row r="3653" spans="5:5" x14ac:dyDescent="0.35">
      <c r="E3653" s="15"/>
    </row>
    <row r="3654" spans="5:5" x14ac:dyDescent="0.35">
      <c r="E3654" s="15"/>
    </row>
    <row r="3655" spans="5:5" x14ac:dyDescent="0.35">
      <c r="E3655" s="15"/>
    </row>
    <row r="3656" spans="5:5" x14ac:dyDescent="0.35">
      <c r="E3656" s="15"/>
    </row>
    <row r="3657" spans="5:5" x14ac:dyDescent="0.35">
      <c r="E3657" s="15"/>
    </row>
    <row r="3658" spans="5:5" x14ac:dyDescent="0.35">
      <c r="E3658" s="15"/>
    </row>
    <row r="3659" spans="5:5" x14ac:dyDescent="0.35">
      <c r="E3659" s="15"/>
    </row>
    <row r="3660" spans="5:5" x14ac:dyDescent="0.35">
      <c r="E3660" s="15"/>
    </row>
    <row r="3661" spans="5:5" x14ac:dyDescent="0.35">
      <c r="E3661" s="15"/>
    </row>
    <row r="3662" spans="5:5" x14ac:dyDescent="0.35">
      <c r="E3662" s="15"/>
    </row>
    <row r="3663" spans="5:5" x14ac:dyDescent="0.35">
      <c r="E3663" s="15"/>
    </row>
    <row r="3664" spans="5:5" x14ac:dyDescent="0.35">
      <c r="E3664" s="15"/>
    </row>
    <row r="3665" spans="5:5" x14ac:dyDescent="0.35">
      <c r="E3665" s="15"/>
    </row>
    <row r="3666" spans="5:5" x14ac:dyDescent="0.35">
      <c r="E3666" s="15"/>
    </row>
    <row r="3667" spans="5:5" x14ac:dyDescent="0.35">
      <c r="E3667" s="15"/>
    </row>
    <row r="3668" spans="5:5" x14ac:dyDescent="0.35">
      <c r="E3668" s="15"/>
    </row>
    <row r="3669" spans="5:5" x14ac:dyDescent="0.35">
      <c r="E3669" s="15"/>
    </row>
    <row r="3670" spans="5:5" x14ac:dyDescent="0.35">
      <c r="E3670" s="15"/>
    </row>
    <row r="3671" spans="5:5" x14ac:dyDescent="0.35">
      <c r="E3671" s="15"/>
    </row>
    <row r="3672" spans="5:5" x14ac:dyDescent="0.35">
      <c r="E3672" s="15"/>
    </row>
    <row r="3673" spans="5:5" x14ac:dyDescent="0.35">
      <c r="E3673" s="15"/>
    </row>
    <row r="3674" spans="5:5" x14ac:dyDescent="0.35">
      <c r="E3674" s="15"/>
    </row>
    <row r="3675" spans="5:5" x14ac:dyDescent="0.35">
      <c r="E3675" s="15"/>
    </row>
    <row r="3676" spans="5:5" x14ac:dyDescent="0.35">
      <c r="E3676" s="15"/>
    </row>
    <row r="3677" spans="5:5" x14ac:dyDescent="0.35">
      <c r="E3677" s="15"/>
    </row>
    <row r="3678" spans="5:5" x14ac:dyDescent="0.35">
      <c r="E3678" s="15"/>
    </row>
    <row r="3679" spans="5:5" x14ac:dyDescent="0.35">
      <c r="E3679" s="15"/>
    </row>
    <row r="3680" spans="5:5" x14ac:dyDescent="0.35">
      <c r="E3680" s="15"/>
    </row>
    <row r="3681" spans="5:5" x14ac:dyDescent="0.35">
      <c r="E3681" s="15"/>
    </row>
    <row r="3682" spans="5:5" x14ac:dyDescent="0.35">
      <c r="E3682" s="15"/>
    </row>
    <row r="3683" spans="5:5" x14ac:dyDescent="0.35">
      <c r="E3683" s="15"/>
    </row>
    <row r="3684" spans="5:5" x14ac:dyDescent="0.35">
      <c r="E3684" s="15"/>
    </row>
    <row r="3685" spans="5:5" x14ac:dyDescent="0.35">
      <c r="E3685" s="15"/>
    </row>
    <row r="3686" spans="5:5" x14ac:dyDescent="0.35">
      <c r="E3686" s="15"/>
    </row>
    <row r="3687" spans="5:5" x14ac:dyDescent="0.35">
      <c r="E3687" s="15"/>
    </row>
    <row r="3688" spans="5:5" x14ac:dyDescent="0.35">
      <c r="E3688" s="15"/>
    </row>
    <row r="3689" spans="5:5" x14ac:dyDescent="0.35">
      <c r="E3689" s="15"/>
    </row>
    <row r="3690" spans="5:5" x14ac:dyDescent="0.35">
      <c r="E3690" s="15"/>
    </row>
    <row r="3691" spans="5:5" x14ac:dyDescent="0.35">
      <c r="E3691" s="15"/>
    </row>
    <row r="3692" spans="5:5" x14ac:dyDescent="0.35">
      <c r="E3692" s="15"/>
    </row>
    <row r="3693" spans="5:5" x14ac:dyDescent="0.35">
      <c r="E3693" s="15"/>
    </row>
    <row r="3694" spans="5:5" x14ac:dyDescent="0.35">
      <c r="E3694" s="15"/>
    </row>
    <row r="3695" spans="5:5" x14ac:dyDescent="0.35">
      <c r="E3695" s="15"/>
    </row>
    <row r="3696" spans="5:5" x14ac:dyDescent="0.35">
      <c r="E3696" s="15"/>
    </row>
    <row r="3697" spans="5:5" x14ac:dyDescent="0.35">
      <c r="E3697" s="15"/>
    </row>
    <row r="3698" spans="5:5" x14ac:dyDescent="0.35">
      <c r="E3698" s="15"/>
    </row>
    <row r="3699" spans="5:5" x14ac:dyDescent="0.35">
      <c r="E3699" s="15"/>
    </row>
    <row r="3700" spans="5:5" x14ac:dyDescent="0.35">
      <c r="E3700" s="15"/>
    </row>
    <row r="3701" spans="5:5" x14ac:dyDescent="0.35">
      <c r="E3701" s="15"/>
    </row>
    <row r="3702" spans="5:5" x14ac:dyDescent="0.35">
      <c r="E3702" s="15"/>
    </row>
    <row r="3703" spans="5:5" x14ac:dyDescent="0.35">
      <c r="E3703" s="15"/>
    </row>
    <row r="3704" spans="5:5" x14ac:dyDescent="0.35">
      <c r="E3704" s="15"/>
    </row>
    <row r="3705" spans="5:5" x14ac:dyDescent="0.35">
      <c r="E3705" s="15"/>
    </row>
    <row r="3706" spans="5:5" x14ac:dyDescent="0.35">
      <c r="E3706" s="15"/>
    </row>
    <row r="3707" spans="5:5" x14ac:dyDescent="0.35">
      <c r="E3707" s="15"/>
    </row>
    <row r="3708" spans="5:5" x14ac:dyDescent="0.35">
      <c r="E3708" s="15"/>
    </row>
    <row r="3709" spans="5:5" x14ac:dyDescent="0.35">
      <c r="E3709" s="15"/>
    </row>
    <row r="3710" spans="5:5" x14ac:dyDescent="0.35">
      <c r="E3710" s="15"/>
    </row>
    <row r="3711" spans="5:5" x14ac:dyDescent="0.35">
      <c r="E3711" s="15"/>
    </row>
    <row r="3712" spans="5:5" x14ac:dyDescent="0.35">
      <c r="E3712" s="15"/>
    </row>
    <row r="3713" spans="5:5" x14ac:dyDescent="0.35">
      <c r="E3713" s="15"/>
    </row>
    <row r="3714" spans="5:5" x14ac:dyDescent="0.35">
      <c r="E3714" s="15"/>
    </row>
    <row r="3715" spans="5:5" x14ac:dyDescent="0.35">
      <c r="E3715" s="15"/>
    </row>
    <row r="3716" spans="5:5" x14ac:dyDescent="0.35">
      <c r="E3716" s="15"/>
    </row>
    <row r="3717" spans="5:5" x14ac:dyDescent="0.35">
      <c r="E3717" s="15"/>
    </row>
    <row r="3718" spans="5:5" x14ac:dyDescent="0.35">
      <c r="E3718" s="15"/>
    </row>
    <row r="3719" spans="5:5" x14ac:dyDescent="0.35">
      <c r="E3719" s="15"/>
    </row>
    <row r="3720" spans="5:5" x14ac:dyDescent="0.35">
      <c r="E3720" s="15"/>
    </row>
    <row r="3721" spans="5:5" x14ac:dyDescent="0.35">
      <c r="E3721" s="15"/>
    </row>
    <row r="3722" spans="5:5" x14ac:dyDescent="0.35">
      <c r="E3722" s="15"/>
    </row>
    <row r="3723" spans="5:5" x14ac:dyDescent="0.35">
      <c r="E3723" s="15"/>
    </row>
    <row r="3724" spans="5:5" x14ac:dyDescent="0.35">
      <c r="E3724" s="15"/>
    </row>
    <row r="3725" spans="5:5" x14ac:dyDescent="0.35">
      <c r="E3725" s="15"/>
    </row>
    <row r="3726" spans="5:5" x14ac:dyDescent="0.35">
      <c r="E3726" s="15"/>
    </row>
    <row r="3727" spans="5:5" x14ac:dyDescent="0.35">
      <c r="E3727" s="15"/>
    </row>
    <row r="3728" spans="5:5" x14ac:dyDescent="0.35">
      <c r="E3728" s="15"/>
    </row>
    <row r="3729" spans="5:5" x14ac:dyDescent="0.35">
      <c r="E3729" s="15"/>
    </row>
    <row r="3730" spans="5:5" x14ac:dyDescent="0.35">
      <c r="E3730" s="15"/>
    </row>
    <row r="3731" spans="5:5" x14ac:dyDescent="0.35">
      <c r="E3731" s="15"/>
    </row>
    <row r="3732" spans="5:5" x14ac:dyDescent="0.35">
      <c r="E3732" s="15"/>
    </row>
    <row r="3733" spans="5:5" x14ac:dyDescent="0.35">
      <c r="E3733" s="15"/>
    </row>
    <row r="3734" spans="5:5" x14ac:dyDescent="0.35">
      <c r="E3734" s="15"/>
    </row>
    <row r="3735" spans="5:5" x14ac:dyDescent="0.35">
      <c r="E3735" s="15"/>
    </row>
    <row r="3736" spans="5:5" x14ac:dyDescent="0.35">
      <c r="E3736" s="15"/>
    </row>
    <row r="3737" spans="5:5" x14ac:dyDescent="0.35">
      <c r="E3737" s="15"/>
    </row>
    <row r="3738" spans="5:5" x14ac:dyDescent="0.35">
      <c r="E3738" s="15"/>
    </row>
    <row r="3739" spans="5:5" x14ac:dyDescent="0.35">
      <c r="E3739" s="15"/>
    </row>
    <row r="3740" spans="5:5" x14ac:dyDescent="0.35">
      <c r="E3740" s="15"/>
    </row>
    <row r="3741" spans="5:5" x14ac:dyDescent="0.35">
      <c r="E3741" s="15"/>
    </row>
    <row r="3742" spans="5:5" x14ac:dyDescent="0.35">
      <c r="E3742" s="15"/>
    </row>
    <row r="3743" spans="5:5" x14ac:dyDescent="0.35">
      <c r="E3743" s="15"/>
    </row>
    <row r="3744" spans="5:5" x14ac:dyDescent="0.35">
      <c r="E3744" s="15"/>
    </row>
    <row r="3745" spans="5:5" x14ac:dyDescent="0.35">
      <c r="E3745" s="15"/>
    </row>
    <row r="3746" spans="5:5" x14ac:dyDescent="0.35">
      <c r="E3746" s="15"/>
    </row>
    <row r="3747" spans="5:5" x14ac:dyDescent="0.35">
      <c r="E3747" s="15"/>
    </row>
    <row r="3748" spans="5:5" x14ac:dyDescent="0.35">
      <c r="E3748" s="15"/>
    </row>
    <row r="3749" spans="5:5" x14ac:dyDescent="0.35">
      <c r="E3749" s="15"/>
    </row>
    <row r="3750" spans="5:5" x14ac:dyDescent="0.35">
      <c r="E3750" s="15"/>
    </row>
    <row r="3751" spans="5:5" x14ac:dyDescent="0.35">
      <c r="E3751" s="15"/>
    </row>
    <row r="3752" spans="5:5" x14ac:dyDescent="0.35">
      <c r="E3752" s="15"/>
    </row>
    <row r="3753" spans="5:5" x14ac:dyDescent="0.35">
      <c r="E3753" s="15"/>
    </row>
    <row r="3754" spans="5:5" x14ac:dyDescent="0.35">
      <c r="E3754" s="15"/>
    </row>
    <row r="3755" spans="5:5" x14ac:dyDescent="0.35">
      <c r="E3755" s="15"/>
    </row>
    <row r="3756" spans="5:5" x14ac:dyDescent="0.35">
      <c r="E3756" s="15"/>
    </row>
    <row r="3757" spans="5:5" x14ac:dyDescent="0.35">
      <c r="E3757" s="15"/>
    </row>
    <row r="3758" spans="5:5" x14ac:dyDescent="0.35">
      <c r="E3758" s="15"/>
    </row>
    <row r="3759" spans="5:5" x14ac:dyDescent="0.35">
      <c r="E3759" s="15"/>
    </row>
    <row r="3760" spans="5:5" x14ac:dyDescent="0.35">
      <c r="E3760" s="15"/>
    </row>
    <row r="3761" spans="5:5" x14ac:dyDescent="0.35">
      <c r="E3761" s="15"/>
    </row>
    <row r="3762" spans="5:5" x14ac:dyDescent="0.35">
      <c r="E3762" s="15"/>
    </row>
    <row r="3763" spans="5:5" x14ac:dyDescent="0.35">
      <c r="E3763" s="15"/>
    </row>
    <row r="3764" spans="5:5" x14ac:dyDescent="0.35">
      <c r="E3764" s="15"/>
    </row>
    <row r="3765" spans="5:5" x14ac:dyDescent="0.35">
      <c r="E3765" s="15"/>
    </row>
    <row r="3766" spans="5:5" x14ac:dyDescent="0.35">
      <c r="E3766" s="15"/>
    </row>
    <row r="3767" spans="5:5" x14ac:dyDescent="0.35">
      <c r="E3767" s="15"/>
    </row>
    <row r="3768" spans="5:5" x14ac:dyDescent="0.35">
      <c r="E3768" s="15"/>
    </row>
    <row r="3769" spans="5:5" x14ac:dyDescent="0.35">
      <c r="E3769" s="15"/>
    </row>
    <row r="3770" spans="5:5" x14ac:dyDescent="0.35">
      <c r="E3770" s="15"/>
    </row>
    <row r="3771" spans="5:5" x14ac:dyDescent="0.35">
      <c r="E3771" s="15"/>
    </row>
    <row r="3772" spans="5:5" x14ac:dyDescent="0.35">
      <c r="E3772" s="15"/>
    </row>
    <row r="3773" spans="5:5" x14ac:dyDescent="0.35">
      <c r="E3773" s="15"/>
    </row>
    <row r="3774" spans="5:5" x14ac:dyDescent="0.35">
      <c r="E3774" s="15"/>
    </row>
    <row r="3775" spans="5:5" x14ac:dyDescent="0.35">
      <c r="E3775" s="15"/>
    </row>
    <row r="3776" spans="5:5" x14ac:dyDescent="0.35">
      <c r="E3776" s="15"/>
    </row>
    <row r="3777" spans="5:5" x14ac:dyDescent="0.35">
      <c r="E3777" s="15"/>
    </row>
    <row r="3778" spans="5:5" x14ac:dyDescent="0.35">
      <c r="E3778" s="15"/>
    </row>
    <row r="3779" spans="5:5" x14ac:dyDescent="0.35">
      <c r="E3779" s="15"/>
    </row>
    <row r="3780" spans="5:5" x14ac:dyDescent="0.35">
      <c r="E3780" s="15"/>
    </row>
    <row r="3781" spans="5:5" x14ac:dyDescent="0.35">
      <c r="E3781" s="15"/>
    </row>
    <row r="3782" spans="5:5" x14ac:dyDescent="0.35">
      <c r="E3782" s="15"/>
    </row>
    <row r="3783" spans="5:5" x14ac:dyDescent="0.35">
      <c r="E3783" s="15"/>
    </row>
    <row r="3784" spans="5:5" x14ac:dyDescent="0.35">
      <c r="E3784" s="15"/>
    </row>
    <row r="3785" spans="5:5" x14ac:dyDescent="0.35">
      <c r="E3785" s="15"/>
    </row>
    <row r="3786" spans="5:5" x14ac:dyDescent="0.35">
      <c r="E3786" s="15"/>
    </row>
    <row r="3787" spans="5:5" x14ac:dyDescent="0.35">
      <c r="E3787" s="15"/>
    </row>
    <row r="3788" spans="5:5" x14ac:dyDescent="0.35">
      <c r="E3788" s="15"/>
    </row>
    <row r="3789" spans="5:5" x14ac:dyDescent="0.35">
      <c r="E3789" s="15"/>
    </row>
    <row r="3790" spans="5:5" x14ac:dyDescent="0.35">
      <c r="E3790" s="15"/>
    </row>
    <row r="3791" spans="5:5" x14ac:dyDescent="0.35">
      <c r="E3791" s="15"/>
    </row>
    <row r="3792" spans="5:5" x14ac:dyDescent="0.35">
      <c r="E3792" s="15"/>
    </row>
    <row r="3793" spans="5:5" x14ac:dyDescent="0.35">
      <c r="E3793" s="15"/>
    </row>
    <row r="3794" spans="5:5" x14ac:dyDescent="0.35">
      <c r="E3794" s="15"/>
    </row>
    <row r="3795" spans="5:5" x14ac:dyDescent="0.35">
      <c r="E3795" s="15"/>
    </row>
    <row r="3796" spans="5:5" x14ac:dyDescent="0.35">
      <c r="E3796" s="15"/>
    </row>
    <row r="3797" spans="5:5" x14ac:dyDescent="0.35">
      <c r="E3797" s="15"/>
    </row>
    <row r="3798" spans="5:5" x14ac:dyDescent="0.35">
      <c r="E3798" s="15"/>
    </row>
    <row r="3799" spans="5:5" x14ac:dyDescent="0.35">
      <c r="E3799" s="15"/>
    </row>
    <row r="3800" spans="5:5" x14ac:dyDescent="0.35">
      <c r="E3800" s="15"/>
    </row>
    <row r="3801" spans="5:5" x14ac:dyDescent="0.35">
      <c r="E3801" s="15"/>
    </row>
    <row r="3802" spans="5:5" x14ac:dyDescent="0.35">
      <c r="E3802" s="15"/>
    </row>
    <row r="3803" spans="5:5" x14ac:dyDescent="0.35">
      <c r="E3803" s="15"/>
    </row>
    <row r="3804" spans="5:5" x14ac:dyDescent="0.35">
      <c r="E3804" s="15"/>
    </row>
    <row r="3805" spans="5:5" x14ac:dyDescent="0.35">
      <c r="E3805" s="15"/>
    </row>
    <row r="3806" spans="5:5" x14ac:dyDescent="0.35">
      <c r="E3806" s="15"/>
    </row>
    <row r="3807" spans="5:5" x14ac:dyDescent="0.35">
      <c r="E3807" s="15"/>
    </row>
    <row r="3808" spans="5:5" x14ac:dyDescent="0.35">
      <c r="E3808" s="15"/>
    </row>
    <row r="3809" spans="5:5" x14ac:dyDescent="0.35">
      <c r="E3809" s="15"/>
    </row>
    <row r="3810" spans="5:5" x14ac:dyDescent="0.35">
      <c r="E3810" s="15"/>
    </row>
    <row r="3811" spans="5:5" x14ac:dyDescent="0.35">
      <c r="E3811" s="15"/>
    </row>
    <row r="3812" spans="5:5" x14ac:dyDescent="0.35">
      <c r="E3812" s="15"/>
    </row>
    <row r="3813" spans="5:5" x14ac:dyDescent="0.35">
      <c r="E3813" s="15"/>
    </row>
    <row r="3814" spans="5:5" x14ac:dyDescent="0.35">
      <c r="E3814" s="15"/>
    </row>
    <row r="3815" spans="5:5" x14ac:dyDescent="0.35">
      <c r="E3815" s="15"/>
    </row>
    <row r="3816" spans="5:5" x14ac:dyDescent="0.35">
      <c r="E3816" s="15"/>
    </row>
    <row r="3817" spans="5:5" x14ac:dyDescent="0.35">
      <c r="E3817" s="15"/>
    </row>
    <row r="3818" spans="5:5" x14ac:dyDescent="0.35">
      <c r="E3818" s="15"/>
    </row>
    <row r="3819" spans="5:5" x14ac:dyDescent="0.35">
      <c r="E3819" s="15"/>
    </row>
    <row r="3820" spans="5:5" x14ac:dyDescent="0.35">
      <c r="E3820" s="15"/>
    </row>
    <row r="3821" spans="5:5" x14ac:dyDescent="0.35">
      <c r="E3821" s="15"/>
    </row>
    <row r="3822" spans="5:5" x14ac:dyDescent="0.35">
      <c r="E3822" s="15"/>
    </row>
    <row r="3823" spans="5:5" x14ac:dyDescent="0.35">
      <c r="E3823" s="15"/>
    </row>
    <row r="3824" spans="5:5" x14ac:dyDescent="0.35">
      <c r="E3824" s="15"/>
    </row>
    <row r="3825" spans="5:5" x14ac:dyDescent="0.35">
      <c r="E3825" s="15"/>
    </row>
    <row r="3826" spans="5:5" x14ac:dyDescent="0.35">
      <c r="E3826" s="15"/>
    </row>
    <row r="3827" spans="5:5" x14ac:dyDescent="0.35">
      <c r="E3827" s="15"/>
    </row>
    <row r="3828" spans="5:5" x14ac:dyDescent="0.35">
      <c r="E3828" s="15"/>
    </row>
    <row r="3829" spans="5:5" x14ac:dyDescent="0.35">
      <c r="E3829" s="15"/>
    </row>
    <row r="3830" spans="5:5" x14ac:dyDescent="0.35">
      <c r="E3830" s="15"/>
    </row>
    <row r="3831" spans="5:5" x14ac:dyDescent="0.35">
      <c r="E3831" s="15"/>
    </row>
    <row r="3832" spans="5:5" x14ac:dyDescent="0.35">
      <c r="E3832" s="15"/>
    </row>
    <row r="3833" spans="5:5" x14ac:dyDescent="0.35">
      <c r="E3833" s="15"/>
    </row>
    <row r="3834" spans="5:5" x14ac:dyDescent="0.35">
      <c r="E3834" s="15"/>
    </row>
    <row r="3835" spans="5:5" x14ac:dyDescent="0.35">
      <c r="E3835" s="15"/>
    </row>
    <row r="3836" spans="5:5" x14ac:dyDescent="0.35">
      <c r="E3836" s="15"/>
    </row>
    <row r="3837" spans="5:5" x14ac:dyDescent="0.35">
      <c r="E3837" s="15"/>
    </row>
    <row r="3838" spans="5:5" x14ac:dyDescent="0.35">
      <c r="E3838" s="15"/>
    </row>
    <row r="3839" spans="5:5" x14ac:dyDescent="0.35">
      <c r="E3839" s="15"/>
    </row>
    <row r="3840" spans="5:5" x14ac:dyDescent="0.35">
      <c r="E3840" s="15"/>
    </row>
    <row r="3841" spans="5:5" x14ac:dyDescent="0.35">
      <c r="E3841" s="15"/>
    </row>
    <row r="3842" spans="5:5" x14ac:dyDescent="0.35">
      <c r="E3842" s="15"/>
    </row>
    <row r="3843" spans="5:5" x14ac:dyDescent="0.35">
      <c r="E3843" s="15"/>
    </row>
    <row r="3844" spans="5:5" x14ac:dyDescent="0.35">
      <c r="E3844" s="15"/>
    </row>
    <row r="3845" spans="5:5" x14ac:dyDescent="0.35">
      <c r="E3845" s="15"/>
    </row>
    <row r="3846" spans="5:5" x14ac:dyDescent="0.35">
      <c r="E3846" s="15"/>
    </row>
    <row r="3847" spans="5:5" x14ac:dyDescent="0.35">
      <c r="E3847" s="15"/>
    </row>
    <row r="3848" spans="5:5" x14ac:dyDescent="0.35">
      <c r="E3848" s="15"/>
    </row>
    <row r="3849" spans="5:5" x14ac:dyDescent="0.35">
      <c r="E3849" s="15"/>
    </row>
    <row r="3850" spans="5:5" x14ac:dyDescent="0.35">
      <c r="E3850" s="15"/>
    </row>
    <row r="3851" spans="5:5" x14ac:dyDescent="0.35">
      <c r="E3851" s="15"/>
    </row>
    <row r="3852" spans="5:5" x14ac:dyDescent="0.35">
      <c r="E3852" s="15"/>
    </row>
    <row r="3853" spans="5:5" x14ac:dyDescent="0.35">
      <c r="E3853" s="15"/>
    </row>
    <row r="3854" spans="5:5" x14ac:dyDescent="0.35">
      <c r="E3854" s="15"/>
    </row>
    <row r="3855" spans="5:5" x14ac:dyDescent="0.35">
      <c r="E3855" s="15"/>
    </row>
    <row r="3856" spans="5:5" x14ac:dyDescent="0.35">
      <c r="E3856" s="15"/>
    </row>
    <row r="3857" spans="5:5" x14ac:dyDescent="0.35">
      <c r="E3857" s="15"/>
    </row>
    <row r="3858" spans="5:5" x14ac:dyDescent="0.35">
      <c r="E3858" s="15"/>
    </row>
    <row r="3859" spans="5:5" x14ac:dyDescent="0.35">
      <c r="E3859" s="15"/>
    </row>
    <row r="3860" spans="5:5" x14ac:dyDescent="0.35">
      <c r="E3860" s="15"/>
    </row>
    <row r="3861" spans="5:5" x14ac:dyDescent="0.35">
      <c r="E3861" s="15"/>
    </row>
    <row r="3862" spans="5:5" x14ac:dyDescent="0.35">
      <c r="E3862" s="15"/>
    </row>
    <row r="3863" spans="5:5" x14ac:dyDescent="0.35">
      <c r="E3863" s="15"/>
    </row>
    <row r="3864" spans="5:5" x14ac:dyDescent="0.35">
      <c r="E3864" s="15"/>
    </row>
    <row r="3865" spans="5:5" x14ac:dyDescent="0.35">
      <c r="E3865" s="15"/>
    </row>
    <row r="3866" spans="5:5" x14ac:dyDescent="0.35">
      <c r="E3866" s="15"/>
    </row>
    <row r="3867" spans="5:5" x14ac:dyDescent="0.35">
      <c r="E3867" s="15"/>
    </row>
    <row r="3868" spans="5:5" x14ac:dyDescent="0.35">
      <c r="E3868" s="15"/>
    </row>
    <row r="3869" spans="5:5" x14ac:dyDescent="0.35">
      <c r="E3869" s="15"/>
    </row>
    <row r="3870" spans="5:5" x14ac:dyDescent="0.35">
      <c r="E3870" s="15"/>
    </row>
    <row r="3871" spans="5:5" x14ac:dyDescent="0.35">
      <c r="E3871" s="15"/>
    </row>
    <row r="3872" spans="5:5" x14ac:dyDescent="0.35">
      <c r="E3872" s="15"/>
    </row>
    <row r="3873" spans="5:5" x14ac:dyDescent="0.35">
      <c r="E3873" s="15"/>
    </row>
    <row r="3874" spans="5:5" x14ac:dyDescent="0.35">
      <c r="E3874" s="15"/>
    </row>
    <row r="3875" spans="5:5" x14ac:dyDescent="0.35">
      <c r="E3875" s="15"/>
    </row>
    <row r="3876" spans="5:5" x14ac:dyDescent="0.35">
      <c r="E3876" s="15"/>
    </row>
    <row r="3877" spans="5:5" x14ac:dyDescent="0.35">
      <c r="E3877" s="15"/>
    </row>
    <row r="3878" spans="5:5" x14ac:dyDescent="0.35">
      <c r="E3878" s="15"/>
    </row>
    <row r="3879" spans="5:5" x14ac:dyDescent="0.35">
      <c r="E3879" s="15"/>
    </row>
    <row r="3880" spans="5:5" x14ac:dyDescent="0.35">
      <c r="E3880" s="15"/>
    </row>
    <row r="3881" spans="5:5" x14ac:dyDescent="0.35">
      <c r="E3881" s="15"/>
    </row>
    <row r="3882" spans="5:5" x14ac:dyDescent="0.35">
      <c r="E3882" s="15"/>
    </row>
    <row r="3883" spans="5:5" x14ac:dyDescent="0.35">
      <c r="E3883" s="15"/>
    </row>
    <row r="3884" spans="5:5" x14ac:dyDescent="0.35">
      <c r="E3884" s="15"/>
    </row>
    <row r="3885" spans="5:5" x14ac:dyDescent="0.35">
      <c r="E3885" s="15"/>
    </row>
    <row r="3886" spans="5:5" x14ac:dyDescent="0.35">
      <c r="E3886" s="15"/>
    </row>
    <row r="3887" spans="5:5" x14ac:dyDescent="0.35">
      <c r="E3887" s="15"/>
    </row>
    <row r="3888" spans="5:5" x14ac:dyDescent="0.35">
      <c r="E3888" s="15"/>
    </row>
    <row r="3889" spans="5:5" x14ac:dyDescent="0.35">
      <c r="E3889" s="15"/>
    </row>
    <row r="3890" spans="5:5" x14ac:dyDescent="0.35">
      <c r="E3890" s="15"/>
    </row>
    <row r="3891" spans="5:5" x14ac:dyDescent="0.35">
      <c r="E3891" s="15"/>
    </row>
    <row r="3892" spans="5:5" x14ac:dyDescent="0.35">
      <c r="E3892" s="15"/>
    </row>
    <row r="3893" spans="5:5" x14ac:dyDescent="0.35">
      <c r="E3893" s="15"/>
    </row>
    <row r="3894" spans="5:5" x14ac:dyDescent="0.35">
      <c r="E3894" s="15"/>
    </row>
    <row r="3895" spans="5:5" x14ac:dyDescent="0.35">
      <c r="E3895" s="15"/>
    </row>
    <row r="3896" spans="5:5" x14ac:dyDescent="0.35">
      <c r="E3896" s="15"/>
    </row>
    <row r="3897" spans="5:5" x14ac:dyDescent="0.35">
      <c r="E3897" s="15"/>
    </row>
    <row r="3898" spans="5:5" x14ac:dyDescent="0.35">
      <c r="E3898" s="15"/>
    </row>
    <row r="3899" spans="5:5" x14ac:dyDescent="0.35">
      <c r="E3899" s="15"/>
    </row>
    <row r="3900" spans="5:5" x14ac:dyDescent="0.35">
      <c r="E3900" s="15"/>
    </row>
    <row r="3901" spans="5:5" x14ac:dyDescent="0.35">
      <c r="E3901" s="15"/>
    </row>
    <row r="3902" spans="5:5" x14ac:dyDescent="0.35">
      <c r="E3902" s="15"/>
    </row>
    <row r="3903" spans="5:5" x14ac:dyDescent="0.35">
      <c r="E3903" s="15"/>
    </row>
    <row r="3904" spans="5:5" x14ac:dyDescent="0.35">
      <c r="E3904" s="15"/>
    </row>
    <row r="3905" spans="5:5" x14ac:dyDescent="0.35">
      <c r="E3905" s="15"/>
    </row>
    <row r="3906" spans="5:5" x14ac:dyDescent="0.35">
      <c r="E3906" s="15"/>
    </row>
    <row r="3907" spans="5:5" x14ac:dyDescent="0.35">
      <c r="E3907" s="15"/>
    </row>
    <row r="3908" spans="5:5" x14ac:dyDescent="0.35">
      <c r="E3908" s="15"/>
    </row>
    <row r="3909" spans="5:5" x14ac:dyDescent="0.35">
      <c r="E3909" s="15"/>
    </row>
    <row r="3910" spans="5:5" x14ac:dyDescent="0.35">
      <c r="E3910" s="15"/>
    </row>
    <row r="3911" spans="5:5" x14ac:dyDescent="0.35">
      <c r="E3911" s="15"/>
    </row>
    <row r="3912" spans="5:5" x14ac:dyDescent="0.35">
      <c r="E3912" s="15"/>
    </row>
    <row r="3913" spans="5:5" x14ac:dyDescent="0.35">
      <c r="E3913" s="15"/>
    </row>
    <row r="3914" spans="5:5" x14ac:dyDescent="0.35">
      <c r="E3914" s="15"/>
    </row>
    <row r="3915" spans="5:5" x14ac:dyDescent="0.35">
      <c r="E3915" s="15"/>
    </row>
    <row r="3916" spans="5:5" x14ac:dyDescent="0.35">
      <c r="E3916" s="15"/>
    </row>
    <row r="3917" spans="5:5" x14ac:dyDescent="0.35">
      <c r="E3917" s="15"/>
    </row>
    <row r="3918" spans="5:5" x14ac:dyDescent="0.35">
      <c r="E3918" s="15"/>
    </row>
    <row r="3919" spans="5:5" x14ac:dyDescent="0.35">
      <c r="E3919" s="15"/>
    </row>
    <row r="3920" spans="5:5" x14ac:dyDescent="0.35">
      <c r="E3920" s="15"/>
    </row>
    <row r="3921" spans="5:5" x14ac:dyDescent="0.35">
      <c r="E3921" s="15"/>
    </row>
    <row r="3922" spans="5:5" x14ac:dyDescent="0.35">
      <c r="E3922" s="15"/>
    </row>
    <row r="3923" spans="5:5" x14ac:dyDescent="0.35">
      <c r="E3923" s="15"/>
    </row>
    <row r="3924" spans="5:5" x14ac:dyDescent="0.35">
      <c r="E3924" s="15"/>
    </row>
    <row r="3925" spans="5:5" x14ac:dyDescent="0.35">
      <c r="E3925" s="15"/>
    </row>
    <row r="3926" spans="5:5" x14ac:dyDescent="0.35">
      <c r="E3926" s="15"/>
    </row>
    <row r="3927" spans="5:5" x14ac:dyDescent="0.35">
      <c r="E3927" s="15"/>
    </row>
    <row r="3928" spans="5:5" x14ac:dyDescent="0.35">
      <c r="E3928" s="15"/>
    </row>
    <row r="3929" spans="5:5" x14ac:dyDescent="0.35">
      <c r="E3929" s="15"/>
    </row>
    <row r="3930" spans="5:5" x14ac:dyDescent="0.35">
      <c r="E3930" s="15"/>
    </row>
    <row r="3931" spans="5:5" x14ac:dyDescent="0.35">
      <c r="E3931" s="15"/>
    </row>
    <row r="3932" spans="5:5" x14ac:dyDescent="0.35">
      <c r="E3932" s="15"/>
    </row>
    <row r="3933" spans="5:5" x14ac:dyDescent="0.35">
      <c r="E3933" s="15"/>
    </row>
    <row r="3934" spans="5:5" x14ac:dyDescent="0.35">
      <c r="E3934" s="15"/>
    </row>
    <row r="3935" spans="5:5" x14ac:dyDescent="0.35">
      <c r="E3935" s="15"/>
    </row>
    <row r="3936" spans="5:5" x14ac:dyDescent="0.35">
      <c r="E3936" s="15"/>
    </row>
    <row r="3937" spans="5:5" x14ac:dyDescent="0.35">
      <c r="E3937" s="15"/>
    </row>
    <row r="3938" spans="5:5" x14ac:dyDescent="0.35">
      <c r="E3938" s="15"/>
    </row>
    <row r="3939" spans="5:5" x14ac:dyDescent="0.35">
      <c r="E3939" s="15"/>
    </row>
    <row r="3940" spans="5:5" x14ac:dyDescent="0.35">
      <c r="E3940" s="15"/>
    </row>
    <row r="3941" spans="5:5" x14ac:dyDescent="0.35">
      <c r="E3941" s="15"/>
    </row>
    <row r="3942" spans="5:5" x14ac:dyDescent="0.35">
      <c r="E3942" s="15"/>
    </row>
    <row r="3943" spans="5:5" x14ac:dyDescent="0.35">
      <c r="E3943" s="15"/>
    </row>
    <row r="3944" spans="5:5" x14ac:dyDescent="0.35">
      <c r="E3944" s="15"/>
    </row>
    <row r="3945" spans="5:5" x14ac:dyDescent="0.35">
      <c r="E3945" s="15"/>
    </row>
    <row r="3946" spans="5:5" x14ac:dyDescent="0.35">
      <c r="E3946" s="15"/>
    </row>
    <row r="3947" spans="5:5" x14ac:dyDescent="0.35">
      <c r="E3947" s="15"/>
    </row>
    <row r="3948" spans="5:5" x14ac:dyDescent="0.35">
      <c r="E3948" s="15"/>
    </row>
    <row r="3949" spans="5:5" x14ac:dyDescent="0.35">
      <c r="E3949" s="15"/>
    </row>
    <row r="3950" spans="5:5" x14ac:dyDescent="0.35">
      <c r="E3950" s="15"/>
    </row>
    <row r="3951" spans="5:5" x14ac:dyDescent="0.35">
      <c r="E3951" s="15"/>
    </row>
    <row r="3952" spans="5:5" x14ac:dyDescent="0.35">
      <c r="E3952" s="15"/>
    </row>
    <row r="3953" spans="5:5" x14ac:dyDescent="0.35">
      <c r="E3953" s="15"/>
    </row>
    <row r="3954" spans="5:5" x14ac:dyDescent="0.35">
      <c r="E3954" s="15"/>
    </row>
    <row r="3955" spans="5:5" x14ac:dyDescent="0.35">
      <c r="E3955" s="15"/>
    </row>
    <row r="3956" spans="5:5" x14ac:dyDescent="0.35">
      <c r="E3956" s="15"/>
    </row>
    <row r="3957" spans="5:5" x14ac:dyDescent="0.35">
      <c r="E3957" s="15"/>
    </row>
    <row r="3958" spans="5:5" x14ac:dyDescent="0.35">
      <c r="E3958" s="15"/>
    </row>
    <row r="3959" spans="5:5" x14ac:dyDescent="0.35">
      <c r="E3959" s="15"/>
    </row>
    <row r="3960" spans="5:5" x14ac:dyDescent="0.35">
      <c r="E3960" s="15"/>
    </row>
    <row r="3961" spans="5:5" x14ac:dyDescent="0.35">
      <c r="E3961" s="15"/>
    </row>
    <row r="3962" spans="5:5" x14ac:dyDescent="0.35">
      <c r="E3962" s="15"/>
    </row>
    <row r="3963" spans="5:5" x14ac:dyDescent="0.35">
      <c r="E3963" s="15"/>
    </row>
    <row r="3964" spans="5:5" x14ac:dyDescent="0.35">
      <c r="E3964" s="15"/>
    </row>
    <row r="3965" spans="5:5" x14ac:dyDescent="0.35">
      <c r="E3965" s="15"/>
    </row>
    <row r="3966" spans="5:5" x14ac:dyDescent="0.35">
      <c r="E3966" s="15"/>
    </row>
    <row r="3967" spans="5:5" x14ac:dyDescent="0.35">
      <c r="E3967" s="15"/>
    </row>
    <row r="3968" spans="5:5" x14ac:dyDescent="0.35">
      <c r="E3968" s="15"/>
    </row>
    <row r="3969" spans="5:5" x14ac:dyDescent="0.35">
      <c r="E3969" s="15"/>
    </row>
    <row r="3970" spans="5:5" x14ac:dyDescent="0.35">
      <c r="E3970" s="15"/>
    </row>
    <row r="3971" spans="5:5" x14ac:dyDescent="0.35">
      <c r="E3971" s="15"/>
    </row>
    <row r="3972" spans="5:5" x14ac:dyDescent="0.35">
      <c r="E3972" s="15"/>
    </row>
    <row r="3973" spans="5:5" x14ac:dyDescent="0.35">
      <c r="E3973" s="15"/>
    </row>
    <row r="3974" spans="5:5" x14ac:dyDescent="0.35">
      <c r="E3974" s="15"/>
    </row>
    <row r="3975" spans="5:5" x14ac:dyDescent="0.35">
      <c r="E3975" s="15"/>
    </row>
    <row r="3976" spans="5:5" x14ac:dyDescent="0.35">
      <c r="E3976" s="15"/>
    </row>
    <row r="3977" spans="5:5" x14ac:dyDescent="0.35">
      <c r="E3977" s="15"/>
    </row>
    <row r="3978" spans="5:5" x14ac:dyDescent="0.35">
      <c r="E3978" s="15"/>
    </row>
    <row r="3979" spans="5:5" x14ac:dyDescent="0.35">
      <c r="E3979" s="15"/>
    </row>
    <row r="3980" spans="5:5" x14ac:dyDescent="0.35">
      <c r="E3980" s="15"/>
    </row>
    <row r="3981" spans="5:5" x14ac:dyDescent="0.35">
      <c r="E3981" s="15"/>
    </row>
    <row r="3982" spans="5:5" x14ac:dyDescent="0.35">
      <c r="E3982" s="15"/>
    </row>
    <row r="3983" spans="5:5" x14ac:dyDescent="0.35">
      <c r="E3983" s="15"/>
    </row>
    <row r="3984" spans="5:5" x14ac:dyDescent="0.35">
      <c r="E3984" s="15"/>
    </row>
    <row r="3985" spans="5:5" x14ac:dyDescent="0.35">
      <c r="E3985" s="15"/>
    </row>
    <row r="3986" spans="5:5" x14ac:dyDescent="0.35">
      <c r="E3986" s="15"/>
    </row>
    <row r="3987" spans="5:5" x14ac:dyDescent="0.35">
      <c r="E3987" s="15"/>
    </row>
    <row r="3988" spans="5:5" x14ac:dyDescent="0.35">
      <c r="E3988" s="15"/>
    </row>
    <row r="3989" spans="5:5" x14ac:dyDescent="0.35">
      <c r="E3989" s="15"/>
    </row>
    <row r="3990" spans="5:5" x14ac:dyDescent="0.35">
      <c r="E3990" s="15"/>
    </row>
    <row r="3991" spans="5:5" x14ac:dyDescent="0.35">
      <c r="E3991" s="15"/>
    </row>
    <row r="3992" spans="5:5" x14ac:dyDescent="0.35">
      <c r="E3992" s="15"/>
    </row>
    <row r="3993" spans="5:5" x14ac:dyDescent="0.35">
      <c r="E3993" s="15"/>
    </row>
    <row r="3994" spans="5:5" x14ac:dyDescent="0.35">
      <c r="E3994" s="15"/>
    </row>
    <row r="3995" spans="5:5" x14ac:dyDescent="0.35">
      <c r="E3995" s="15"/>
    </row>
    <row r="3996" spans="5:5" x14ac:dyDescent="0.35">
      <c r="E3996" s="15"/>
    </row>
    <row r="3997" spans="5:5" x14ac:dyDescent="0.35">
      <c r="E3997" s="15"/>
    </row>
    <row r="3998" spans="5:5" x14ac:dyDescent="0.35">
      <c r="E3998" s="15"/>
    </row>
    <row r="3999" spans="5:5" x14ac:dyDescent="0.35">
      <c r="E3999" s="15"/>
    </row>
    <row r="4000" spans="5:5" x14ac:dyDescent="0.35">
      <c r="E4000" s="15"/>
    </row>
    <row r="4001" spans="5:5" x14ac:dyDescent="0.35">
      <c r="E4001" s="15"/>
    </row>
    <row r="4002" spans="5:5" x14ac:dyDescent="0.35">
      <c r="E4002" s="15"/>
    </row>
    <row r="4003" spans="5:5" x14ac:dyDescent="0.35">
      <c r="E4003" s="15"/>
    </row>
    <row r="4004" spans="5:5" x14ac:dyDescent="0.35">
      <c r="E4004" s="15"/>
    </row>
    <row r="4005" spans="5:5" x14ac:dyDescent="0.35">
      <c r="E4005" s="15"/>
    </row>
    <row r="4006" spans="5:5" x14ac:dyDescent="0.35">
      <c r="E4006" s="15"/>
    </row>
    <row r="4007" spans="5:5" x14ac:dyDescent="0.35">
      <c r="E4007" s="15"/>
    </row>
    <row r="4008" spans="5:5" x14ac:dyDescent="0.35">
      <c r="E4008" s="15"/>
    </row>
    <row r="4009" spans="5:5" x14ac:dyDescent="0.35">
      <c r="E4009" s="15"/>
    </row>
    <row r="4010" spans="5:5" x14ac:dyDescent="0.35">
      <c r="E4010" s="15"/>
    </row>
    <row r="4011" spans="5:5" x14ac:dyDescent="0.35">
      <c r="E4011" s="15"/>
    </row>
    <row r="4012" spans="5:5" x14ac:dyDescent="0.35">
      <c r="E4012" s="15"/>
    </row>
    <row r="4013" spans="5:5" x14ac:dyDescent="0.35">
      <c r="E4013" s="15"/>
    </row>
    <row r="4014" spans="5:5" x14ac:dyDescent="0.35">
      <c r="E4014" s="15"/>
    </row>
    <row r="4015" spans="5:5" x14ac:dyDescent="0.35">
      <c r="E4015" s="15"/>
    </row>
    <row r="4016" spans="5:5" x14ac:dyDescent="0.35">
      <c r="E4016" s="15"/>
    </row>
    <row r="4017" spans="5:5" x14ac:dyDescent="0.35">
      <c r="E4017" s="15"/>
    </row>
    <row r="4018" spans="5:5" x14ac:dyDescent="0.35">
      <c r="E4018" s="15"/>
    </row>
    <row r="4019" spans="5:5" x14ac:dyDescent="0.35">
      <c r="E4019" s="15"/>
    </row>
    <row r="4020" spans="5:5" x14ac:dyDescent="0.35">
      <c r="E4020" s="15"/>
    </row>
    <row r="4021" spans="5:5" x14ac:dyDescent="0.35">
      <c r="E4021" s="15"/>
    </row>
    <row r="4022" spans="5:5" x14ac:dyDescent="0.35">
      <c r="E4022" s="15"/>
    </row>
    <row r="4023" spans="5:5" x14ac:dyDescent="0.35">
      <c r="E4023" s="15"/>
    </row>
    <row r="4024" spans="5:5" x14ac:dyDescent="0.35">
      <c r="E4024" s="15"/>
    </row>
    <row r="4025" spans="5:5" x14ac:dyDescent="0.35">
      <c r="E4025" s="15"/>
    </row>
    <row r="4026" spans="5:5" x14ac:dyDescent="0.35">
      <c r="E4026" s="15"/>
    </row>
    <row r="4027" spans="5:5" x14ac:dyDescent="0.35">
      <c r="E4027" s="15"/>
    </row>
    <row r="4028" spans="5:5" x14ac:dyDescent="0.35">
      <c r="E4028" s="15"/>
    </row>
    <row r="4029" spans="5:5" x14ac:dyDescent="0.35">
      <c r="E4029" s="15"/>
    </row>
    <row r="4030" spans="5:5" x14ac:dyDescent="0.35">
      <c r="E4030" s="15"/>
    </row>
    <row r="4031" spans="5:5" x14ac:dyDescent="0.35">
      <c r="E4031" s="15"/>
    </row>
    <row r="4032" spans="5:5" x14ac:dyDescent="0.35">
      <c r="E4032" s="15"/>
    </row>
    <row r="4033" spans="5:5" x14ac:dyDescent="0.35">
      <c r="E4033" s="15"/>
    </row>
    <row r="4034" spans="5:5" x14ac:dyDescent="0.35">
      <c r="E4034" s="15"/>
    </row>
    <row r="4035" spans="5:5" x14ac:dyDescent="0.35">
      <c r="E4035" s="15"/>
    </row>
    <row r="4036" spans="5:5" x14ac:dyDescent="0.35">
      <c r="E4036" s="15"/>
    </row>
    <row r="4037" spans="5:5" x14ac:dyDescent="0.35">
      <c r="E4037" s="15"/>
    </row>
    <row r="4038" spans="5:5" x14ac:dyDescent="0.35">
      <c r="E4038" s="15"/>
    </row>
    <row r="4039" spans="5:5" x14ac:dyDescent="0.35">
      <c r="E4039" s="15"/>
    </row>
    <row r="4040" spans="5:5" x14ac:dyDescent="0.35">
      <c r="E4040" s="15"/>
    </row>
    <row r="4041" spans="5:5" x14ac:dyDescent="0.35">
      <c r="E4041" s="15"/>
    </row>
    <row r="4042" spans="5:5" x14ac:dyDescent="0.35">
      <c r="E4042" s="15"/>
    </row>
    <row r="4043" spans="5:5" x14ac:dyDescent="0.35">
      <c r="E4043" s="15"/>
    </row>
    <row r="4044" spans="5:5" x14ac:dyDescent="0.35">
      <c r="E4044" s="15"/>
    </row>
    <row r="4045" spans="5:5" x14ac:dyDescent="0.35">
      <c r="E4045" s="15"/>
    </row>
    <row r="4046" spans="5:5" x14ac:dyDescent="0.35">
      <c r="E4046" s="15"/>
    </row>
    <row r="4047" spans="5:5" x14ac:dyDescent="0.35">
      <c r="E4047" s="15"/>
    </row>
    <row r="4048" spans="5:5" x14ac:dyDescent="0.35">
      <c r="E4048" s="15"/>
    </row>
    <row r="4049" spans="5:5" x14ac:dyDescent="0.35">
      <c r="E4049" s="15"/>
    </row>
    <row r="4050" spans="5:5" x14ac:dyDescent="0.35">
      <c r="E4050" s="15"/>
    </row>
    <row r="4051" spans="5:5" x14ac:dyDescent="0.35">
      <c r="E4051" s="15"/>
    </row>
    <row r="4052" spans="5:5" x14ac:dyDescent="0.35">
      <c r="E4052" s="15"/>
    </row>
    <row r="4053" spans="5:5" x14ac:dyDescent="0.35">
      <c r="E4053" s="15"/>
    </row>
    <row r="4054" spans="5:5" x14ac:dyDescent="0.35">
      <c r="E4054" s="15"/>
    </row>
    <row r="4055" spans="5:5" x14ac:dyDescent="0.35">
      <c r="E4055" s="15"/>
    </row>
    <row r="4056" spans="5:5" x14ac:dyDescent="0.35">
      <c r="E4056" s="15"/>
    </row>
    <row r="4057" spans="5:5" x14ac:dyDescent="0.35">
      <c r="E4057" s="15"/>
    </row>
    <row r="4058" spans="5:5" x14ac:dyDescent="0.35">
      <c r="E4058" s="15"/>
    </row>
    <row r="4059" spans="5:5" x14ac:dyDescent="0.35">
      <c r="E4059" s="15"/>
    </row>
    <row r="4060" spans="5:5" x14ac:dyDescent="0.35">
      <c r="E4060" s="15"/>
    </row>
    <row r="4061" spans="5:5" x14ac:dyDescent="0.35">
      <c r="E4061" s="15"/>
    </row>
    <row r="4062" spans="5:5" x14ac:dyDescent="0.35">
      <c r="E4062" s="15"/>
    </row>
    <row r="4063" spans="5:5" x14ac:dyDescent="0.35">
      <c r="E4063" s="15"/>
    </row>
    <row r="4064" spans="5:5" x14ac:dyDescent="0.35">
      <c r="E4064" s="15"/>
    </row>
    <row r="4065" spans="5:5" x14ac:dyDescent="0.35">
      <c r="E4065" s="15"/>
    </row>
    <row r="4066" spans="5:5" x14ac:dyDescent="0.35">
      <c r="E4066" s="15"/>
    </row>
    <row r="4067" spans="5:5" x14ac:dyDescent="0.35">
      <c r="E4067" s="15"/>
    </row>
    <row r="4068" spans="5:5" x14ac:dyDescent="0.35">
      <c r="E4068" s="15"/>
    </row>
    <row r="4069" spans="5:5" x14ac:dyDescent="0.35">
      <c r="E4069" s="15"/>
    </row>
    <row r="4070" spans="5:5" x14ac:dyDescent="0.35">
      <c r="E4070" s="15"/>
    </row>
    <row r="4071" spans="5:5" x14ac:dyDescent="0.35">
      <c r="E4071" s="15"/>
    </row>
    <row r="4072" spans="5:5" x14ac:dyDescent="0.35">
      <c r="E4072" s="15"/>
    </row>
    <row r="4073" spans="5:5" x14ac:dyDescent="0.35">
      <c r="E4073" s="15"/>
    </row>
    <row r="4074" spans="5:5" x14ac:dyDescent="0.35">
      <c r="E4074" s="15"/>
    </row>
    <row r="4075" spans="5:5" x14ac:dyDescent="0.35">
      <c r="E4075" s="15"/>
    </row>
    <row r="4076" spans="5:5" x14ac:dyDescent="0.35">
      <c r="E4076" s="15"/>
    </row>
    <row r="4077" spans="5:5" x14ac:dyDescent="0.35">
      <c r="E4077" s="15"/>
    </row>
    <row r="4078" spans="5:5" x14ac:dyDescent="0.35">
      <c r="E4078" s="15"/>
    </row>
    <row r="4079" spans="5:5" x14ac:dyDescent="0.35">
      <c r="E4079" s="15"/>
    </row>
    <row r="4080" spans="5:5" x14ac:dyDescent="0.35">
      <c r="E4080" s="15"/>
    </row>
    <row r="4081" spans="5:5" x14ac:dyDescent="0.35">
      <c r="E4081" s="15"/>
    </row>
    <row r="4082" spans="5:5" x14ac:dyDescent="0.35">
      <c r="E4082" s="15"/>
    </row>
    <row r="4083" spans="5:5" x14ac:dyDescent="0.35">
      <c r="E4083" s="15"/>
    </row>
    <row r="4084" spans="5:5" x14ac:dyDescent="0.35">
      <c r="E4084" s="15"/>
    </row>
    <row r="4085" spans="5:5" x14ac:dyDescent="0.35">
      <c r="E4085" s="15"/>
    </row>
    <row r="4086" spans="5:5" x14ac:dyDescent="0.35">
      <c r="E4086" s="15"/>
    </row>
    <row r="4087" spans="5:5" x14ac:dyDescent="0.35">
      <c r="E4087" s="15"/>
    </row>
    <row r="4088" spans="5:5" x14ac:dyDescent="0.35">
      <c r="E4088" s="15"/>
    </row>
    <row r="4089" spans="5:5" x14ac:dyDescent="0.35">
      <c r="E4089" s="15"/>
    </row>
    <row r="4090" spans="5:5" x14ac:dyDescent="0.35">
      <c r="E4090" s="15"/>
    </row>
    <row r="4091" spans="5:5" x14ac:dyDescent="0.35">
      <c r="E4091" s="15"/>
    </row>
    <row r="4092" spans="5:5" x14ac:dyDescent="0.35">
      <c r="E4092" s="15"/>
    </row>
    <row r="4093" spans="5:5" x14ac:dyDescent="0.35">
      <c r="E4093" s="15"/>
    </row>
    <row r="4094" spans="5:5" x14ac:dyDescent="0.35">
      <c r="E4094" s="15"/>
    </row>
    <row r="4095" spans="5:5" x14ac:dyDescent="0.35">
      <c r="E4095" s="15"/>
    </row>
    <row r="4096" spans="5:5" x14ac:dyDescent="0.35">
      <c r="E4096" s="15"/>
    </row>
    <row r="4097" spans="5:5" x14ac:dyDescent="0.35">
      <c r="E4097" s="15"/>
    </row>
    <row r="4098" spans="5:5" x14ac:dyDescent="0.35">
      <c r="E4098" s="15"/>
    </row>
    <row r="4099" spans="5:5" x14ac:dyDescent="0.35">
      <c r="E4099" s="15"/>
    </row>
    <row r="4100" spans="5:5" x14ac:dyDescent="0.35">
      <c r="E4100" s="15"/>
    </row>
    <row r="4101" spans="5:5" x14ac:dyDescent="0.35">
      <c r="E4101" s="15"/>
    </row>
    <row r="4102" spans="5:5" x14ac:dyDescent="0.35">
      <c r="E4102" s="15"/>
    </row>
    <row r="4103" spans="5:5" x14ac:dyDescent="0.35">
      <c r="E4103" s="15"/>
    </row>
    <row r="4104" spans="5:5" x14ac:dyDescent="0.35">
      <c r="E4104" s="15"/>
    </row>
    <row r="4105" spans="5:5" x14ac:dyDescent="0.35">
      <c r="E4105" s="15"/>
    </row>
    <row r="4106" spans="5:5" x14ac:dyDescent="0.35">
      <c r="E4106" s="15"/>
    </row>
    <row r="4107" spans="5:5" x14ac:dyDescent="0.35">
      <c r="E4107" s="15"/>
    </row>
    <row r="4108" spans="5:5" x14ac:dyDescent="0.35">
      <c r="E4108" s="15"/>
    </row>
    <row r="4109" spans="5:5" x14ac:dyDescent="0.35">
      <c r="E4109" s="15"/>
    </row>
    <row r="4110" spans="5:5" x14ac:dyDescent="0.35">
      <c r="E4110" s="15"/>
    </row>
    <row r="4111" spans="5:5" x14ac:dyDescent="0.35">
      <c r="E4111" s="15"/>
    </row>
    <row r="4112" spans="5:5" x14ac:dyDescent="0.35">
      <c r="E4112" s="15"/>
    </row>
    <row r="4113" spans="5:5" x14ac:dyDescent="0.35">
      <c r="E4113" s="15"/>
    </row>
    <row r="4114" spans="5:5" x14ac:dyDescent="0.35">
      <c r="E4114" s="15"/>
    </row>
    <row r="4115" spans="5:5" x14ac:dyDescent="0.35">
      <c r="E4115" s="15"/>
    </row>
    <row r="4116" spans="5:5" x14ac:dyDescent="0.35">
      <c r="E4116" s="15"/>
    </row>
    <row r="4117" spans="5:5" x14ac:dyDescent="0.35">
      <c r="E4117" s="15"/>
    </row>
    <row r="4118" spans="5:5" x14ac:dyDescent="0.35">
      <c r="E4118" s="15"/>
    </row>
    <row r="4119" spans="5:5" x14ac:dyDescent="0.35">
      <c r="E4119" s="15"/>
    </row>
    <row r="4120" spans="5:5" x14ac:dyDescent="0.35">
      <c r="E4120" s="15"/>
    </row>
    <row r="4121" spans="5:5" x14ac:dyDescent="0.35">
      <c r="E4121" s="15"/>
    </row>
    <row r="4122" spans="5:5" x14ac:dyDescent="0.35">
      <c r="E4122" s="15"/>
    </row>
    <row r="4123" spans="5:5" x14ac:dyDescent="0.35">
      <c r="E4123" s="15"/>
    </row>
    <row r="4124" spans="5:5" x14ac:dyDescent="0.35">
      <c r="E4124" s="15"/>
    </row>
    <row r="4125" spans="5:5" x14ac:dyDescent="0.35">
      <c r="E4125" s="15"/>
    </row>
    <row r="4126" spans="5:5" x14ac:dyDescent="0.35">
      <c r="E4126" s="15"/>
    </row>
    <row r="4127" spans="5:5" x14ac:dyDescent="0.35">
      <c r="E4127" s="15"/>
    </row>
    <row r="4128" spans="5:5" x14ac:dyDescent="0.35">
      <c r="E4128" s="15"/>
    </row>
    <row r="4129" spans="5:5" x14ac:dyDescent="0.35">
      <c r="E4129" s="15"/>
    </row>
    <row r="4130" spans="5:5" x14ac:dyDescent="0.35">
      <c r="E4130" s="15"/>
    </row>
    <row r="4131" spans="5:5" x14ac:dyDescent="0.35">
      <c r="E4131" s="15"/>
    </row>
    <row r="4132" spans="5:5" x14ac:dyDescent="0.35">
      <c r="E4132" s="15"/>
    </row>
    <row r="4133" spans="5:5" x14ac:dyDescent="0.35">
      <c r="E4133" s="15"/>
    </row>
    <row r="4134" spans="5:5" x14ac:dyDescent="0.35">
      <c r="E4134" s="15"/>
    </row>
    <row r="4135" spans="5:5" x14ac:dyDescent="0.35">
      <c r="E4135" s="15"/>
    </row>
    <row r="4136" spans="5:5" x14ac:dyDescent="0.35">
      <c r="E4136" s="15"/>
    </row>
    <row r="4137" spans="5:5" x14ac:dyDescent="0.35">
      <c r="E4137" s="15"/>
    </row>
    <row r="4138" spans="5:5" x14ac:dyDescent="0.35">
      <c r="E4138" s="15"/>
    </row>
    <row r="4139" spans="5:5" x14ac:dyDescent="0.35">
      <c r="E4139" s="15"/>
    </row>
    <row r="4140" spans="5:5" x14ac:dyDescent="0.35">
      <c r="E4140" s="15"/>
    </row>
    <row r="4141" spans="5:5" x14ac:dyDescent="0.35">
      <c r="E4141" s="15"/>
    </row>
    <row r="4142" spans="5:5" x14ac:dyDescent="0.35">
      <c r="E4142" s="15"/>
    </row>
    <row r="4143" spans="5:5" x14ac:dyDescent="0.35">
      <c r="E4143" s="15"/>
    </row>
    <row r="4144" spans="5:5" x14ac:dyDescent="0.35">
      <c r="E4144" s="15"/>
    </row>
    <row r="4145" spans="5:5" x14ac:dyDescent="0.35">
      <c r="E4145" s="15"/>
    </row>
    <row r="4146" spans="5:5" x14ac:dyDescent="0.35">
      <c r="E4146" s="15"/>
    </row>
    <row r="4147" spans="5:5" x14ac:dyDescent="0.35">
      <c r="E4147" s="15"/>
    </row>
    <row r="4148" spans="5:5" x14ac:dyDescent="0.35">
      <c r="E4148" s="15"/>
    </row>
    <row r="4149" spans="5:5" x14ac:dyDescent="0.35">
      <c r="E4149" s="15"/>
    </row>
    <row r="4150" spans="5:5" x14ac:dyDescent="0.35">
      <c r="E4150" s="15"/>
    </row>
    <row r="4151" spans="5:5" x14ac:dyDescent="0.35">
      <c r="E4151" s="15"/>
    </row>
    <row r="4152" spans="5:5" x14ac:dyDescent="0.35">
      <c r="E4152" s="15"/>
    </row>
    <row r="4153" spans="5:5" x14ac:dyDescent="0.35">
      <c r="E4153" s="15"/>
    </row>
    <row r="4154" spans="5:5" x14ac:dyDescent="0.35">
      <c r="E4154" s="15"/>
    </row>
    <row r="4155" spans="5:5" x14ac:dyDescent="0.35">
      <c r="E4155" s="15"/>
    </row>
    <row r="4156" spans="5:5" x14ac:dyDescent="0.35">
      <c r="E4156" s="15"/>
    </row>
    <row r="4157" spans="5:5" x14ac:dyDescent="0.35">
      <c r="E4157" s="15"/>
    </row>
    <row r="4158" spans="5:5" x14ac:dyDescent="0.35">
      <c r="E4158" s="15"/>
    </row>
    <row r="4159" spans="5:5" x14ac:dyDescent="0.35">
      <c r="E4159" s="15"/>
    </row>
    <row r="4160" spans="5:5" x14ac:dyDescent="0.35">
      <c r="E4160" s="15"/>
    </row>
    <row r="4161" spans="5:5" x14ac:dyDescent="0.35">
      <c r="E4161" s="15"/>
    </row>
    <row r="4162" spans="5:5" x14ac:dyDescent="0.35">
      <c r="E4162" s="15"/>
    </row>
    <row r="4163" spans="5:5" x14ac:dyDescent="0.35">
      <c r="E4163" s="15"/>
    </row>
    <row r="4164" spans="5:5" x14ac:dyDescent="0.35">
      <c r="E4164" s="15"/>
    </row>
    <row r="4165" spans="5:5" x14ac:dyDescent="0.35">
      <c r="E4165" s="15"/>
    </row>
    <row r="4166" spans="5:5" x14ac:dyDescent="0.35">
      <c r="E4166" s="15"/>
    </row>
    <row r="4167" spans="5:5" x14ac:dyDescent="0.35">
      <c r="E4167" s="15"/>
    </row>
    <row r="4168" spans="5:5" x14ac:dyDescent="0.35">
      <c r="E4168" s="15"/>
    </row>
    <row r="4169" spans="5:5" x14ac:dyDescent="0.35">
      <c r="E4169" s="15"/>
    </row>
    <row r="4170" spans="5:5" x14ac:dyDescent="0.35">
      <c r="E4170" s="15"/>
    </row>
    <row r="4171" spans="5:5" x14ac:dyDescent="0.35">
      <c r="E4171" s="15"/>
    </row>
    <row r="4172" spans="5:5" x14ac:dyDescent="0.35">
      <c r="E4172" s="15"/>
    </row>
    <row r="4173" spans="5:5" x14ac:dyDescent="0.35">
      <c r="E4173" s="15"/>
    </row>
    <row r="4174" spans="5:5" x14ac:dyDescent="0.35">
      <c r="E4174" s="15"/>
    </row>
    <row r="4175" spans="5:5" x14ac:dyDescent="0.35">
      <c r="E4175" s="15"/>
    </row>
    <row r="4176" spans="5:5" x14ac:dyDescent="0.35">
      <c r="E4176" s="15"/>
    </row>
    <row r="4177" spans="5:5" x14ac:dyDescent="0.35">
      <c r="E4177" s="15"/>
    </row>
    <row r="4178" spans="5:5" x14ac:dyDescent="0.35">
      <c r="E4178" s="15"/>
    </row>
    <row r="4179" spans="5:5" x14ac:dyDescent="0.35">
      <c r="E4179" s="15"/>
    </row>
    <row r="4180" spans="5:5" x14ac:dyDescent="0.35">
      <c r="E4180" s="15"/>
    </row>
    <row r="4181" spans="5:5" x14ac:dyDescent="0.35">
      <c r="E4181" s="15"/>
    </row>
    <row r="4182" spans="5:5" x14ac:dyDescent="0.35">
      <c r="E4182" s="15"/>
    </row>
    <row r="4183" spans="5:5" x14ac:dyDescent="0.35">
      <c r="E4183" s="15"/>
    </row>
    <row r="4184" spans="5:5" x14ac:dyDescent="0.35">
      <c r="E4184" s="15"/>
    </row>
    <row r="4185" spans="5:5" x14ac:dyDescent="0.35">
      <c r="E4185" s="15"/>
    </row>
    <row r="4186" spans="5:5" x14ac:dyDescent="0.35">
      <c r="E4186" s="15"/>
    </row>
    <row r="4187" spans="5:5" x14ac:dyDescent="0.35">
      <c r="E4187" s="15"/>
    </row>
    <row r="4188" spans="5:5" x14ac:dyDescent="0.35">
      <c r="E4188" s="15"/>
    </row>
    <row r="4189" spans="5:5" x14ac:dyDescent="0.35">
      <c r="E4189" s="15"/>
    </row>
    <row r="4190" spans="5:5" x14ac:dyDescent="0.35">
      <c r="E4190" s="15"/>
    </row>
    <row r="4191" spans="5:5" x14ac:dyDescent="0.35">
      <c r="E4191" s="15"/>
    </row>
    <row r="4192" spans="5:5" x14ac:dyDescent="0.35">
      <c r="E4192" s="15"/>
    </row>
    <row r="4193" spans="5:5" x14ac:dyDescent="0.35">
      <c r="E4193" s="15"/>
    </row>
    <row r="4194" spans="5:5" x14ac:dyDescent="0.35">
      <c r="E4194" s="15"/>
    </row>
    <row r="4195" spans="5:5" x14ac:dyDescent="0.35">
      <c r="E4195" s="15"/>
    </row>
    <row r="4196" spans="5:5" x14ac:dyDescent="0.35">
      <c r="E4196" s="15"/>
    </row>
    <row r="4197" spans="5:5" x14ac:dyDescent="0.35">
      <c r="E4197" s="15"/>
    </row>
    <row r="4198" spans="5:5" x14ac:dyDescent="0.35">
      <c r="E4198" s="15"/>
    </row>
    <row r="4199" spans="5:5" x14ac:dyDescent="0.35">
      <c r="E4199" s="15"/>
    </row>
    <row r="4200" spans="5:5" x14ac:dyDescent="0.35">
      <c r="E4200" s="15"/>
    </row>
    <row r="4201" spans="5:5" x14ac:dyDescent="0.35">
      <c r="E4201" s="15"/>
    </row>
    <row r="4202" spans="5:5" x14ac:dyDescent="0.35">
      <c r="E4202" s="15"/>
    </row>
    <row r="4203" spans="5:5" x14ac:dyDescent="0.35">
      <c r="E4203" s="15"/>
    </row>
    <row r="4204" spans="5:5" x14ac:dyDescent="0.35">
      <c r="E4204" s="15"/>
    </row>
    <row r="4205" spans="5:5" x14ac:dyDescent="0.35">
      <c r="E4205" s="15"/>
    </row>
    <row r="4206" spans="5:5" x14ac:dyDescent="0.35">
      <c r="E4206" s="15"/>
    </row>
    <row r="4207" spans="5:5" x14ac:dyDescent="0.35">
      <c r="E4207" s="15"/>
    </row>
    <row r="4208" spans="5:5" x14ac:dyDescent="0.35">
      <c r="E4208" s="15"/>
    </row>
    <row r="4209" spans="5:5" x14ac:dyDescent="0.35">
      <c r="E4209" s="15"/>
    </row>
    <row r="4210" spans="5:5" x14ac:dyDescent="0.35">
      <c r="E4210" s="15"/>
    </row>
    <row r="4211" spans="5:5" x14ac:dyDescent="0.35">
      <c r="E4211" s="15"/>
    </row>
    <row r="4212" spans="5:5" x14ac:dyDescent="0.35">
      <c r="E4212" s="15"/>
    </row>
    <row r="4213" spans="5:5" x14ac:dyDescent="0.35">
      <c r="E4213" s="15"/>
    </row>
    <row r="4214" spans="5:5" x14ac:dyDescent="0.35">
      <c r="E4214" s="15"/>
    </row>
    <row r="4215" spans="5:5" x14ac:dyDescent="0.35">
      <c r="E4215" s="15"/>
    </row>
    <row r="4216" spans="5:5" x14ac:dyDescent="0.35">
      <c r="E4216" s="15"/>
    </row>
    <row r="4217" spans="5:5" x14ac:dyDescent="0.35">
      <c r="E4217" s="15"/>
    </row>
    <row r="4218" spans="5:5" x14ac:dyDescent="0.35">
      <c r="E4218" s="15"/>
    </row>
    <row r="4219" spans="5:5" x14ac:dyDescent="0.35">
      <c r="E4219" s="15"/>
    </row>
    <row r="4220" spans="5:5" x14ac:dyDescent="0.35">
      <c r="E4220" s="15"/>
    </row>
    <row r="4221" spans="5:5" x14ac:dyDescent="0.35">
      <c r="E4221" s="15"/>
    </row>
    <row r="4222" spans="5:5" x14ac:dyDescent="0.35">
      <c r="E4222" s="15"/>
    </row>
    <row r="4223" spans="5:5" x14ac:dyDescent="0.35">
      <c r="E4223" s="15"/>
    </row>
    <row r="4224" spans="5:5" x14ac:dyDescent="0.35">
      <c r="E4224" s="15"/>
    </row>
    <row r="4225" spans="5:5" x14ac:dyDescent="0.35">
      <c r="E4225" s="15"/>
    </row>
    <row r="4226" spans="5:5" x14ac:dyDescent="0.35">
      <c r="E4226" s="15"/>
    </row>
    <row r="4227" spans="5:5" x14ac:dyDescent="0.35">
      <c r="E4227" s="15"/>
    </row>
    <row r="4228" spans="5:5" x14ac:dyDescent="0.35">
      <c r="E4228" s="15"/>
    </row>
    <row r="4229" spans="5:5" x14ac:dyDescent="0.35">
      <c r="E4229" s="15"/>
    </row>
    <row r="4230" spans="5:5" x14ac:dyDescent="0.35">
      <c r="E4230" s="15"/>
    </row>
    <row r="4231" spans="5:5" x14ac:dyDescent="0.35">
      <c r="E4231" s="15"/>
    </row>
    <row r="4232" spans="5:5" x14ac:dyDescent="0.35">
      <c r="E4232" s="15"/>
    </row>
    <row r="4233" spans="5:5" x14ac:dyDescent="0.35">
      <c r="E4233" s="15"/>
    </row>
    <row r="4234" spans="5:5" x14ac:dyDescent="0.35">
      <c r="E4234" s="15"/>
    </row>
    <row r="4235" spans="5:5" x14ac:dyDescent="0.35">
      <c r="E4235" s="15"/>
    </row>
    <row r="4236" spans="5:5" x14ac:dyDescent="0.35">
      <c r="E4236" s="15"/>
    </row>
    <row r="4237" spans="5:5" x14ac:dyDescent="0.35">
      <c r="E4237" s="15"/>
    </row>
    <row r="4238" spans="5:5" x14ac:dyDescent="0.35">
      <c r="E4238" s="15"/>
    </row>
    <row r="4239" spans="5:5" x14ac:dyDescent="0.35">
      <c r="E4239" s="15"/>
    </row>
    <row r="4240" spans="5:5" x14ac:dyDescent="0.35">
      <c r="E4240" s="15"/>
    </row>
    <row r="4241" spans="5:5" x14ac:dyDescent="0.35">
      <c r="E4241" s="15"/>
    </row>
    <row r="4242" spans="5:5" x14ac:dyDescent="0.35">
      <c r="E4242" s="15"/>
    </row>
    <row r="4243" spans="5:5" x14ac:dyDescent="0.35">
      <c r="E4243" s="15"/>
    </row>
    <row r="4244" spans="5:5" x14ac:dyDescent="0.35">
      <c r="E4244" s="15"/>
    </row>
    <row r="4245" spans="5:5" x14ac:dyDescent="0.35">
      <c r="E4245" s="15"/>
    </row>
    <row r="4246" spans="5:5" x14ac:dyDescent="0.35">
      <c r="E4246" s="15"/>
    </row>
    <row r="4247" spans="5:5" x14ac:dyDescent="0.35">
      <c r="E4247" s="15"/>
    </row>
    <row r="4248" spans="5:5" x14ac:dyDescent="0.35">
      <c r="E4248" s="15"/>
    </row>
    <row r="4249" spans="5:5" x14ac:dyDescent="0.35">
      <c r="E4249" s="15"/>
    </row>
    <row r="4250" spans="5:5" x14ac:dyDescent="0.35">
      <c r="E4250" s="15"/>
    </row>
    <row r="4251" spans="5:5" x14ac:dyDescent="0.35">
      <c r="E4251" s="15"/>
    </row>
    <row r="4252" spans="5:5" x14ac:dyDescent="0.35">
      <c r="E4252" s="15"/>
    </row>
    <row r="4253" spans="5:5" x14ac:dyDescent="0.35">
      <c r="E4253" s="15"/>
    </row>
    <row r="4254" spans="5:5" x14ac:dyDescent="0.35">
      <c r="E4254" s="15"/>
    </row>
    <row r="4255" spans="5:5" x14ac:dyDescent="0.35">
      <c r="E4255" s="15"/>
    </row>
    <row r="4256" spans="5:5" x14ac:dyDescent="0.35">
      <c r="E4256" s="15"/>
    </row>
    <row r="4257" spans="5:5" x14ac:dyDescent="0.35">
      <c r="E4257" s="15"/>
    </row>
    <row r="4258" spans="5:5" x14ac:dyDescent="0.35">
      <c r="E4258" s="15"/>
    </row>
    <row r="4259" spans="5:5" x14ac:dyDescent="0.35">
      <c r="E4259" s="15"/>
    </row>
    <row r="4260" spans="5:5" x14ac:dyDescent="0.35">
      <c r="E4260" s="15"/>
    </row>
    <row r="4261" spans="5:5" x14ac:dyDescent="0.35">
      <c r="E4261" s="15"/>
    </row>
    <row r="4262" spans="5:5" x14ac:dyDescent="0.35">
      <c r="E4262" s="15"/>
    </row>
    <row r="4263" spans="5:5" x14ac:dyDescent="0.35">
      <c r="E4263" s="15"/>
    </row>
    <row r="4264" spans="5:5" x14ac:dyDescent="0.35">
      <c r="E4264" s="15"/>
    </row>
    <row r="4265" spans="5:5" x14ac:dyDescent="0.35">
      <c r="E4265" s="15"/>
    </row>
    <row r="4266" spans="5:5" x14ac:dyDescent="0.35">
      <c r="E4266" s="15"/>
    </row>
    <row r="4267" spans="5:5" x14ac:dyDescent="0.35">
      <c r="E4267" s="15"/>
    </row>
    <row r="4268" spans="5:5" x14ac:dyDescent="0.35">
      <c r="E4268" s="15"/>
    </row>
    <row r="4269" spans="5:5" x14ac:dyDescent="0.35">
      <c r="E4269" s="15"/>
    </row>
    <row r="4270" spans="5:5" x14ac:dyDescent="0.35">
      <c r="E4270" s="15"/>
    </row>
    <row r="4271" spans="5:5" x14ac:dyDescent="0.35">
      <c r="E4271" s="15"/>
    </row>
    <row r="4272" spans="5:5" x14ac:dyDescent="0.35">
      <c r="E4272" s="15"/>
    </row>
    <row r="4273" spans="5:5" x14ac:dyDescent="0.35">
      <c r="E4273" s="15"/>
    </row>
    <row r="4274" spans="5:5" x14ac:dyDescent="0.35">
      <c r="E4274" s="15"/>
    </row>
    <row r="4275" spans="5:5" x14ac:dyDescent="0.35">
      <c r="E4275" s="15"/>
    </row>
    <row r="4276" spans="5:5" x14ac:dyDescent="0.35">
      <c r="E4276" s="15"/>
    </row>
    <row r="4277" spans="5:5" x14ac:dyDescent="0.35">
      <c r="E4277" s="15"/>
    </row>
    <row r="4278" spans="5:5" x14ac:dyDescent="0.35">
      <c r="E4278" s="15"/>
    </row>
    <row r="4279" spans="5:5" x14ac:dyDescent="0.35">
      <c r="E4279" s="15"/>
    </row>
    <row r="4280" spans="5:5" x14ac:dyDescent="0.35">
      <c r="E4280" s="15"/>
    </row>
    <row r="4281" spans="5:5" x14ac:dyDescent="0.35">
      <c r="E4281" s="15"/>
    </row>
    <row r="4282" spans="5:5" x14ac:dyDescent="0.35">
      <c r="E4282" s="15"/>
    </row>
    <row r="4283" spans="5:5" x14ac:dyDescent="0.35">
      <c r="E4283" s="15"/>
    </row>
    <row r="4284" spans="5:5" x14ac:dyDescent="0.35">
      <c r="E4284" s="15"/>
    </row>
    <row r="4285" spans="5:5" x14ac:dyDescent="0.35">
      <c r="E4285" s="15"/>
    </row>
    <row r="4286" spans="5:5" x14ac:dyDescent="0.35">
      <c r="E4286" s="15"/>
    </row>
    <row r="4287" spans="5:5" x14ac:dyDescent="0.35">
      <c r="E4287" s="15"/>
    </row>
    <row r="4288" spans="5:5" x14ac:dyDescent="0.35">
      <c r="E4288" s="15"/>
    </row>
    <row r="4289" spans="5:5" x14ac:dyDescent="0.35">
      <c r="E4289" s="15"/>
    </row>
    <row r="4290" spans="5:5" x14ac:dyDescent="0.35">
      <c r="E4290" s="15"/>
    </row>
    <row r="4291" spans="5:5" x14ac:dyDescent="0.35">
      <c r="E4291" s="15"/>
    </row>
    <row r="4292" spans="5:5" x14ac:dyDescent="0.35">
      <c r="E4292" s="15"/>
    </row>
    <row r="4293" spans="5:5" x14ac:dyDescent="0.35">
      <c r="E4293" s="15"/>
    </row>
    <row r="4294" spans="5:5" x14ac:dyDescent="0.35">
      <c r="E4294" s="15"/>
    </row>
    <row r="4295" spans="5:5" x14ac:dyDescent="0.35">
      <c r="E4295" s="15"/>
    </row>
    <row r="4296" spans="5:5" x14ac:dyDescent="0.35">
      <c r="E4296" s="15"/>
    </row>
    <row r="4297" spans="5:5" x14ac:dyDescent="0.35">
      <c r="E4297" s="15"/>
    </row>
    <row r="4298" spans="5:5" x14ac:dyDescent="0.35">
      <c r="E4298" s="15"/>
    </row>
    <row r="4299" spans="5:5" x14ac:dyDescent="0.35">
      <c r="E4299" s="15"/>
    </row>
    <row r="4300" spans="5:5" x14ac:dyDescent="0.35">
      <c r="E4300" s="15"/>
    </row>
    <row r="4301" spans="5:5" x14ac:dyDescent="0.35">
      <c r="E4301" s="15"/>
    </row>
    <row r="4302" spans="5:5" x14ac:dyDescent="0.35">
      <c r="E4302" s="15"/>
    </row>
    <row r="4303" spans="5:5" x14ac:dyDescent="0.35">
      <c r="E4303" s="15"/>
    </row>
    <row r="4304" spans="5:5" x14ac:dyDescent="0.35">
      <c r="E4304" s="15"/>
    </row>
    <row r="4305" spans="5:5" x14ac:dyDescent="0.35">
      <c r="E4305" s="15"/>
    </row>
    <row r="4306" spans="5:5" x14ac:dyDescent="0.35">
      <c r="E4306" s="15"/>
    </row>
    <row r="4307" spans="5:5" x14ac:dyDescent="0.35">
      <c r="E4307" s="15"/>
    </row>
    <row r="4308" spans="5:5" x14ac:dyDescent="0.35">
      <c r="E4308" s="15"/>
    </row>
    <row r="4309" spans="5:5" x14ac:dyDescent="0.35">
      <c r="E4309" s="15"/>
    </row>
    <row r="4310" spans="5:5" x14ac:dyDescent="0.35">
      <c r="E4310" s="15"/>
    </row>
    <row r="4311" spans="5:5" x14ac:dyDescent="0.35">
      <c r="E4311" s="15"/>
    </row>
    <row r="4312" spans="5:5" x14ac:dyDescent="0.35">
      <c r="E4312" s="15"/>
    </row>
    <row r="4313" spans="5:5" x14ac:dyDescent="0.35">
      <c r="E4313" s="15"/>
    </row>
    <row r="4314" spans="5:5" x14ac:dyDescent="0.35">
      <c r="E4314" s="15"/>
    </row>
    <row r="4315" spans="5:5" x14ac:dyDescent="0.35">
      <c r="E4315" s="15"/>
    </row>
    <row r="4316" spans="5:5" x14ac:dyDescent="0.35">
      <c r="E4316" s="15"/>
    </row>
    <row r="4317" spans="5:5" x14ac:dyDescent="0.35">
      <c r="E4317" s="15"/>
    </row>
    <row r="4318" spans="5:5" x14ac:dyDescent="0.35">
      <c r="E4318" s="15"/>
    </row>
    <row r="4319" spans="5:5" x14ac:dyDescent="0.35">
      <c r="E4319" s="15"/>
    </row>
    <row r="4320" spans="5:5" x14ac:dyDescent="0.35">
      <c r="E4320" s="15"/>
    </row>
    <row r="4321" spans="5:5" x14ac:dyDescent="0.35">
      <c r="E4321" s="15"/>
    </row>
    <row r="4322" spans="5:5" x14ac:dyDescent="0.35">
      <c r="E4322" s="15"/>
    </row>
    <row r="4323" spans="5:5" x14ac:dyDescent="0.35">
      <c r="E4323" s="15"/>
    </row>
    <row r="4324" spans="5:5" x14ac:dyDescent="0.35">
      <c r="E4324" s="15"/>
    </row>
    <row r="4325" spans="5:5" x14ac:dyDescent="0.35">
      <c r="E4325" s="15"/>
    </row>
    <row r="4326" spans="5:5" x14ac:dyDescent="0.35">
      <c r="E4326" s="15"/>
    </row>
    <row r="4327" spans="5:5" x14ac:dyDescent="0.35">
      <c r="E4327" s="15"/>
    </row>
    <row r="4328" spans="5:5" x14ac:dyDescent="0.35">
      <c r="E4328" s="15"/>
    </row>
    <row r="4329" spans="5:5" x14ac:dyDescent="0.35">
      <c r="E4329" s="15"/>
    </row>
    <row r="4330" spans="5:5" x14ac:dyDescent="0.35">
      <c r="E4330" s="15"/>
    </row>
    <row r="4331" spans="5:5" x14ac:dyDescent="0.35">
      <c r="E4331" s="15"/>
    </row>
    <row r="4332" spans="5:5" x14ac:dyDescent="0.35">
      <c r="E4332" s="15"/>
    </row>
    <row r="4333" spans="5:5" x14ac:dyDescent="0.35">
      <c r="E4333" s="15"/>
    </row>
    <row r="4334" spans="5:5" x14ac:dyDescent="0.35">
      <c r="E4334" s="15"/>
    </row>
    <row r="4335" spans="5:5" x14ac:dyDescent="0.35">
      <c r="E4335" s="15"/>
    </row>
    <row r="4336" spans="5:5" x14ac:dyDescent="0.35">
      <c r="E4336" s="15"/>
    </row>
    <row r="4337" spans="5:5" x14ac:dyDescent="0.35">
      <c r="E4337" s="15"/>
    </row>
    <row r="4338" spans="5:5" x14ac:dyDescent="0.35">
      <c r="E4338" s="15"/>
    </row>
    <row r="4339" spans="5:5" x14ac:dyDescent="0.35">
      <c r="E4339" s="15"/>
    </row>
    <row r="4340" spans="5:5" x14ac:dyDescent="0.35">
      <c r="E4340" s="15"/>
    </row>
    <row r="4341" spans="5:5" x14ac:dyDescent="0.35">
      <c r="E4341" s="15"/>
    </row>
    <row r="4342" spans="5:5" x14ac:dyDescent="0.35">
      <c r="E4342" s="15"/>
    </row>
    <row r="4343" spans="5:5" x14ac:dyDescent="0.35">
      <c r="E4343" s="15"/>
    </row>
    <row r="4344" spans="5:5" x14ac:dyDescent="0.35">
      <c r="E4344" s="15"/>
    </row>
    <row r="4345" spans="5:5" x14ac:dyDescent="0.35">
      <c r="E4345" s="15"/>
    </row>
    <row r="4346" spans="5:5" x14ac:dyDescent="0.35">
      <c r="E4346" s="15"/>
    </row>
    <row r="4347" spans="5:5" x14ac:dyDescent="0.35">
      <c r="E4347" s="15"/>
    </row>
    <row r="4348" spans="5:5" x14ac:dyDescent="0.35">
      <c r="E4348" s="15"/>
    </row>
    <row r="4349" spans="5:5" x14ac:dyDescent="0.35">
      <c r="E4349" s="15"/>
    </row>
    <row r="4350" spans="5:5" x14ac:dyDescent="0.35">
      <c r="E4350" s="15"/>
    </row>
    <row r="4351" spans="5:5" x14ac:dyDescent="0.35">
      <c r="E4351" s="15"/>
    </row>
    <row r="4352" spans="5:5" x14ac:dyDescent="0.35">
      <c r="E4352" s="15"/>
    </row>
    <row r="4353" spans="5:5" x14ac:dyDescent="0.35">
      <c r="E4353" s="15"/>
    </row>
    <row r="4354" spans="5:5" x14ac:dyDescent="0.35">
      <c r="E4354" s="15"/>
    </row>
    <row r="4355" spans="5:5" x14ac:dyDescent="0.35">
      <c r="E4355" s="15"/>
    </row>
    <row r="4356" spans="5:5" x14ac:dyDescent="0.35">
      <c r="E4356" s="15"/>
    </row>
    <row r="4357" spans="5:5" x14ac:dyDescent="0.35">
      <c r="E4357" s="15"/>
    </row>
    <row r="4358" spans="5:5" x14ac:dyDescent="0.35">
      <c r="E4358" s="15"/>
    </row>
    <row r="4359" spans="5:5" x14ac:dyDescent="0.35">
      <c r="E4359" s="15"/>
    </row>
    <row r="4360" spans="5:5" x14ac:dyDescent="0.35">
      <c r="E4360" s="15"/>
    </row>
    <row r="4361" spans="5:5" x14ac:dyDescent="0.35">
      <c r="E4361" s="15"/>
    </row>
    <row r="4362" spans="5:5" x14ac:dyDescent="0.35">
      <c r="E4362" s="15"/>
    </row>
    <row r="4363" spans="5:5" x14ac:dyDescent="0.35">
      <c r="E4363" s="15"/>
    </row>
    <row r="4364" spans="5:5" x14ac:dyDescent="0.35">
      <c r="E4364" s="15"/>
    </row>
    <row r="4365" spans="5:5" x14ac:dyDescent="0.35">
      <c r="E4365" s="15"/>
    </row>
    <row r="4366" spans="5:5" x14ac:dyDescent="0.35">
      <c r="E4366" s="15"/>
    </row>
    <row r="4367" spans="5:5" x14ac:dyDescent="0.35">
      <c r="E4367" s="15"/>
    </row>
    <row r="4368" spans="5:5" x14ac:dyDescent="0.35">
      <c r="E4368" s="15"/>
    </row>
    <row r="4369" spans="5:5" x14ac:dyDescent="0.35">
      <c r="E4369" s="15"/>
    </row>
    <row r="4370" spans="5:5" x14ac:dyDescent="0.35">
      <c r="E4370" s="15"/>
    </row>
    <row r="4371" spans="5:5" x14ac:dyDescent="0.35">
      <c r="E4371" s="15"/>
    </row>
    <row r="4372" spans="5:5" x14ac:dyDescent="0.35">
      <c r="E4372" s="15"/>
    </row>
    <row r="4373" spans="5:5" x14ac:dyDescent="0.35">
      <c r="E4373" s="15"/>
    </row>
    <row r="4374" spans="5:5" x14ac:dyDescent="0.35">
      <c r="E4374" s="15"/>
    </row>
    <row r="4375" spans="5:5" x14ac:dyDescent="0.35">
      <c r="E4375" s="15"/>
    </row>
    <row r="4376" spans="5:5" x14ac:dyDescent="0.35">
      <c r="E4376" s="15"/>
    </row>
    <row r="4377" spans="5:5" x14ac:dyDescent="0.35">
      <c r="E4377" s="15"/>
    </row>
    <row r="4378" spans="5:5" x14ac:dyDescent="0.35">
      <c r="E4378" s="15"/>
    </row>
    <row r="4379" spans="5:5" x14ac:dyDescent="0.35">
      <c r="E4379" s="15"/>
    </row>
    <row r="4380" spans="5:5" x14ac:dyDescent="0.35">
      <c r="E4380" s="15"/>
    </row>
    <row r="4381" spans="5:5" x14ac:dyDescent="0.35">
      <c r="E4381" s="15"/>
    </row>
    <row r="4382" spans="5:5" x14ac:dyDescent="0.35">
      <c r="E4382" s="15"/>
    </row>
    <row r="4383" spans="5:5" x14ac:dyDescent="0.35">
      <c r="E4383" s="15"/>
    </row>
    <row r="4384" spans="5:5" x14ac:dyDescent="0.35">
      <c r="E4384" s="15"/>
    </row>
    <row r="4385" spans="5:5" x14ac:dyDescent="0.35">
      <c r="E4385" s="15"/>
    </row>
    <row r="4386" spans="5:5" x14ac:dyDescent="0.35">
      <c r="E4386" s="15"/>
    </row>
    <row r="4387" spans="5:5" x14ac:dyDescent="0.35">
      <c r="E4387" s="15"/>
    </row>
    <row r="4388" spans="5:5" x14ac:dyDescent="0.35">
      <c r="E4388" s="15"/>
    </row>
    <row r="4389" spans="5:5" x14ac:dyDescent="0.35">
      <c r="E4389" s="15"/>
    </row>
    <row r="4390" spans="5:5" x14ac:dyDescent="0.35">
      <c r="E4390" s="15"/>
    </row>
    <row r="4391" spans="5:5" x14ac:dyDescent="0.35">
      <c r="E4391" s="15"/>
    </row>
    <row r="4392" spans="5:5" x14ac:dyDescent="0.35">
      <c r="E4392" s="15"/>
    </row>
    <row r="4393" spans="5:5" x14ac:dyDescent="0.35">
      <c r="E4393" s="15"/>
    </row>
    <row r="4394" spans="5:5" x14ac:dyDescent="0.35">
      <c r="E4394" s="15"/>
    </row>
    <row r="4395" spans="5:5" x14ac:dyDescent="0.35">
      <c r="E4395" s="15"/>
    </row>
    <row r="4396" spans="5:5" x14ac:dyDescent="0.35">
      <c r="E4396" s="15"/>
    </row>
    <row r="4397" spans="5:5" x14ac:dyDescent="0.35">
      <c r="E4397" s="15"/>
    </row>
    <row r="4398" spans="5:5" x14ac:dyDescent="0.35">
      <c r="E4398" s="15"/>
    </row>
    <row r="4399" spans="5:5" x14ac:dyDescent="0.35">
      <c r="E4399" s="15"/>
    </row>
    <row r="4400" spans="5:5" x14ac:dyDescent="0.35">
      <c r="E4400" s="15"/>
    </row>
    <row r="4401" spans="5:5" x14ac:dyDescent="0.35">
      <c r="E4401" s="15"/>
    </row>
    <row r="4402" spans="5:5" x14ac:dyDescent="0.35">
      <c r="E4402" s="15"/>
    </row>
    <row r="4403" spans="5:5" x14ac:dyDescent="0.35">
      <c r="E4403" s="15"/>
    </row>
    <row r="4404" spans="5:5" x14ac:dyDescent="0.35">
      <c r="E4404" s="15"/>
    </row>
    <row r="4405" spans="5:5" x14ac:dyDescent="0.35">
      <c r="E4405" s="15"/>
    </row>
    <row r="4406" spans="5:5" x14ac:dyDescent="0.35">
      <c r="E4406" s="15"/>
    </row>
    <row r="4407" spans="5:5" x14ac:dyDescent="0.35">
      <c r="E4407" s="15"/>
    </row>
    <row r="4408" spans="5:5" x14ac:dyDescent="0.35">
      <c r="E4408" s="15"/>
    </row>
    <row r="4409" spans="5:5" x14ac:dyDescent="0.35">
      <c r="E4409" s="15"/>
    </row>
    <row r="4410" spans="5:5" x14ac:dyDescent="0.35">
      <c r="E4410" s="15"/>
    </row>
    <row r="4411" spans="5:5" x14ac:dyDescent="0.35">
      <c r="E4411" s="15"/>
    </row>
    <row r="4412" spans="5:5" x14ac:dyDescent="0.35">
      <c r="E4412" s="15"/>
    </row>
    <row r="4413" spans="5:5" x14ac:dyDescent="0.35">
      <c r="E4413" s="15"/>
    </row>
    <row r="4414" spans="5:5" x14ac:dyDescent="0.35">
      <c r="E4414" s="15"/>
    </row>
    <row r="4415" spans="5:5" x14ac:dyDescent="0.35">
      <c r="E4415" s="15"/>
    </row>
    <row r="4416" spans="5:5" x14ac:dyDescent="0.35">
      <c r="E4416" s="15"/>
    </row>
    <row r="4417" spans="5:5" x14ac:dyDescent="0.35">
      <c r="E4417" s="15"/>
    </row>
    <row r="4418" spans="5:5" x14ac:dyDescent="0.35">
      <c r="E4418" s="15"/>
    </row>
    <row r="4419" spans="5:5" x14ac:dyDescent="0.35">
      <c r="E4419" s="15"/>
    </row>
    <row r="4420" spans="5:5" x14ac:dyDescent="0.35">
      <c r="E4420" s="15"/>
    </row>
    <row r="4421" spans="5:5" x14ac:dyDescent="0.35">
      <c r="E4421" s="15"/>
    </row>
    <row r="4422" spans="5:5" x14ac:dyDescent="0.35">
      <c r="E4422" s="15"/>
    </row>
    <row r="4423" spans="5:5" x14ac:dyDescent="0.35">
      <c r="E4423" s="15"/>
    </row>
    <row r="4424" spans="5:5" x14ac:dyDescent="0.35">
      <c r="E4424" s="15"/>
    </row>
    <row r="4425" spans="5:5" x14ac:dyDescent="0.35">
      <c r="E4425" s="15"/>
    </row>
    <row r="4426" spans="5:5" x14ac:dyDescent="0.35">
      <c r="E4426" s="15"/>
    </row>
    <row r="4427" spans="5:5" x14ac:dyDescent="0.35">
      <c r="E4427" s="15"/>
    </row>
    <row r="4428" spans="5:5" x14ac:dyDescent="0.35">
      <c r="E4428" s="15"/>
    </row>
    <row r="4429" spans="5:5" x14ac:dyDescent="0.35">
      <c r="E4429" s="15"/>
    </row>
    <row r="4430" spans="5:5" x14ac:dyDescent="0.35">
      <c r="E4430" s="15"/>
    </row>
    <row r="4431" spans="5:5" x14ac:dyDescent="0.35">
      <c r="E4431" s="15"/>
    </row>
    <row r="4432" spans="5:5" x14ac:dyDescent="0.35">
      <c r="E4432" s="15"/>
    </row>
    <row r="4433" spans="5:5" x14ac:dyDescent="0.35">
      <c r="E4433" s="15"/>
    </row>
    <row r="4434" spans="5:5" x14ac:dyDescent="0.35">
      <c r="E4434" s="15"/>
    </row>
    <row r="4435" spans="5:5" x14ac:dyDescent="0.35">
      <c r="E4435" s="15"/>
    </row>
    <row r="4436" spans="5:5" x14ac:dyDescent="0.35">
      <c r="E4436" s="15"/>
    </row>
    <row r="4437" spans="5:5" x14ac:dyDescent="0.35">
      <c r="E4437" s="15"/>
    </row>
    <row r="4438" spans="5:5" x14ac:dyDescent="0.35">
      <c r="E4438" s="15"/>
    </row>
    <row r="4439" spans="5:5" x14ac:dyDescent="0.35">
      <c r="E4439" s="15"/>
    </row>
    <row r="4440" spans="5:5" x14ac:dyDescent="0.35">
      <c r="E4440" s="15"/>
    </row>
    <row r="4441" spans="5:5" x14ac:dyDescent="0.35">
      <c r="E4441" s="15"/>
    </row>
    <row r="4442" spans="5:5" x14ac:dyDescent="0.35">
      <c r="E4442" s="15"/>
    </row>
    <row r="4443" spans="5:5" x14ac:dyDescent="0.35">
      <c r="E4443" s="15"/>
    </row>
    <row r="4444" spans="5:5" x14ac:dyDescent="0.35">
      <c r="E4444" s="15"/>
    </row>
    <row r="4445" spans="5:5" x14ac:dyDescent="0.35">
      <c r="E4445" s="15"/>
    </row>
    <row r="4446" spans="5:5" x14ac:dyDescent="0.35">
      <c r="E4446" s="15"/>
    </row>
    <row r="4447" spans="5:5" x14ac:dyDescent="0.35">
      <c r="E4447" s="15"/>
    </row>
    <row r="4448" spans="5:5" x14ac:dyDescent="0.35">
      <c r="E4448" s="15"/>
    </row>
    <row r="4449" spans="5:5" x14ac:dyDescent="0.35">
      <c r="E4449" s="15"/>
    </row>
    <row r="4450" spans="5:5" x14ac:dyDescent="0.35">
      <c r="E4450" s="15"/>
    </row>
    <row r="4451" spans="5:5" x14ac:dyDescent="0.35">
      <c r="E4451" s="15"/>
    </row>
    <row r="4452" spans="5:5" x14ac:dyDescent="0.35">
      <c r="E4452" s="15"/>
    </row>
    <row r="4453" spans="5:5" x14ac:dyDescent="0.35">
      <c r="E4453" s="15"/>
    </row>
    <row r="4454" spans="5:5" x14ac:dyDescent="0.35">
      <c r="E4454" s="15"/>
    </row>
    <row r="4455" spans="5:5" x14ac:dyDescent="0.35">
      <c r="E4455" s="15"/>
    </row>
    <row r="4456" spans="5:5" x14ac:dyDescent="0.35">
      <c r="E4456" s="15"/>
    </row>
    <row r="4457" spans="5:5" x14ac:dyDescent="0.35">
      <c r="E4457" s="15"/>
    </row>
    <row r="4458" spans="5:5" x14ac:dyDescent="0.35">
      <c r="E4458" s="15"/>
    </row>
    <row r="4459" spans="5:5" x14ac:dyDescent="0.35">
      <c r="E4459" s="15"/>
    </row>
    <row r="4460" spans="5:5" x14ac:dyDescent="0.35">
      <c r="E4460" s="15"/>
    </row>
    <row r="4461" spans="5:5" x14ac:dyDescent="0.35">
      <c r="E4461" s="15"/>
    </row>
    <row r="4462" spans="5:5" x14ac:dyDescent="0.35">
      <c r="E4462" s="15"/>
    </row>
    <row r="4463" spans="5:5" x14ac:dyDescent="0.35">
      <c r="E4463" s="15"/>
    </row>
    <row r="4464" spans="5:5" x14ac:dyDescent="0.35">
      <c r="E4464" s="15"/>
    </row>
    <row r="4465" spans="5:5" x14ac:dyDescent="0.35">
      <c r="E4465" s="15"/>
    </row>
    <row r="4466" spans="5:5" x14ac:dyDescent="0.35">
      <c r="E4466" s="15"/>
    </row>
    <row r="4467" spans="5:5" x14ac:dyDescent="0.35">
      <c r="E4467" s="15"/>
    </row>
    <row r="4468" spans="5:5" x14ac:dyDescent="0.35">
      <c r="E4468" s="15"/>
    </row>
    <row r="4469" spans="5:5" x14ac:dyDescent="0.35">
      <c r="E4469" s="15"/>
    </row>
    <row r="4470" spans="5:5" x14ac:dyDescent="0.35">
      <c r="E4470" s="15"/>
    </row>
    <row r="4471" spans="5:5" x14ac:dyDescent="0.35">
      <c r="E4471" s="15"/>
    </row>
    <row r="4472" spans="5:5" x14ac:dyDescent="0.35">
      <c r="E4472" s="15"/>
    </row>
    <row r="4473" spans="5:5" x14ac:dyDescent="0.35">
      <c r="E4473" s="15"/>
    </row>
    <row r="4474" spans="5:5" x14ac:dyDescent="0.35">
      <c r="E4474" s="15"/>
    </row>
    <row r="4475" spans="5:5" x14ac:dyDescent="0.35">
      <c r="E4475" s="15"/>
    </row>
    <row r="4476" spans="5:5" x14ac:dyDescent="0.35">
      <c r="E4476" s="15"/>
    </row>
    <row r="4477" spans="5:5" x14ac:dyDescent="0.35">
      <c r="E4477" s="15"/>
    </row>
    <row r="4478" spans="5:5" x14ac:dyDescent="0.35">
      <c r="E4478" s="15"/>
    </row>
    <row r="4479" spans="5:5" x14ac:dyDescent="0.35">
      <c r="E4479" s="15"/>
    </row>
    <row r="4480" spans="5:5" x14ac:dyDescent="0.35">
      <c r="E4480" s="15"/>
    </row>
    <row r="4481" spans="5:5" x14ac:dyDescent="0.35">
      <c r="E4481" s="15"/>
    </row>
    <row r="4482" spans="5:5" x14ac:dyDescent="0.35">
      <c r="E4482" s="15"/>
    </row>
    <row r="4483" spans="5:5" x14ac:dyDescent="0.35">
      <c r="E4483" s="15"/>
    </row>
    <row r="4484" spans="5:5" x14ac:dyDescent="0.35">
      <c r="E4484" s="15"/>
    </row>
    <row r="4485" spans="5:5" x14ac:dyDescent="0.35">
      <c r="E4485" s="15"/>
    </row>
    <row r="4486" spans="5:5" x14ac:dyDescent="0.35">
      <c r="E4486" s="15"/>
    </row>
    <row r="4487" spans="5:5" x14ac:dyDescent="0.35">
      <c r="E4487" s="15"/>
    </row>
    <row r="4488" spans="5:5" x14ac:dyDescent="0.35">
      <c r="E4488" s="15"/>
    </row>
    <row r="4489" spans="5:5" x14ac:dyDescent="0.35">
      <c r="E4489" s="15"/>
    </row>
    <row r="4490" spans="5:5" x14ac:dyDescent="0.35">
      <c r="E4490" s="15"/>
    </row>
    <row r="4491" spans="5:5" x14ac:dyDescent="0.35">
      <c r="E4491" s="15"/>
    </row>
    <row r="4492" spans="5:5" x14ac:dyDescent="0.35">
      <c r="E4492" s="15"/>
    </row>
    <row r="4493" spans="5:5" x14ac:dyDescent="0.35">
      <c r="E4493" s="15"/>
    </row>
    <row r="4494" spans="5:5" x14ac:dyDescent="0.35">
      <c r="E4494" s="15"/>
    </row>
    <row r="4495" spans="5:5" x14ac:dyDescent="0.35">
      <c r="E4495" s="15"/>
    </row>
    <row r="4496" spans="5:5" x14ac:dyDescent="0.35">
      <c r="E4496" s="15"/>
    </row>
    <row r="4497" spans="5:5" x14ac:dyDescent="0.35">
      <c r="E4497" s="15"/>
    </row>
    <row r="4498" spans="5:5" x14ac:dyDescent="0.35">
      <c r="E4498" s="15"/>
    </row>
    <row r="4499" spans="5:5" x14ac:dyDescent="0.35">
      <c r="E4499" s="15"/>
    </row>
    <row r="4500" spans="5:5" x14ac:dyDescent="0.35">
      <c r="E4500" s="15"/>
    </row>
    <row r="4501" spans="5:5" x14ac:dyDescent="0.35">
      <c r="E4501" s="15"/>
    </row>
    <row r="4502" spans="5:5" x14ac:dyDescent="0.35">
      <c r="E4502" s="15"/>
    </row>
    <row r="4503" spans="5:5" x14ac:dyDescent="0.35">
      <c r="E4503" s="15"/>
    </row>
    <row r="4504" spans="5:5" x14ac:dyDescent="0.35">
      <c r="E4504" s="15"/>
    </row>
    <row r="4505" spans="5:5" x14ac:dyDescent="0.35">
      <c r="E4505" s="15"/>
    </row>
    <row r="4506" spans="5:5" x14ac:dyDescent="0.35">
      <c r="E4506" s="15"/>
    </row>
    <row r="4507" spans="5:5" x14ac:dyDescent="0.35">
      <c r="E4507" s="15"/>
    </row>
    <row r="4508" spans="5:5" x14ac:dyDescent="0.35">
      <c r="E4508" s="15"/>
    </row>
    <row r="4509" spans="5:5" x14ac:dyDescent="0.35">
      <c r="E4509" s="15"/>
    </row>
    <row r="4510" spans="5:5" x14ac:dyDescent="0.35">
      <c r="E4510" s="15"/>
    </row>
    <row r="4511" spans="5:5" x14ac:dyDescent="0.35">
      <c r="E4511" s="15"/>
    </row>
    <row r="4512" spans="5:5" x14ac:dyDescent="0.35">
      <c r="E4512" s="15"/>
    </row>
    <row r="4513" spans="5:5" x14ac:dyDescent="0.35">
      <c r="E4513" s="15"/>
    </row>
    <row r="4514" spans="5:5" x14ac:dyDescent="0.35">
      <c r="E4514" s="15"/>
    </row>
    <row r="4515" spans="5:5" x14ac:dyDescent="0.35">
      <c r="E4515" s="15"/>
    </row>
    <row r="4516" spans="5:5" x14ac:dyDescent="0.35">
      <c r="E4516" s="15"/>
    </row>
    <row r="4517" spans="5:5" x14ac:dyDescent="0.35">
      <c r="E4517" s="15"/>
    </row>
    <row r="4518" spans="5:5" x14ac:dyDescent="0.35">
      <c r="E4518" s="15"/>
    </row>
    <row r="4519" spans="5:5" x14ac:dyDescent="0.35">
      <c r="E4519" s="15"/>
    </row>
    <row r="4520" spans="5:5" x14ac:dyDescent="0.35">
      <c r="E4520" s="15"/>
    </row>
    <row r="4521" spans="5:5" x14ac:dyDescent="0.35">
      <c r="E4521" s="15"/>
    </row>
    <row r="4522" spans="5:5" x14ac:dyDescent="0.35">
      <c r="E4522" s="15"/>
    </row>
    <row r="4523" spans="5:5" x14ac:dyDescent="0.35">
      <c r="E4523" s="15"/>
    </row>
    <row r="4524" spans="5:5" x14ac:dyDescent="0.35">
      <c r="E4524" s="15"/>
    </row>
    <row r="4525" spans="5:5" x14ac:dyDescent="0.35">
      <c r="E4525" s="15"/>
    </row>
    <row r="4526" spans="5:5" x14ac:dyDescent="0.35">
      <c r="E4526" s="15"/>
    </row>
    <row r="4527" spans="5:5" x14ac:dyDescent="0.35">
      <c r="E4527" s="15"/>
    </row>
    <row r="4528" spans="5:5" x14ac:dyDescent="0.35">
      <c r="E4528" s="15"/>
    </row>
    <row r="4529" spans="5:5" x14ac:dyDescent="0.35">
      <c r="E4529" s="15"/>
    </row>
    <row r="4530" spans="5:5" x14ac:dyDescent="0.35">
      <c r="E4530" s="15"/>
    </row>
    <row r="4531" spans="5:5" x14ac:dyDescent="0.35">
      <c r="E4531" s="15"/>
    </row>
    <row r="4532" spans="5:5" x14ac:dyDescent="0.35">
      <c r="E4532" s="15"/>
    </row>
    <row r="4533" spans="5:5" x14ac:dyDescent="0.35">
      <c r="E4533" s="15"/>
    </row>
    <row r="4534" spans="5:5" x14ac:dyDescent="0.35">
      <c r="E4534" s="15"/>
    </row>
    <row r="4535" spans="5:5" x14ac:dyDescent="0.35">
      <c r="E4535" s="15"/>
    </row>
    <row r="4536" spans="5:5" x14ac:dyDescent="0.35">
      <c r="E4536" s="15"/>
    </row>
    <row r="4537" spans="5:5" x14ac:dyDescent="0.35">
      <c r="E4537" s="15"/>
    </row>
    <row r="4538" spans="5:5" x14ac:dyDescent="0.35">
      <c r="E4538" s="15"/>
    </row>
    <row r="4539" spans="5:5" x14ac:dyDescent="0.35">
      <c r="E4539" s="15"/>
    </row>
    <row r="4540" spans="5:5" x14ac:dyDescent="0.35">
      <c r="E4540" s="15"/>
    </row>
    <row r="4541" spans="5:5" x14ac:dyDescent="0.35">
      <c r="E4541" s="15"/>
    </row>
    <row r="4542" spans="5:5" x14ac:dyDescent="0.35">
      <c r="E4542" s="15"/>
    </row>
    <row r="4543" spans="5:5" x14ac:dyDescent="0.35">
      <c r="E4543" s="15"/>
    </row>
    <row r="4544" spans="5:5" x14ac:dyDescent="0.35">
      <c r="E4544" s="15"/>
    </row>
    <row r="4545" spans="5:5" x14ac:dyDescent="0.35">
      <c r="E4545" s="15"/>
    </row>
    <row r="4546" spans="5:5" x14ac:dyDescent="0.35">
      <c r="E4546" s="15"/>
    </row>
    <row r="4547" spans="5:5" x14ac:dyDescent="0.35">
      <c r="E4547" s="15"/>
    </row>
    <row r="4548" spans="5:5" x14ac:dyDescent="0.35">
      <c r="E4548" s="15"/>
    </row>
    <row r="4549" spans="5:5" x14ac:dyDescent="0.35">
      <c r="E4549" s="15"/>
    </row>
    <row r="4550" spans="5:5" x14ac:dyDescent="0.35">
      <c r="E4550" s="15"/>
    </row>
    <row r="4551" spans="5:5" x14ac:dyDescent="0.35">
      <c r="E4551" s="15"/>
    </row>
    <row r="4552" spans="5:5" x14ac:dyDescent="0.35">
      <c r="E4552" s="15"/>
    </row>
    <row r="4553" spans="5:5" x14ac:dyDescent="0.35">
      <c r="E4553" s="15"/>
    </row>
    <row r="4554" spans="5:5" x14ac:dyDescent="0.35">
      <c r="E4554" s="15"/>
    </row>
    <row r="4555" spans="5:5" x14ac:dyDescent="0.35">
      <c r="E4555" s="15"/>
    </row>
    <row r="4556" spans="5:5" x14ac:dyDescent="0.35">
      <c r="E4556" s="15"/>
    </row>
    <row r="4557" spans="5:5" x14ac:dyDescent="0.35">
      <c r="E4557" s="15"/>
    </row>
    <row r="4558" spans="5:5" x14ac:dyDescent="0.35">
      <c r="E4558" s="15"/>
    </row>
    <row r="4559" spans="5:5" x14ac:dyDescent="0.35">
      <c r="E4559" s="15"/>
    </row>
    <row r="4560" spans="5:5" x14ac:dyDescent="0.35">
      <c r="E4560" s="15"/>
    </row>
    <row r="4561" spans="5:5" x14ac:dyDescent="0.35">
      <c r="E4561" s="15"/>
    </row>
    <row r="4562" spans="5:5" x14ac:dyDescent="0.35">
      <c r="E4562" s="15"/>
    </row>
    <row r="4563" spans="5:5" x14ac:dyDescent="0.35">
      <c r="E4563" s="15"/>
    </row>
    <row r="4564" spans="5:5" x14ac:dyDescent="0.35">
      <c r="E4564" s="15"/>
    </row>
    <row r="4565" spans="5:5" x14ac:dyDescent="0.35">
      <c r="E4565" s="15"/>
    </row>
    <row r="4566" spans="5:5" x14ac:dyDescent="0.35">
      <c r="E4566" s="15"/>
    </row>
    <row r="4567" spans="5:5" x14ac:dyDescent="0.35">
      <c r="E4567" s="15"/>
    </row>
    <row r="4568" spans="5:5" x14ac:dyDescent="0.35">
      <c r="E4568" s="15"/>
    </row>
    <row r="4569" spans="5:5" x14ac:dyDescent="0.35">
      <c r="E4569" s="15"/>
    </row>
    <row r="4570" spans="5:5" x14ac:dyDescent="0.35">
      <c r="E4570" s="15"/>
    </row>
    <row r="4571" spans="5:5" x14ac:dyDescent="0.35">
      <c r="E4571" s="15"/>
    </row>
    <row r="4572" spans="5:5" x14ac:dyDescent="0.35">
      <c r="E4572" s="15"/>
    </row>
    <row r="4573" spans="5:5" x14ac:dyDescent="0.35">
      <c r="E4573" s="15"/>
    </row>
    <row r="4574" spans="5:5" x14ac:dyDescent="0.35">
      <c r="E4574" s="15"/>
    </row>
    <row r="4575" spans="5:5" x14ac:dyDescent="0.35">
      <c r="E4575" s="15"/>
    </row>
    <row r="4576" spans="5:5" x14ac:dyDescent="0.35">
      <c r="E4576" s="15"/>
    </row>
    <row r="4577" spans="5:5" x14ac:dyDescent="0.35">
      <c r="E4577" s="15"/>
    </row>
    <row r="4578" spans="5:5" x14ac:dyDescent="0.35">
      <c r="E4578" s="15"/>
    </row>
    <row r="4579" spans="5:5" x14ac:dyDescent="0.35">
      <c r="E4579" s="15"/>
    </row>
    <row r="4580" spans="5:5" x14ac:dyDescent="0.35">
      <c r="E4580" s="15"/>
    </row>
    <row r="4581" spans="5:5" x14ac:dyDescent="0.35">
      <c r="E4581" s="15"/>
    </row>
    <row r="4582" spans="5:5" x14ac:dyDescent="0.35">
      <c r="E4582" s="15"/>
    </row>
    <row r="4583" spans="5:5" x14ac:dyDescent="0.35">
      <c r="E4583" s="15"/>
    </row>
    <row r="4584" spans="5:5" x14ac:dyDescent="0.35">
      <c r="E4584" s="15"/>
    </row>
    <row r="4585" spans="5:5" x14ac:dyDescent="0.35">
      <c r="E4585" s="15"/>
    </row>
    <row r="4586" spans="5:5" x14ac:dyDescent="0.35">
      <c r="E4586" s="15"/>
    </row>
    <row r="4587" spans="5:5" x14ac:dyDescent="0.35">
      <c r="E4587" s="15"/>
    </row>
    <row r="4588" spans="5:5" x14ac:dyDescent="0.35">
      <c r="E4588" s="15"/>
    </row>
    <row r="4589" spans="5:5" x14ac:dyDescent="0.35">
      <c r="E4589" s="15"/>
    </row>
    <row r="4590" spans="5:5" x14ac:dyDescent="0.35">
      <c r="E4590" s="15"/>
    </row>
    <row r="4591" spans="5:5" x14ac:dyDescent="0.35">
      <c r="E4591" s="15"/>
    </row>
    <row r="4592" spans="5:5" x14ac:dyDescent="0.35">
      <c r="E4592" s="15"/>
    </row>
    <row r="4593" spans="5:5" x14ac:dyDescent="0.35">
      <c r="E4593" s="15"/>
    </row>
    <row r="4594" spans="5:5" x14ac:dyDescent="0.35">
      <c r="E4594" s="15"/>
    </row>
    <row r="4595" spans="5:5" x14ac:dyDescent="0.35">
      <c r="E4595" s="15"/>
    </row>
    <row r="4596" spans="5:5" x14ac:dyDescent="0.35">
      <c r="E4596" s="15"/>
    </row>
    <row r="4597" spans="5:5" x14ac:dyDescent="0.35">
      <c r="E4597" s="15"/>
    </row>
    <row r="4598" spans="5:5" x14ac:dyDescent="0.35">
      <c r="E4598" s="15"/>
    </row>
    <row r="4599" spans="5:5" x14ac:dyDescent="0.35">
      <c r="E4599" s="15"/>
    </row>
    <row r="4600" spans="5:5" x14ac:dyDescent="0.35">
      <c r="E4600" s="15"/>
    </row>
    <row r="4601" spans="5:5" x14ac:dyDescent="0.35">
      <c r="E4601" s="15"/>
    </row>
    <row r="4602" spans="5:5" x14ac:dyDescent="0.35">
      <c r="E4602" s="15"/>
    </row>
    <row r="4603" spans="5:5" x14ac:dyDescent="0.35">
      <c r="E4603" s="15"/>
    </row>
    <row r="4604" spans="5:5" x14ac:dyDescent="0.35">
      <c r="E4604" s="15"/>
    </row>
    <row r="4605" spans="5:5" x14ac:dyDescent="0.35">
      <c r="E4605" s="15"/>
    </row>
    <row r="4606" spans="5:5" x14ac:dyDescent="0.35">
      <c r="E4606" s="15"/>
    </row>
    <row r="4607" spans="5:5" x14ac:dyDescent="0.35">
      <c r="E4607" s="15"/>
    </row>
    <row r="4608" spans="5:5" x14ac:dyDescent="0.35">
      <c r="E4608" s="15"/>
    </row>
    <row r="4609" spans="5:5" x14ac:dyDescent="0.35">
      <c r="E4609" s="15"/>
    </row>
    <row r="4610" spans="5:5" x14ac:dyDescent="0.35">
      <c r="E4610" s="15"/>
    </row>
    <row r="4611" spans="5:5" x14ac:dyDescent="0.35">
      <c r="E4611" s="15"/>
    </row>
    <row r="4612" spans="5:5" x14ac:dyDescent="0.35">
      <c r="E4612" s="15"/>
    </row>
    <row r="4613" spans="5:5" x14ac:dyDescent="0.35">
      <c r="E4613" s="15"/>
    </row>
    <row r="4614" spans="5:5" x14ac:dyDescent="0.35">
      <c r="E4614" s="15"/>
    </row>
    <row r="4615" spans="5:5" x14ac:dyDescent="0.35">
      <c r="E4615" s="15"/>
    </row>
    <row r="4616" spans="5:5" x14ac:dyDescent="0.35">
      <c r="E4616" s="15"/>
    </row>
    <row r="4617" spans="5:5" x14ac:dyDescent="0.35">
      <c r="E4617" s="15"/>
    </row>
    <row r="4618" spans="5:5" x14ac:dyDescent="0.35">
      <c r="E4618" s="15"/>
    </row>
    <row r="4619" spans="5:5" x14ac:dyDescent="0.35">
      <c r="E4619" s="15"/>
    </row>
    <row r="4620" spans="5:5" x14ac:dyDescent="0.35">
      <c r="E4620" s="15"/>
    </row>
    <row r="4621" spans="5:5" x14ac:dyDescent="0.35">
      <c r="E4621" s="15"/>
    </row>
    <row r="4622" spans="5:5" x14ac:dyDescent="0.35">
      <c r="E4622" s="15"/>
    </row>
    <row r="4623" spans="5:5" x14ac:dyDescent="0.35">
      <c r="E4623" s="15"/>
    </row>
    <row r="4624" spans="5:5" x14ac:dyDescent="0.35">
      <c r="E4624" s="15"/>
    </row>
    <row r="4625" spans="5:5" x14ac:dyDescent="0.35">
      <c r="E4625" s="15"/>
    </row>
    <row r="4626" spans="5:5" x14ac:dyDescent="0.35">
      <c r="E4626" s="15"/>
    </row>
    <row r="4627" spans="5:5" x14ac:dyDescent="0.35">
      <c r="E4627" s="15"/>
    </row>
    <row r="4628" spans="5:5" x14ac:dyDescent="0.35">
      <c r="E4628" s="15"/>
    </row>
    <row r="4629" spans="5:5" x14ac:dyDescent="0.35">
      <c r="E4629" s="15"/>
    </row>
    <row r="4630" spans="5:5" x14ac:dyDescent="0.35">
      <c r="E4630" s="15"/>
    </row>
    <row r="4631" spans="5:5" x14ac:dyDescent="0.35">
      <c r="E4631" s="15"/>
    </row>
    <row r="4632" spans="5:5" x14ac:dyDescent="0.35">
      <c r="E4632" s="15"/>
    </row>
    <row r="4633" spans="5:5" x14ac:dyDescent="0.35">
      <c r="E4633" s="15"/>
    </row>
    <row r="4634" spans="5:5" x14ac:dyDescent="0.35">
      <c r="E4634" s="15"/>
    </row>
    <row r="4635" spans="5:5" x14ac:dyDescent="0.35">
      <c r="E4635" s="15"/>
    </row>
    <row r="4636" spans="5:5" x14ac:dyDescent="0.35">
      <c r="E4636" s="15"/>
    </row>
    <row r="4637" spans="5:5" x14ac:dyDescent="0.35">
      <c r="E4637" s="15"/>
    </row>
    <row r="4638" spans="5:5" x14ac:dyDescent="0.35">
      <c r="E4638" s="15"/>
    </row>
    <row r="4639" spans="5:5" x14ac:dyDescent="0.35">
      <c r="E4639" s="15"/>
    </row>
    <row r="4640" spans="5:5" x14ac:dyDescent="0.35">
      <c r="E4640" s="15"/>
    </row>
    <row r="4641" spans="5:5" x14ac:dyDescent="0.35">
      <c r="E4641" s="15"/>
    </row>
    <row r="4642" spans="5:5" x14ac:dyDescent="0.35">
      <c r="E4642" s="15"/>
    </row>
    <row r="4643" spans="5:5" x14ac:dyDescent="0.35">
      <c r="E4643" s="15"/>
    </row>
    <row r="4644" spans="5:5" x14ac:dyDescent="0.35">
      <c r="E4644" s="15"/>
    </row>
    <row r="4645" spans="5:5" x14ac:dyDescent="0.35">
      <c r="E4645" s="15"/>
    </row>
    <row r="4646" spans="5:5" x14ac:dyDescent="0.35">
      <c r="E4646" s="15"/>
    </row>
    <row r="4647" spans="5:5" x14ac:dyDescent="0.35">
      <c r="E4647" s="15"/>
    </row>
    <row r="4648" spans="5:5" x14ac:dyDescent="0.35">
      <c r="E4648" s="15"/>
    </row>
    <row r="4649" spans="5:5" x14ac:dyDescent="0.35">
      <c r="E4649" s="15"/>
    </row>
    <row r="4650" spans="5:5" x14ac:dyDescent="0.35">
      <c r="E4650" s="15"/>
    </row>
    <row r="4651" spans="5:5" x14ac:dyDescent="0.35">
      <c r="E4651" s="15"/>
    </row>
    <row r="4652" spans="5:5" x14ac:dyDescent="0.35">
      <c r="E4652" s="15"/>
    </row>
    <row r="4653" spans="5:5" x14ac:dyDescent="0.35">
      <c r="E4653" s="15"/>
    </row>
    <row r="4654" spans="5:5" x14ac:dyDescent="0.35">
      <c r="E4654" s="15"/>
    </row>
    <row r="4655" spans="5:5" x14ac:dyDescent="0.35">
      <c r="E4655" s="15"/>
    </row>
    <row r="4656" spans="5:5" x14ac:dyDescent="0.35">
      <c r="E4656" s="15"/>
    </row>
    <row r="4657" spans="5:5" x14ac:dyDescent="0.35">
      <c r="E4657" s="15"/>
    </row>
    <row r="4658" spans="5:5" x14ac:dyDescent="0.35">
      <c r="E4658" s="15"/>
    </row>
    <row r="4659" spans="5:5" x14ac:dyDescent="0.35">
      <c r="E4659" s="15"/>
    </row>
    <row r="4660" spans="5:5" x14ac:dyDescent="0.35">
      <c r="E4660" s="15"/>
    </row>
    <row r="4661" spans="5:5" x14ac:dyDescent="0.35">
      <c r="E4661" s="15"/>
    </row>
    <row r="4662" spans="5:5" x14ac:dyDescent="0.35">
      <c r="E4662" s="15"/>
    </row>
    <row r="4663" spans="5:5" x14ac:dyDescent="0.35">
      <c r="E4663" s="15"/>
    </row>
    <row r="4664" spans="5:5" x14ac:dyDescent="0.35">
      <c r="E4664" s="15"/>
    </row>
    <row r="4665" spans="5:5" x14ac:dyDescent="0.35">
      <c r="E4665" s="15"/>
    </row>
    <row r="4666" spans="5:5" x14ac:dyDescent="0.35">
      <c r="E4666" s="15"/>
    </row>
    <row r="4667" spans="5:5" x14ac:dyDescent="0.35">
      <c r="E4667" s="15"/>
    </row>
    <row r="4668" spans="5:5" x14ac:dyDescent="0.35">
      <c r="E4668" s="15"/>
    </row>
    <row r="4669" spans="5:5" x14ac:dyDescent="0.35">
      <c r="E4669" s="15"/>
    </row>
    <row r="4670" spans="5:5" x14ac:dyDescent="0.35">
      <c r="E4670" s="15"/>
    </row>
    <row r="4671" spans="5:5" x14ac:dyDescent="0.35">
      <c r="E4671" s="15"/>
    </row>
    <row r="4672" spans="5:5" x14ac:dyDescent="0.35">
      <c r="E4672" s="15"/>
    </row>
    <row r="4673" spans="5:5" x14ac:dyDescent="0.35">
      <c r="E4673" s="15"/>
    </row>
    <row r="4674" spans="5:5" x14ac:dyDescent="0.35">
      <c r="E4674" s="15"/>
    </row>
    <row r="4675" spans="5:5" x14ac:dyDescent="0.35">
      <c r="E4675" s="15"/>
    </row>
    <row r="4676" spans="5:5" x14ac:dyDescent="0.35">
      <c r="E4676" s="15"/>
    </row>
    <row r="4677" spans="5:5" x14ac:dyDescent="0.35">
      <c r="E4677" s="15"/>
    </row>
    <row r="4678" spans="5:5" x14ac:dyDescent="0.35">
      <c r="E4678" s="15"/>
    </row>
    <row r="4679" spans="5:5" x14ac:dyDescent="0.35">
      <c r="E4679" s="15"/>
    </row>
    <row r="4680" spans="5:5" x14ac:dyDescent="0.35">
      <c r="E4680" s="15"/>
    </row>
    <row r="4681" spans="5:5" x14ac:dyDescent="0.35">
      <c r="E4681" s="15"/>
    </row>
    <row r="4682" spans="5:5" x14ac:dyDescent="0.35">
      <c r="E4682" s="15"/>
    </row>
    <row r="4683" spans="5:5" x14ac:dyDescent="0.35">
      <c r="E4683" s="15"/>
    </row>
    <row r="4684" spans="5:5" x14ac:dyDescent="0.35">
      <c r="E4684" s="15"/>
    </row>
    <row r="4685" spans="5:5" x14ac:dyDescent="0.35">
      <c r="E4685" s="15"/>
    </row>
    <row r="4686" spans="5:5" x14ac:dyDescent="0.35">
      <c r="E4686" s="15"/>
    </row>
    <row r="4687" spans="5:5" x14ac:dyDescent="0.35">
      <c r="E4687" s="15"/>
    </row>
    <row r="4688" spans="5:5" x14ac:dyDescent="0.35">
      <c r="E4688" s="15"/>
    </row>
    <row r="4689" spans="5:5" x14ac:dyDescent="0.35">
      <c r="E4689" s="15"/>
    </row>
    <row r="4690" spans="5:5" x14ac:dyDescent="0.35">
      <c r="E4690" s="15"/>
    </row>
    <row r="4691" spans="5:5" x14ac:dyDescent="0.35">
      <c r="E4691" s="15"/>
    </row>
    <row r="4692" spans="5:5" x14ac:dyDescent="0.35">
      <c r="E4692" s="15"/>
    </row>
    <row r="4693" spans="5:5" x14ac:dyDescent="0.35">
      <c r="E4693" s="15"/>
    </row>
    <row r="4694" spans="5:5" x14ac:dyDescent="0.35">
      <c r="E4694" s="15"/>
    </row>
    <row r="4695" spans="5:5" x14ac:dyDescent="0.35">
      <c r="E4695" s="15"/>
    </row>
    <row r="4696" spans="5:5" x14ac:dyDescent="0.35">
      <c r="E4696" s="15"/>
    </row>
    <row r="4697" spans="5:5" x14ac:dyDescent="0.35">
      <c r="E4697" s="15"/>
    </row>
    <row r="4698" spans="5:5" x14ac:dyDescent="0.35">
      <c r="E4698" s="15"/>
    </row>
    <row r="4699" spans="5:5" x14ac:dyDescent="0.35">
      <c r="E4699" s="15"/>
    </row>
    <row r="4700" spans="5:5" x14ac:dyDescent="0.35">
      <c r="E4700" s="15"/>
    </row>
    <row r="4701" spans="5:5" x14ac:dyDescent="0.35">
      <c r="E4701" s="15"/>
    </row>
    <row r="4702" spans="5:5" x14ac:dyDescent="0.35">
      <c r="E4702" s="15"/>
    </row>
    <row r="4703" spans="5:5" x14ac:dyDescent="0.35">
      <c r="E4703" s="15"/>
    </row>
    <row r="4704" spans="5:5" x14ac:dyDescent="0.35">
      <c r="E4704" s="15"/>
    </row>
    <row r="4705" spans="5:5" x14ac:dyDescent="0.35">
      <c r="E4705" s="15"/>
    </row>
    <row r="4706" spans="5:5" x14ac:dyDescent="0.35">
      <c r="E4706" s="15"/>
    </row>
    <row r="4707" spans="5:5" x14ac:dyDescent="0.35">
      <c r="E4707" s="15"/>
    </row>
    <row r="4708" spans="5:5" x14ac:dyDescent="0.35">
      <c r="E4708" s="15"/>
    </row>
    <row r="4709" spans="5:5" x14ac:dyDescent="0.35">
      <c r="E4709" s="15"/>
    </row>
    <row r="4710" spans="5:5" x14ac:dyDescent="0.35">
      <c r="E4710" s="15"/>
    </row>
    <row r="4711" spans="5:5" x14ac:dyDescent="0.35">
      <c r="E4711" s="15"/>
    </row>
    <row r="4712" spans="5:5" x14ac:dyDescent="0.35">
      <c r="E4712" s="15"/>
    </row>
    <row r="4713" spans="5:5" x14ac:dyDescent="0.35">
      <c r="E4713" s="15"/>
    </row>
    <row r="4714" spans="5:5" x14ac:dyDescent="0.35">
      <c r="E4714" s="15"/>
    </row>
    <row r="4715" spans="5:5" x14ac:dyDescent="0.35">
      <c r="E4715" s="15"/>
    </row>
    <row r="4716" spans="5:5" x14ac:dyDescent="0.35">
      <c r="E4716" s="15"/>
    </row>
    <row r="4717" spans="5:5" x14ac:dyDescent="0.35">
      <c r="E4717" s="15"/>
    </row>
    <row r="4718" spans="5:5" x14ac:dyDescent="0.35">
      <c r="E4718" s="15"/>
    </row>
    <row r="4719" spans="5:5" x14ac:dyDescent="0.35">
      <c r="E4719" s="15"/>
    </row>
    <row r="4720" spans="5:5" x14ac:dyDescent="0.35">
      <c r="E4720" s="15"/>
    </row>
    <row r="4721" spans="5:5" x14ac:dyDescent="0.35">
      <c r="E4721" s="15"/>
    </row>
    <row r="4722" spans="5:5" x14ac:dyDescent="0.35">
      <c r="E4722" s="15"/>
    </row>
    <row r="4723" spans="5:5" x14ac:dyDescent="0.35">
      <c r="E4723" s="15"/>
    </row>
    <row r="4724" spans="5:5" x14ac:dyDescent="0.35">
      <c r="E4724" s="15"/>
    </row>
    <row r="4725" spans="5:5" x14ac:dyDescent="0.35">
      <c r="E4725" s="15"/>
    </row>
    <row r="4726" spans="5:5" x14ac:dyDescent="0.35">
      <c r="E4726" s="15"/>
    </row>
    <row r="4727" spans="5:5" x14ac:dyDescent="0.35">
      <c r="E4727" s="15"/>
    </row>
    <row r="4728" spans="5:5" x14ac:dyDescent="0.35">
      <c r="E4728" s="15"/>
    </row>
    <row r="4729" spans="5:5" x14ac:dyDescent="0.35">
      <c r="E4729" s="15"/>
    </row>
    <row r="4730" spans="5:5" x14ac:dyDescent="0.35">
      <c r="E4730" s="15"/>
    </row>
    <row r="4731" spans="5:5" x14ac:dyDescent="0.35">
      <c r="E4731" s="15"/>
    </row>
    <row r="4732" spans="5:5" x14ac:dyDescent="0.35">
      <c r="E4732" s="15"/>
    </row>
    <row r="4733" spans="5:5" x14ac:dyDescent="0.35">
      <c r="E4733" s="15"/>
    </row>
    <row r="4734" spans="5:5" x14ac:dyDescent="0.35">
      <c r="E4734" s="15"/>
    </row>
    <row r="4735" spans="5:5" x14ac:dyDescent="0.35">
      <c r="E4735" s="15"/>
    </row>
    <row r="4736" spans="5:5" x14ac:dyDescent="0.35">
      <c r="E4736" s="15"/>
    </row>
    <row r="4737" spans="5:5" x14ac:dyDescent="0.35">
      <c r="E4737" s="15"/>
    </row>
    <row r="4738" spans="5:5" x14ac:dyDescent="0.35">
      <c r="E4738" s="15"/>
    </row>
    <row r="4739" spans="5:5" x14ac:dyDescent="0.35">
      <c r="E4739" s="15"/>
    </row>
    <row r="4740" spans="5:5" x14ac:dyDescent="0.35">
      <c r="E4740" s="15"/>
    </row>
    <row r="4741" spans="5:5" x14ac:dyDescent="0.35">
      <c r="E4741" s="15"/>
    </row>
    <row r="4742" spans="5:5" x14ac:dyDescent="0.35">
      <c r="E4742" s="15"/>
    </row>
    <row r="4743" spans="5:5" x14ac:dyDescent="0.35">
      <c r="E4743" s="15"/>
    </row>
    <row r="4744" spans="5:5" x14ac:dyDescent="0.35">
      <c r="E4744" s="15"/>
    </row>
    <row r="4745" spans="5:5" x14ac:dyDescent="0.35">
      <c r="E4745" s="15"/>
    </row>
    <row r="4746" spans="5:5" x14ac:dyDescent="0.35">
      <c r="E4746" s="15"/>
    </row>
    <row r="4747" spans="5:5" x14ac:dyDescent="0.35">
      <c r="E4747" s="15"/>
    </row>
    <row r="4748" spans="5:5" x14ac:dyDescent="0.35">
      <c r="E4748" s="15"/>
    </row>
    <row r="4749" spans="5:5" x14ac:dyDescent="0.35">
      <c r="E4749" s="15"/>
    </row>
    <row r="4750" spans="5:5" x14ac:dyDescent="0.35">
      <c r="E4750" s="15"/>
    </row>
    <row r="4751" spans="5:5" x14ac:dyDescent="0.35">
      <c r="E4751" s="15"/>
    </row>
    <row r="4752" spans="5:5" x14ac:dyDescent="0.35">
      <c r="E4752" s="15"/>
    </row>
    <row r="4753" spans="5:5" x14ac:dyDescent="0.35">
      <c r="E4753" s="15"/>
    </row>
    <row r="4754" spans="5:5" x14ac:dyDescent="0.35">
      <c r="E4754" s="15"/>
    </row>
    <row r="4755" spans="5:5" x14ac:dyDescent="0.35">
      <c r="E4755" s="15"/>
    </row>
    <row r="4756" spans="5:5" x14ac:dyDescent="0.35">
      <c r="E4756" s="15"/>
    </row>
    <row r="4757" spans="5:5" x14ac:dyDescent="0.35">
      <c r="E4757" s="15"/>
    </row>
    <row r="4758" spans="5:5" x14ac:dyDescent="0.35">
      <c r="E4758" s="15"/>
    </row>
    <row r="4759" spans="5:5" x14ac:dyDescent="0.35">
      <c r="E4759" s="15"/>
    </row>
    <row r="4760" spans="5:5" x14ac:dyDescent="0.35">
      <c r="E4760" s="15"/>
    </row>
    <row r="4761" spans="5:5" x14ac:dyDescent="0.35">
      <c r="E4761" s="15"/>
    </row>
    <row r="4762" spans="5:5" x14ac:dyDescent="0.35">
      <c r="E4762" s="15"/>
    </row>
    <row r="4763" spans="5:5" x14ac:dyDescent="0.35">
      <c r="E4763" s="15"/>
    </row>
    <row r="4764" spans="5:5" x14ac:dyDescent="0.35">
      <c r="E4764" s="15"/>
    </row>
    <row r="4765" spans="5:5" x14ac:dyDescent="0.35">
      <c r="E4765" s="15"/>
    </row>
    <row r="4766" spans="5:5" x14ac:dyDescent="0.35">
      <c r="E4766" s="15"/>
    </row>
    <row r="4767" spans="5:5" x14ac:dyDescent="0.35">
      <c r="E4767" s="15"/>
    </row>
    <row r="4768" spans="5:5" x14ac:dyDescent="0.35">
      <c r="E4768" s="15"/>
    </row>
    <row r="4769" spans="5:5" x14ac:dyDescent="0.35">
      <c r="E4769" s="15"/>
    </row>
    <row r="4770" spans="5:5" x14ac:dyDescent="0.35">
      <c r="E4770" s="15"/>
    </row>
    <row r="4771" spans="5:5" x14ac:dyDescent="0.35">
      <c r="E4771" s="15"/>
    </row>
    <row r="4772" spans="5:5" x14ac:dyDescent="0.35">
      <c r="E4772" s="15"/>
    </row>
    <row r="4773" spans="5:5" x14ac:dyDescent="0.35">
      <c r="E4773" s="15"/>
    </row>
    <row r="4774" spans="5:5" x14ac:dyDescent="0.35">
      <c r="E4774" s="15"/>
    </row>
    <row r="4775" spans="5:5" x14ac:dyDescent="0.35">
      <c r="E4775" s="15"/>
    </row>
    <row r="4776" spans="5:5" x14ac:dyDescent="0.35">
      <c r="E4776" s="15"/>
    </row>
    <row r="4777" spans="5:5" x14ac:dyDescent="0.35">
      <c r="E4777" s="15"/>
    </row>
    <row r="4778" spans="5:5" x14ac:dyDescent="0.35">
      <c r="E4778" s="15"/>
    </row>
    <row r="4779" spans="5:5" x14ac:dyDescent="0.35">
      <c r="E4779" s="15"/>
    </row>
    <row r="4780" spans="5:5" x14ac:dyDescent="0.35">
      <c r="E4780" s="15"/>
    </row>
    <row r="4781" spans="5:5" x14ac:dyDescent="0.35">
      <c r="E4781" s="15"/>
    </row>
    <row r="4782" spans="5:5" x14ac:dyDescent="0.35">
      <c r="E4782" s="15"/>
    </row>
    <row r="4783" spans="5:5" x14ac:dyDescent="0.35">
      <c r="E4783" s="15"/>
    </row>
    <row r="4784" spans="5:5" x14ac:dyDescent="0.35">
      <c r="E4784" s="15"/>
    </row>
    <row r="4785" spans="5:5" x14ac:dyDescent="0.35">
      <c r="E4785" s="15"/>
    </row>
    <row r="4786" spans="5:5" x14ac:dyDescent="0.35">
      <c r="E4786" s="15"/>
    </row>
    <row r="4787" spans="5:5" x14ac:dyDescent="0.35">
      <c r="E4787" s="15"/>
    </row>
    <row r="4788" spans="5:5" x14ac:dyDescent="0.35">
      <c r="E4788" s="15"/>
    </row>
    <row r="4789" spans="5:5" x14ac:dyDescent="0.35">
      <c r="E4789" s="15"/>
    </row>
    <row r="4790" spans="5:5" x14ac:dyDescent="0.35">
      <c r="E4790" s="15"/>
    </row>
    <row r="4791" spans="5:5" x14ac:dyDescent="0.35">
      <c r="E4791" s="15"/>
    </row>
    <row r="4792" spans="5:5" x14ac:dyDescent="0.35">
      <c r="E4792" s="15"/>
    </row>
    <row r="4793" spans="5:5" x14ac:dyDescent="0.35">
      <c r="E4793" s="15"/>
    </row>
    <row r="4794" spans="5:5" x14ac:dyDescent="0.35">
      <c r="E4794" s="15"/>
    </row>
    <row r="4795" spans="5:5" x14ac:dyDescent="0.35">
      <c r="E4795" s="15"/>
    </row>
    <row r="4796" spans="5:5" x14ac:dyDescent="0.35">
      <c r="E4796" s="15"/>
    </row>
    <row r="4797" spans="5:5" x14ac:dyDescent="0.35">
      <c r="E4797" s="15"/>
    </row>
    <row r="4798" spans="5:5" x14ac:dyDescent="0.35">
      <c r="E4798" s="15"/>
    </row>
    <row r="4799" spans="5:5" x14ac:dyDescent="0.35">
      <c r="E4799" s="15"/>
    </row>
    <row r="4800" spans="5:5" x14ac:dyDescent="0.35">
      <c r="E4800" s="15"/>
    </row>
    <row r="4801" spans="5:5" x14ac:dyDescent="0.35">
      <c r="E4801" s="15"/>
    </row>
    <row r="4802" spans="5:5" x14ac:dyDescent="0.35">
      <c r="E4802" s="15"/>
    </row>
    <row r="4803" spans="5:5" x14ac:dyDescent="0.35">
      <c r="E4803" s="15"/>
    </row>
    <row r="4804" spans="5:5" x14ac:dyDescent="0.35">
      <c r="E4804" s="15"/>
    </row>
    <row r="4805" spans="5:5" x14ac:dyDescent="0.35">
      <c r="E4805" s="15"/>
    </row>
    <row r="4806" spans="5:5" x14ac:dyDescent="0.35">
      <c r="E4806" s="15"/>
    </row>
    <row r="4807" spans="5:5" x14ac:dyDescent="0.35">
      <c r="E4807" s="15"/>
    </row>
    <row r="4808" spans="5:5" x14ac:dyDescent="0.35">
      <c r="E4808" s="15"/>
    </row>
    <row r="4809" spans="5:5" x14ac:dyDescent="0.35">
      <c r="E4809" s="15"/>
    </row>
    <row r="4810" spans="5:5" x14ac:dyDescent="0.35">
      <c r="E4810" s="15"/>
    </row>
    <row r="4811" spans="5:5" x14ac:dyDescent="0.35">
      <c r="E4811" s="15"/>
    </row>
    <row r="4812" spans="5:5" x14ac:dyDescent="0.35">
      <c r="E4812" s="15"/>
    </row>
    <row r="4813" spans="5:5" x14ac:dyDescent="0.35">
      <c r="E4813" s="15"/>
    </row>
    <row r="4814" spans="5:5" x14ac:dyDescent="0.35">
      <c r="E4814" s="15"/>
    </row>
    <row r="4815" spans="5:5" x14ac:dyDescent="0.35">
      <c r="E4815" s="15"/>
    </row>
    <row r="4816" spans="5:5" x14ac:dyDescent="0.35">
      <c r="E4816" s="15"/>
    </row>
    <row r="4817" spans="5:5" x14ac:dyDescent="0.35">
      <c r="E4817" s="15"/>
    </row>
    <row r="4818" spans="5:5" x14ac:dyDescent="0.35">
      <c r="E4818" s="15"/>
    </row>
    <row r="4819" spans="5:5" x14ac:dyDescent="0.35">
      <c r="E4819" s="15"/>
    </row>
    <row r="4820" spans="5:5" x14ac:dyDescent="0.35">
      <c r="E4820" s="15"/>
    </row>
    <row r="4821" spans="5:5" x14ac:dyDescent="0.35">
      <c r="E4821" s="15"/>
    </row>
    <row r="4822" spans="5:5" x14ac:dyDescent="0.35">
      <c r="E4822" s="15"/>
    </row>
    <row r="4823" spans="5:5" x14ac:dyDescent="0.35">
      <c r="E4823" s="15"/>
    </row>
    <row r="4824" spans="5:5" x14ac:dyDescent="0.35">
      <c r="E4824" s="15"/>
    </row>
    <row r="4825" spans="5:5" x14ac:dyDescent="0.35">
      <c r="E4825" s="15"/>
    </row>
    <row r="4826" spans="5:5" x14ac:dyDescent="0.35">
      <c r="E4826" s="15"/>
    </row>
    <row r="4827" spans="5:5" x14ac:dyDescent="0.35">
      <c r="E4827" s="15"/>
    </row>
    <row r="4828" spans="5:5" x14ac:dyDescent="0.35">
      <c r="E4828" s="15"/>
    </row>
    <row r="4829" spans="5:5" x14ac:dyDescent="0.35">
      <c r="E4829" s="15"/>
    </row>
    <row r="4830" spans="5:5" x14ac:dyDescent="0.35">
      <c r="E4830" s="15"/>
    </row>
    <row r="4831" spans="5:5" x14ac:dyDescent="0.35">
      <c r="E4831" s="15"/>
    </row>
    <row r="4832" spans="5:5" x14ac:dyDescent="0.35">
      <c r="E4832" s="15"/>
    </row>
    <row r="4833" spans="5:5" x14ac:dyDescent="0.35">
      <c r="E4833" s="15"/>
    </row>
    <row r="4834" spans="5:5" x14ac:dyDescent="0.35">
      <c r="E4834" s="15"/>
    </row>
    <row r="4835" spans="5:5" x14ac:dyDescent="0.35">
      <c r="E4835" s="15"/>
    </row>
    <row r="4836" spans="5:5" x14ac:dyDescent="0.35">
      <c r="E4836" s="15"/>
    </row>
    <row r="4837" spans="5:5" x14ac:dyDescent="0.35">
      <c r="E4837" s="15"/>
    </row>
    <row r="4838" spans="5:5" x14ac:dyDescent="0.35">
      <c r="E4838" s="15"/>
    </row>
    <row r="4839" spans="5:5" x14ac:dyDescent="0.35">
      <c r="E4839" s="15"/>
    </row>
    <row r="4840" spans="5:5" x14ac:dyDescent="0.35">
      <c r="E4840" s="15"/>
    </row>
    <row r="4841" spans="5:5" x14ac:dyDescent="0.35">
      <c r="E4841" s="15"/>
    </row>
    <row r="4842" spans="5:5" x14ac:dyDescent="0.35">
      <c r="E4842" s="15"/>
    </row>
    <row r="4843" spans="5:5" x14ac:dyDescent="0.35">
      <c r="E4843" s="15"/>
    </row>
    <row r="4844" spans="5:5" x14ac:dyDescent="0.35">
      <c r="E4844" s="15"/>
    </row>
    <row r="4845" spans="5:5" x14ac:dyDescent="0.35">
      <c r="E4845" s="15"/>
    </row>
    <row r="4846" spans="5:5" x14ac:dyDescent="0.35">
      <c r="E4846" s="15"/>
    </row>
    <row r="4847" spans="5:5" x14ac:dyDescent="0.35">
      <c r="E4847" s="15"/>
    </row>
    <row r="4848" spans="5:5" x14ac:dyDescent="0.35">
      <c r="E4848" s="15"/>
    </row>
    <row r="4849" spans="5:5" x14ac:dyDescent="0.35">
      <c r="E4849" s="15"/>
    </row>
    <row r="4850" spans="5:5" x14ac:dyDescent="0.35">
      <c r="E4850" s="15"/>
    </row>
    <row r="4851" spans="5:5" x14ac:dyDescent="0.35">
      <c r="E4851" s="15"/>
    </row>
    <row r="4852" spans="5:5" x14ac:dyDescent="0.35">
      <c r="E4852" s="15"/>
    </row>
    <row r="4853" spans="5:5" x14ac:dyDescent="0.35">
      <c r="E4853" s="15"/>
    </row>
    <row r="4854" spans="5:5" x14ac:dyDescent="0.35">
      <c r="E4854" s="15"/>
    </row>
    <row r="4855" spans="5:5" x14ac:dyDescent="0.35">
      <c r="E4855" s="15"/>
    </row>
    <row r="4856" spans="5:5" x14ac:dyDescent="0.35">
      <c r="E4856" s="15"/>
    </row>
    <row r="4857" spans="5:5" x14ac:dyDescent="0.35">
      <c r="E4857" s="15"/>
    </row>
    <row r="4858" spans="5:5" x14ac:dyDescent="0.35">
      <c r="E4858" s="15"/>
    </row>
    <row r="4859" spans="5:5" x14ac:dyDescent="0.35">
      <c r="E4859" s="15"/>
    </row>
    <row r="4860" spans="5:5" x14ac:dyDescent="0.35">
      <c r="E4860" s="15"/>
    </row>
    <row r="4861" spans="5:5" x14ac:dyDescent="0.35">
      <c r="E4861" s="15"/>
    </row>
    <row r="4862" spans="5:5" x14ac:dyDescent="0.35">
      <c r="E4862" s="15"/>
    </row>
    <row r="4863" spans="5:5" x14ac:dyDescent="0.35">
      <c r="E4863" s="15"/>
    </row>
    <row r="4864" spans="5:5" x14ac:dyDescent="0.35">
      <c r="E4864" s="15"/>
    </row>
    <row r="4865" spans="5:5" x14ac:dyDescent="0.35">
      <c r="E4865" s="15"/>
    </row>
    <row r="4866" spans="5:5" x14ac:dyDescent="0.35">
      <c r="E4866" s="15"/>
    </row>
    <row r="4867" spans="5:5" x14ac:dyDescent="0.35">
      <c r="E4867" s="15"/>
    </row>
    <row r="4868" spans="5:5" x14ac:dyDescent="0.35">
      <c r="E4868" s="15"/>
    </row>
    <row r="4869" spans="5:5" x14ac:dyDescent="0.35">
      <c r="E4869" s="15"/>
    </row>
    <row r="4870" spans="5:5" x14ac:dyDescent="0.35">
      <c r="E4870" s="15"/>
    </row>
    <row r="4871" spans="5:5" x14ac:dyDescent="0.35">
      <c r="E4871" s="15"/>
    </row>
    <row r="4872" spans="5:5" x14ac:dyDescent="0.35">
      <c r="E4872" s="15"/>
    </row>
    <row r="4873" spans="5:5" x14ac:dyDescent="0.35">
      <c r="E4873" s="15"/>
    </row>
    <row r="4874" spans="5:5" x14ac:dyDescent="0.35">
      <c r="E4874" s="15"/>
    </row>
    <row r="4875" spans="5:5" x14ac:dyDescent="0.35">
      <c r="E4875" s="15"/>
    </row>
    <row r="4876" spans="5:5" x14ac:dyDescent="0.35">
      <c r="E4876" s="15"/>
    </row>
    <row r="4877" spans="5:5" x14ac:dyDescent="0.35">
      <c r="E4877" s="15"/>
    </row>
    <row r="4878" spans="5:5" x14ac:dyDescent="0.35">
      <c r="E4878" s="15"/>
    </row>
    <row r="4879" spans="5:5" x14ac:dyDescent="0.35">
      <c r="E4879" s="15"/>
    </row>
    <row r="4880" spans="5:5" x14ac:dyDescent="0.35">
      <c r="E4880" s="15"/>
    </row>
    <row r="4881" spans="5:5" x14ac:dyDescent="0.35">
      <c r="E4881" s="15"/>
    </row>
    <row r="4882" spans="5:5" x14ac:dyDescent="0.35">
      <c r="E4882" s="15"/>
    </row>
    <row r="4883" spans="5:5" x14ac:dyDescent="0.35">
      <c r="E4883" s="15"/>
    </row>
    <row r="4884" spans="5:5" x14ac:dyDescent="0.35">
      <c r="E4884" s="15"/>
    </row>
    <row r="4885" spans="5:5" x14ac:dyDescent="0.35">
      <c r="E4885" s="15"/>
    </row>
    <row r="4886" spans="5:5" x14ac:dyDescent="0.35">
      <c r="E4886" s="15"/>
    </row>
    <row r="4887" spans="5:5" x14ac:dyDescent="0.35">
      <c r="E4887" s="15"/>
    </row>
    <row r="4888" spans="5:5" x14ac:dyDescent="0.35">
      <c r="E4888" s="15"/>
    </row>
    <row r="4889" spans="5:5" x14ac:dyDescent="0.35">
      <c r="E4889" s="15"/>
    </row>
    <row r="4890" spans="5:5" x14ac:dyDescent="0.35">
      <c r="E4890" s="15"/>
    </row>
    <row r="4891" spans="5:5" x14ac:dyDescent="0.35">
      <c r="E4891" s="15"/>
    </row>
    <row r="4892" spans="5:5" x14ac:dyDescent="0.35">
      <c r="E4892" s="15"/>
    </row>
    <row r="4893" spans="5:5" x14ac:dyDescent="0.35">
      <c r="E4893" s="15"/>
    </row>
    <row r="4894" spans="5:5" x14ac:dyDescent="0.35">
      <c r="E4894" s="15"/>
    </row>
    <row r="4895" spans="5:5" x14ac:dyDescent="0.35">
      <c r="E4895" s="15"/>
    </row>
    <row r="4896" spans="5:5" x14ac:dyDescent="0.35">
      <c r="E4896" s="15"/>
    </row>
    <row r="4897" spans="5:5" x14ac:dyDescent="0.35">
      <c r="E4897" s="15"/>
    </row>
    <row r="4898" spans="5:5" x14ac:dyDescent="0.35">
      <c r="E4898" s="15"/>
    </row>
    <row r="4899" spans="5:5" x14ac:dyDescent="0.35">
      <c r="E4899" s="15"/>
    </row>
    <row r="4900" spans="5:5" x14ac:dyDescent="0.35">
      <c r="E4900" s="15"/>
    </row>
    <row r="4901" spans="5:5" x14ac:dyDescent="0.35">
      <c r="E4901" s="15"/>
    </row>
    <row r="4902" spans="5:5" x14ac:dyDescent="0.35">
      <c r="E4902" s="15"/>
    </row>
    <row r="4903" spans="5:5" x14ac:dyDescent="0.35">
      <c r="E4903" s="15"/>
    </row>
    <row r="4904" spans="5:5" x14ac:dyDescent="0.35">
      <c r="E4904" s="15"/>
    </row>
    <row r="4905" spans="5:5" x14ac:dyDescent="0.35">
      <c r="E4905" s="15"/>
    </row>
    <row r="4906" spans="5:5" x14ac:dyDescent="0.35">
      <c r="E4906" s="15"/>
    </row>
    <row r="4907" spans="5:5" x14ac:dyDescent="0.35">
      <c r="E4907" s="15"/>
    </row>
    <row r="4908" spans="5:5" x14ac:dyDescent="0.35">
      <c r="E4908" s="15"/>
    </row>
    <row r="4909" spans="5:5" x14ac:dyDescent="0.35">
      <c r="E4909" s="15"/>
    </row>
    <row r="4910" spans="5:5" x14ac:dyDescent="0.35">
      <c r="E4910" s="15"/>
    </row>
    <row r="4911" spans="5:5" x14ac:dyDescent="0.35">
      <c r="E4911" s="15"/>
    </row>
    <row r="4912" spans="5:5" x14ac:dyDescent="0.35">
      <c r="E4912" s="15"/>
    </row>
    <row r="4913" spans="5:5" x14ac:dyDescent="0.35">
      <c r="E4913" s="15"/>
    </row>
    <row r="4914" spans="5:5" x14ac:dyDescent="0.35">
      <c r="E4914" s="15"/>
    </row>
    <row r="4915" spans="5:5" x14ac:dyDescent="0.35">
      <c r="E4915" s="15"/>
    </row>
    <row r="4916" spans="5:5" x14ac:dyDescent="0.35">
      <c r="E4916" s="15"/>
    </row>
    <row r="4917" spans="5:5" x14ac:dyDescent="0.35">
      <c r="E4917" s="15"/>
    </row>
    <row r="4918" spans="5:5" x14ac:dyDescent="0.35">
      <c r="E4918" s="15"/>
    </row>
    <row r="4919" spans="5:5" x14ac:dyDescent="0.35">
      <c r="E4919" s="15"/>
    </row>
    <row r="4920" spans="5:5" x14ac:dyDescent="0.35">
      <c r="E4920" s="15"/>
    </row>
    <row r="4921" spans="5:5" x14ac:dyDescent="0.35">
      <c r="E4921" s="15"/>
    </row>
    <row r="4922" spans="5:5" x14ac:dyDescent="0.35">
      <c r="E4922" s="15"/>
    </row>
    <row r="4923" spans="5:5" x14ac:dyDescent="0.35">
      <c r="E4923" s="15"/>
    </row>
    <row r="4924" spans="5:5" x14ac:dyDescent="0.35">
      <c r="E4924" s="15"/>
    </row>
    <row r="4925" spans="5:5" x14ac:dyDescent="0.35">
      <c r="E4925" s="15"/>
    </row>
    <row r="4926" spans="5:5" x14ac:dyDescent="0.35">
      <c r="E4926" s="15"/>
    </row>
    <row r="4927" spans="5:5" x14ac:dyDescent="0.35">
      <c r="E4927" s="15"/>
    </row>
    <row r="4928" spans="5:5" x14ac:dyDescent="0.35">
      <c r="E4928" s="15"/>
    </row>
    <row r="4929" spans="5:5" x14ac:dyDescent="0.35">
      <c r="E4929" s="15"/>
    </row>
    <row r="4930" spans="5:5" x14ac:dyDescent="0.35">
      <c r="E4930" s="15"/>
    </row>
    <row r="4931" spans="5:5" x14ac:dyDescent="0.35">
      <c r="E4931" s="15"/>
    </row>
    <row r="4932" spans="5:5" x14ac:dyDescent="0.35">
      <c r="E4932" s="15"/>
    </row>
    <row r="4933" spans="5:5" x14ac:dyDescent="0.35">
      <c r="E4933" s="15"/>
    </row>
    <row r="4934" spans="5:5" x14ac:dyDescent="0.35">
      <c r="E4934" s="15"/>
    </row>
    <row r="4935" spans="5:5" x14ac:dyDescent="0.35">
      <c r="E4935" s="15"/>
    </row>
    <row r="4936" spans="5:5" x14ac:dyDescent="0.35">
      <c r="E4936" s="15"/>
    </row>
    <row r="4937" spans="5:5" x14ac:dyDescent="0.35">
      <c r="E4937" s="15"/>
    </row>
    <row r="4938" spans="5:5" x14ac:dyDescent="0.35">
      <c r="E4938" s="15"/>
    </row>
    <row r="4939" spans="5:5" x14ac:dyDescent="0.35">
      <c r="E4939" s="15"/>
    </row>
    <row r="4940" spans="5:5" x14ac:dyDescent="0.35">
      <c r="E4940" s="15"/>
    </row>
    <row r="4941" spans="5:5" x14ac:dyDescent="0.35">
      <c r="E4941" s="15"/>
    </row>
    <row r="4942" spans="5:5" x14ac:dyDescent="0.35">
      <c r="E4942" s="15"/>
    </row>
    <row r="4943" spans="5:5" x14ac:dyDescent="0.35">
      <c r="E4943" s="15"/>
    </row>
    <row r="4944" spans="5:5" x14ac:dyDescent="0.35">
      <c r="E4944" s="15"/>
    </row>
    <row r="4945" spans="5:5" x14ac:dyDescent="0.35">
      <c r="E4945" s="15"/>
    </row>
    <row r="4946" spans="5:5" x14ac:dyDescent="0.35">
      <c r="E4946" s="15"/>
    </row>
    <row r="4947" spans="5:5" x14ac:dyDescent="0.35">
      <c r="E4947" s="15"/>
    </row>
    <row r="4948" spans="5:5" x14ac:dyDescent="0.35">
      <c r="E4948" s="15"/>
    </row>
    <row r="4949" spans="5:5" x14ac:dyDescent="0.35">
      <c r="E4949" s="15"/>
    </row>
    <row r="4950" spans="5:5" x14ac:dyDescent="0.35">
      <c r="E4950" s="15"/>
    </row>
    <row r="4951" spans="5:5" x14ac:dyDescent="0.35">
      <c r="E4951" s="15"/>
    </row>
    <row r="4952" spans="5:5" x14ac:dyDescent="0.35">
      <c r="E4952" s="15"/>
    </row>
    <row r="4953" spans="5:5" x14ac:dyDescent="0.35">
      <c r="E4953" s="15"/>
    </row>
    <row r="4954" spans="5:5" x14ac:dyDescent="0.35">
      <c r="E4954" s="15"/>
    </row>
    <row r="4955" spans="5:5" x14ac:dyDescent="0.35">
      <c r="E4955" s="15"/>
    </row>
    <row r="4956" spans="5:5" x14ac:dyDescent="0.35">
      <c r="E4956" s="15"/>
    </row>
    <row r="4957" spans="5:5" x14ac:dyDescent="0.35">
      <c r="E4957" s="15"/>
    </row>
    <row r="4958" spans="5:5" x14ac:dyDescent="0.35">
      <c r="E4958" s="15"/>
    </row>
    <row r="4959" spans="5:5" x14ac:dyDescent="0.35">
      <c r="E4959" s="15"/>
    </row>
    <row r="4960" spans="5:5" x14ac:dyDescent="0.35">
      <c r="E4960" s="15"/>
    </row>
    <row r="4961" spans="5:5" x14ac:dyDescent="0.35">
      <c r="E4961" s="15"/>
    </row>
    <row r="4962" spans="5:5" x14ac:dyDescent="0.35">
      <c r="E4962" s="15"/>
    </row>
    <row r="4963" spans="5:5" x14ac:dyDescent="0.35">
      <c r="E4963" s="15"/>
    </row>
    <row r="4964" spans="5:5" x14ac:dyDescent="0.35">
      <c r="E4964" s="15"/>
    </row>
    <row r="4965" spans="5:5" x14ac:dyDescent="0.35">
      <c r="E4965" s="15"/>
    </row>
    <row r="4966" spans="5:5" x14ac:dyDescent="0.35">
      <c r="E4966" s="15"/>
    </row>
    <row r="4967" spans="5:5" x14ac:dyDescent="0.35">
      <c r="E4967" s="15"/>
    </row>
    <row r="4968" spans="5:5" x14ac:dyDescent="0.35">
      <c r="E4968" s="15"/>
    </row>
    <row r="4969" spans="5:5" x14ac:dyDescent="0.35">
      <c r="E4969" s="15"/>
    </row>
    <row r="4970" spans="5:5" x14ac:dyDescent="0.35">
      <c r="E4970" s="15"/>
    </row>
    <row r="4971" spans="5:5" x14ac:dyDescent="0.35">
      <c r="E4971" s="15"/>
    </row>
    <row r="4972" spans="5:5" x14ac:dyDescent="0.35">
      <c r="E4972" s="15"/>
    </row>
    <row r="4973" spans="5:5" x14ac:dyDescent="0.35">
      <c r="E4973" s="15"/>
    </row>
    <row r="4974" spans="5:5" x14ac:dyDescent="0.35">
      <c r="E4974" s="15"/>
    </row>
    <row r="4975" spans="5:5" x14ac:dyDescent="0.35">
      <c r="E4975" s="15"/>
    </row>
    <row r="4976" spans="5:5" x14ac:dyDescent="0.35">
      <c r="E4976" s="15"/>
    </row>
    <row r="4977" spans="5:5" x14ac:dyDescent="0.35">
      <c r="E4977" s="15"/>
    </row>
    <row r="4978" spans="5:5" x14ac:dyDescent="0.35">
      <c r="E4978" s="15"/>
    </row>
    <row r="4979" spans="5:5" x14ac:dyDescent="0.35">
      <c r="E4979" s="15"/>
    </row>
    <row r="4980" spans="5:5" x14ac:dyDescent="0.35">
      <c r="E4980" s="15"/>
    </row>
    <row r="4981" spans="5:5" x14ac:dyDescent="0.35">
      <c r="E4981" s="15"/>
    </row>
    <row r="4982" spans="5:5" x14ac:dyDescent="0.35">
      <c r="E4982" s="15"/>
    </row>
    <row r="4983" spans="5:5" x14ac:dyDescent="0.35">
      <c r="E4983" s="15"/>
    </row>
    <row r="4984" spans="5:5" x14ac:dyDescent="0.35">
      <c r="E4984" s="15"/>
    </row>
    <row r="4985" spans="5:5" x14ac:dyDescent="0.35">
      <c r="E4985" s="15"/>
    </row>
    <row r="4986" spans="5:5" x14ac:dyDescent="0.35">
      <c r="E4986" s="15"/>
    </row>
    <row r="4987" spans="5:5" x14ac:dyDescent="0.35">
      <c r="E4987" s="15"/>
    </row>
    <row r="4988" spans="5:5" x14ac:dyDescent="0.35">
      <c r="E4988" s="15"/>
    </row>
    <row r="4989" spans="5:5" x14ac:dyDescent="0.35">
      <c r="E4989" s="15"/>
    </row>
    <row r="4990" spans="5:5" x14ac:dyDescent="0.35">
      <c r="E4990" s="15"/>
    </row>
    <row r="4991" spans="5:5" x14ac:dyDescent="0.35">
      <c r="E4991" s="15"/>
    </row>
    <row r="4992" spans="5:5" x14ac:dyDescent="0.35">
      <c r="E4992" s="15"/>
    </row>
    <row r="4993" spans="5:5" x14ac:dyDescent="0.35">
      <c r="E4993" s="15"/>
    </row>
    <row r="4994" spans="5:5" x14ac:dyDescent="0.35">
      <c r="E4994" s="15"/>
    </row>
    <row r="4995" spans="5:5" x14ac:dyDescent="0.35">
      <c r="E4995" s="15"/>
    </row>
    <row r="4996" spans="5:5" x14ac:dyDescent="0.35">
      <c r="E4996" s="15"/>
    </row>
    <row r="4997" spans="5:5" x14ac:dyDescent="0.35">
      <c r="E4997" s="15"/>
    </row>
    <row r="4998" spans="5:5" x14ac:dyDescent="0.35">
      <c r="E4998" s="15"/>
    </row>
    <row r="4999" spans="5:5" x14ac:dyDescent="0.35">
      <c r="E4999" s="15"/>
    </row>
    <row r="5000" spans="5:5" x14ac:dyDescent="0.35">
      <c r="E5000" s="15"/>
    </row>
    <row r="5001" spans="5:5" x14ac:dyDescent="0.35">
      <c r="E5001" s="15"/>
    </row>
    <row r="5002" spans="5:5" x14ac:dyDescent="0.35">
      <c r="E5002" s="15"/>
    </row>
    <row r="5003" spans="5:5" x14ac:dyDescent="0.35">
      <c r="E5003" s="15"/>
    </row>
    <row r="5004" spans="5:5" x14ac:dyDescent="0.35">
      <c r="E5004" s="15"/>
    </row>
    <row r="5005" spans="5:5" x14ac:dyDescent="0.35">
      <c r="E5005" s="15"/>
    </row>
    <row r="5006" spans="5:5" x14ac:dyDescent="0.35">
      <c r="E5006" s="15"/>
    </row>
    <row r="5007" spans="5:5" x14ac:dyDescent="0.35">
      <c r="E5007" s="15"/>
    </row>
    <row r="5008" spans="5:5" x14ac:dyDescent="0.35">
      <c r="E5008" s="15"/>
    </row>
    <row r="5009" spans="5:5" x14ac:dyDescent="0.35">
      <c r="E5009" s="15"/>
    </row>
    <row r="5010" spans="5:5" x14ac:dyDescent="0.35">
      <c r="E5010" s="15"/>
    </row>
    <row r="5011" spans="5:5" x14ac:dyDescent="0.35">
      <c r="E5011" s="15"/>
    </row>
    <row r="5012" spans="5:5" x14ac:dyDescent="0.35">
      <c r="E5012" s="15"/>
    </row>
    <row r="5013" spans="5:5" x14ac:dyDescent="0.35">
      <c r="E5013" s="15"/>
    </row>
    <row r="5014" spans="5:5" x14ac:dyDescent="0.35">
      <c r="E5014" s="15"/>
    </row>
    <row r="5015" spans="5:5" x14ac:dyDescent="0.35">
      <c r="E5015" s="15"/>
    </row>
    <row r="5016" spans="5:5" x14ac:dyDescent="0.35">
      <c r="E5016" s="15"/>
    </row>
    <row r="5017" spans="5:5" x14ac:dyDescent="0.35">
      <c r="E5017" s="15"/>
    </row>
    <row r="5018" spans="5:5" x14ac:dyDescent="0.35">
      <c r="E5018" s="15"/>
    </row>
    <row r="5019" spans="5:5" x14ac:dyDescent="0.35">
      <c r="E5019" s="15"/>
    </row>
    <row r="5020" spans="5:5" x14ac:dyDescent="0.35">
      <c r="E5020" s="15"/>
    </row>
    <row r="5021" spans="5:5" x14ac:dyDescent="0.35">
      <c r="E5021" s="15"/>
    </row>
    <row r="5022" spans="5:5" x14ac:dyDescent="0.35">
      <c r="E5022" s="15"/>
    </row>
    <row r="5023" spans="5:5" x14ac:dyDescent="0.35">
      <c r="E5023" s="15"/>
    </row>
    <row r="5024" spans="5:5" x14ac:dyDescent="0.35">
      <c r="E5024" s="15"/>
    </row>
    <row r="5025" spans="5:5" x14ac:dyDescent="0.35">
      <c r="E5025" s="15"/>
    </row>
    <row r="5026" spans="5:5" x14ac:dyDescent="0.35">
      <c r="E5026" s="15"/>
    </row>
    <row r="5027" spans="5:5" x14ac:dyDescent="0.35">
      <c r="E5027" s="15"/>
    </row>
    <row r="5028" spans="5:5" x14ac:dyDescent="0.35">
      <c r="E5028" s="15"/>
    </row>
    <row r="5029" spans="5:5" x14ac:dyDescent="0.35">
      <c r="E5029" s="15"/>
    </row>
    <row r="5030" spans="5:5" x14ac:dyDescent="0.35">
      <c r="E5030" s="15"/>
    </row>
    <row r="5031" spans="5:5" x14ac:dyDescent="0.35">
      <c r="E5031" s="15"/>
    </row>
    <row r="5032" spans="5:5" x14ac:dyDescent="0.35">
      <c r="E5032" s="15"/>
    </row>
    <row r="5033" spans="5:5" x14ac:dyDescent="0.35">
      <c r="E5033" s="15"/>
    </row>
    <row r="5034" spans="5:5" x14ac:dyDescent="0.35">
      <c r="E5034" s="15"/>
    </row>
    <row r="5035" spans="5:5" x14ac:dyDescent="0.35">
      <c r="E5035" s="15"/>
    </row>
    <row r="5036" spans="5:5" x14ac:dyDescent="0.35">
      <c r="E5036" s="15"/>
    </row>
    <row r="5037" spans="5:5" x14ac:dyDescent="0.35">
      <c r="E5037" s="15"/>
    </row>
    <row r="5038" spans="5:5" x14ac:dyDescent="0.35">
      <c r="E5038" s="15"/>
    </row>
    <row r="5039" spans="5:5" x14ac:dyDescent="0.35">
      <c r="E5039" s="15"/>
    </row>
    <row r="5040" spans="5:5" x14ac:dyDescent="0.35">
      <c r="E5040" s="15"/>
    </row>
    <row r="5041" spans="5:5" x14ac:dyDescent="0.35">
      <c r="E5041" s="15"/>
    </row>
    <row r="5042" spans="5:5" x14ac:dyDescent="0.35">
      <c r="E5042" s="15"/>
    </row>
    <row r="5043" spans="5:5" x14ac:dyDescent="0.35">
      <c r="E5043" s="15"/>
    </row>
    <row r="5044" spans="5:5" x14ac:dyDescent="0.35">
      <c r="E5044" s="15"/>
    </row>
    <row r="5045" spans="5:5" x14ac:dyDescent="0.35">
      <c r="E5045" s="15"/>
    </row>
    <row r="5046" spans="5:5" x14ac:dyDescent="0.35">
      <c r="E5046" s="15"/>
    </row>
    <row r="5047" spans="5:5" x14ac:dyDescent="0.35">
      <c r="E5047" s="15"/>
    </row>
    <row r="5048" spans="5:5" x14ac:dyDescent="0.35">
      <c r="E5048" s="15"/>
    </row>
    <row r="5049" spans="5:5" x14ac:dyDescent="0.35">
      <c r="E5049" s="15"/>
    </row>
    <row r="5050" spans="5:5" x14ac:dyDescent="0.35">
      <c r="E5050" s="15"/>
    </row>
    <row r="5051" spans="5:5" x14ac:dyDescent="0.35">
      <c r="E5051" s="15"/>
    </row>
    <row r="5052" spans="5:5" x14ac:dyDescent="0.35">
      <c r="E5052" s="15"/>
    </row>
    <row r="5053" spans="5:5" x14ac:dyDescent="0.35">
      <c r="E5053" s="15"/>
    </row>
    <row r="5054" spans="5:5" x14ac:dyDescent="0.35">
      <c r="E5054" s="15"/>
    </row>
    <row r="5055" spans="5:5" x14ac:dyDescent="0.35">
      <c r="E5055" s="15"/>
    </row>
    <row r="5056" spans="5:5" x14ac:dyDescent="0.35">
      <c r="E5056" s="15"/>
    </row>
    <row r="5057" spans="5:5" x14ac:dyDescent="0.35">
      <c r="E5057" s="15"/>
    </row>
    <row r="5058" spans="5:5" x14ac:dyDescent="0.35">
      <c r="E5058" s="15"/>
    </row>
    <row r="5059" spans="5:5" x14ac:dyDescent="0.35">
      <c r="E5059" s="15"/>
    </row>
    <row r="5060" spans="5:5" x14ac:dyDescent="0.35">
      <c r="E5060" s="15"/>
    </row>
    <row r="5061" spans="5:5" x14ac:dyDescent="0.35">
      <c r="E5061" s="15"/>
    </row>
    <row r="5062" spans="5:5" x14ac:dyDescent="0.35">
      <c r="E5062" s="15"/>
    </row>
    <row r="5063" spans="5:5" x14ac:dyDescent="0.35">
      <c r="E5063" s="15"/>
    </row>
    <row r="5064" spans="5:5" x14ac:dyDescent="0.35">
      <c r="E5064" s="15"/>
    </row>
    <row r="5065" spans="5:5" x14ac:dyDescent="0.35">
      <c r="E5065" s="15"/>
    </row>
    <row r="5066" spans="5:5" x14ac:dyDescent="0.35">
      <c r="E5066" s="15"/>
    </row>
    <row r="5067" spans="5:5" x14ac:dyDescent="0.35">
      <c r="E5067" s="15"/>
    </row>
    <row r="5068" spans="5:5" x14ac:dyDescent="0.35">
      <c r="E5068" s="15"/>
    </row>
    <row r="5069" spans="5:5" x14ac:dyDescent="0.35">
      <c r="E5069" s="15"/>
    </row>
    <row r="5070" spans="5:5" x14ac:dyDescent="0.35">
      <c r="E5070" s="15"/>
    </row>
    <row r="5071" spans="5:5" x14ac:dyDescent="0.35">
      <c r="E5071" s="15"/>
    </row>
    <row r="5072" spans="5:5" x14ac:dyDescent="0.35">
      <c r="E5072" s="15"/>
    </row>
    <row r="5073" spans="5:5" x14ac:dyDescent="0.35">
      <c r="E5073" s="15"/>
    </row>
    <row r="5074" spans="5:5" x14ac:dyDescent="0.35">
      <c r="E5074" s="15"/>
    </row>
    <row r="5075" spans="5:5" x14ac:dyDescent="0.35">
      <c r="E5075" s="15"/>
    </row>
    <row r="5076" spans="5:5" x14ac:dyDescent="0.35">
      <c r="E5076" s="15"/>
    </row>
    <row r="5077" spans="5:5" x14ac:dyDescent="0.35">
      <c r="E5077" s="15"/>
    </row>
    <row r="5078" spans="5:5" x14ac:dyDescent="0.35">
      <c r="E5078" s="15"/>
    </row>
    <row r="5079" spans="5:5" x14ac:dyDescent="0.35">
      <c r="E5079" s="15"/>
    </row>
    <row r="5080" spans="5:5" x14ac:dyDescent="0.35">
      <c r="E5080" s="15"/>
    </row>
    <row r="5081" spans="5:5" x14ac:dyDescent="0.35">
      <c r="E5081" s="15"/>
    </row>
    <row r="5082" spans="5:5" x14ac:dyDescent="0.35">
      <c r="E5082" s="15"/>
    </row>
    <row r="5083" spans="5:5" x14ac:dyDescent="0.35">
      <c r="E5083" s="15"/>
    </row>
    <row r="5084" spans="5:5" x14ac:dyDescent="0.35">
      <c r="E5084" s="15"/>
    </row>
    <row r="5085" spans="5:5" x14ac:dyDescent="0.35">
      <c r="E5085" s="15"/>
    </row>
    <row r="5086" spans="5:5" x14ac:dyDescent="0.35">
      <c r="E5086" s="15"/>
    </row>
    <row r="5087" spans="5:5" x14ac:dyDescent="0.35">
      <c r="E5087" s="15"/>
    </row>
    <row r="5088" spans="5:5" x14ac:dyDescent="0.35">
      <c r="E5088" s="15"/>
    </row>
    <row r="5089" spans="5:5" x14ac:dyDescent="0.35">
      <c r="E5089" s="15"/>
    </row>
    <row r="5090" spans="5:5" x14ac:dyDescent="0.35">
      <c r="E5090" s="15"/>
    </row>
    <row r="5091" spans="5:5" x14ac:dyDescent="0.35">
      <c r="E5091" s="15"/>
    </row>
    <row r="5092" spans="5:5" x14ac:dyDescent="0.35">
      <c r="E5092" s="15"/>
    </row>
    <row r="5093" spans="5:5" x14ac:dyDescent="0.35">
      <c r="E5093" s="15"/>
    </row>
    <row r="5094" spans="5:5" x14ac:dyDescent="0.35">
      <c r="E5094" s="15"/>
    </row>
    <row r="5095" spans="5:5" x14ac:dyDescent="0.35">
      <c r="E5095" s="15"/>
    </row>
    <row r="5096" spans="5:5" x14ac:dyDescent="0.35">
      <c r="E5096" s="15"/>
    </row>
    <row r="5097" spans="5:5" x14ac:dyDescent="0.35">
      <c r="E5097" s="15"/>
    </row>
    <row r="5098" spans="5:5" x14ac:dyDescent="0.35">
      <c r="E5098" s="15"/>
    </row>
    <row r="5099" spans="5:5" x14ac:dyDescent="0.35">
      <c r="E5099" s="15"/>
    </row>
    <row r="5100" spans="5:5" x14ac:dyDescent="0.35">
      <c r="E5100" s="15"/>
    </row>
    <row r="5101" spans="5:5" x14ac:dyDescent="0.35">
      <c r="E5101" s="15"/>
    </row>
    <row r="5102" spans="5:5" x14ac:dyDescent="0.35">
      <c r="E5102" s="15"/>
    </row>
    <row r="5103" spans="5:5" x14ac:dyDescent="0.35">
      <c r="E5103" s="15"/>
    </row>
    <row r="5104" spans="5:5" x14ac:dyDescent="0.35">
      <c r="E5104" s="15"/>
    </row>
    <row r="5105" spans="5:5" x14ac:dyDescent="0.35">
      <c r="E5105" s="15"/>
    </row>
    <row r="5106" spans="5:5" x14ac:dyDescent="0.35">
      <c r="E5106" s="15"/>
    </row>
    <row r="5107" spans="5:5" x14ac:dyDescent="0.35">
      <c r="E5107" s="15"/>
    </row>
    <row r="5108" spans="5:5" x14ac:dyDescent="0.35">
      <c r="E5108" s="15"/>
    </row>
    <row r="5109" spans="5:5" x14ac:dyDescent="0.35">
      <c r="E5109" s="15"/>
    </row>
    <row r="5110" spans="5:5" x14ac:dyDescent="0.35">
      <c r="E5110" s="15"/>
    </row>
    <row r="5111" spans="5:5" x14ac:dyDescent="0.35">
      <c r="E5111" s="15"/>
    </row>
    <row r="5112" spans="5:5" x14ac:dyDescent="0.35">
      <c r="E5112" s="15"/>
    </row>
    <row r="5113" spans="5:5" x14ac:dyDescent="0.35">
      <c r="E5113" s="15"/>
    </row>
    <row r="5114" spans="5:5" x14ac:dyDescent="0.35">
      <c r="E5114" s="15"/>
    </row>
    <row r="5115" spans="5:5" x14ac:dyDescent="0.35">
      <c r="E5115" s="15"/>
    </row>
    <row r="5116" spans="5:5" x14ac:dyDescent="0.35">
      <c r="E5116" s="15"/>
    </row>
    <row r="5117" spans="5:5" x14ac:dyDescent="0.35">
      <c r="E5117" s="15"/>
    </row>
    <row r="5118" spans="5:5" x14ac:dyDescent="0.35">
      <c r="E5118" s="15"/>
    </row>
    <row r="5119" spans="5:5" x14ac:dyDescent="0.35">
      <c r="E5119" s="15"/>
    </row>
    <row r="5120" spans="5:5" x14ac:dyDescent="0.35">
      <c r="E5120" s="15"/>
    </row>
    <row r="5121" spans="5:5" x14ac:dyDescent="0.35">
      <c r="E5121" s="15"/>
    </row>
    <row r="5122" spans="5:5" x14ac:dyDescent="0.35">
      <c r="E5122" s="15"/>
    </row>
    <row r="5123" spans="5:5" x14ac:dyDescent="0.35">
      <c r="E5123" s="15"/>
    </row>
    <row r="5124" spans="5:5" x14ac:dyDescent="0.35">
      <c r="E5124" s="15"/>
    </row>
    <row r="5125" spans="5:5" x14ac:dyDescent="0.35">
      <c r="E5125" s="15"/>
    </row>
    <row r="5126" spans="5:5" x14ac:dyDescent="0.35">
      <c r="E5126" s="15"/>
    </row>
    <row r="5127" spans="5:5" x14ac:dyDescent="0.35">
      <c r="E5127" s="15"/>
    </row>
    <row r="5128" spans="5:5" x14ac:dyDescent="0.35">
      <c r="E5128" s="15"/>
    </row>
    <row r="5129" spans="5:5" x14ac:dyDescent="0.35">
      <c r="E5129" s="15"/>
    </row>
    <row r="5130" spans="5:5" x14ac:dyDescent="0.35">
      <c r="E5130" s="15"/>
    </row>
    <row r="5131" spans="5:5" x14ac:dyDescent="0.35">
      <c r="E5131" s="15"/>
    </row>
    <row r="5132" spans="5:5" x14ac:dyDescent="0.35">
      <c r="E5132" s="15"/>
    </row>
    <row r="5133" spans="5:5" x14ac:dyDescent="0.35">
      <c r="E5133" s="15"/>
    </row>
    <row r="5134" spans="5:5" x14ac:dyDescent="0.35">
      <c r="E5134" s="15"/>
    </row>
    <row r="5135" spans="5:5" x14ac:dyDescent="0.35">
      <c r="E5135" s="15"/>
    </row>
    <row r="5136" spans="5:5" x14ac:dyDescent="0.35">
      <c r="E5136" s="15"/>
    </row>
    <row r="5137" spans="5:5" x14ac:dyDescent="0.35">
      <c r="E5137" s="15"/>
    </row>
    <row r="5138" spans="5:5" x14ac:dyDescent="0.35">
      <c r="E5138" s="15"/>
    </row>
    <row r="5139" spans="5:5" x14ac:dyDescent="0.35">
      <c r="E5139" s="15"/>
    </row>
    <row r="5140" spans="5:5" x14ac:dyDescent="0.35">
      <c r="E5140" s="15"/>
    </row>
    <row r="5141" spans="5:5" x14ac:dyDescent="0.35">
      <c r="E5141" s="15"/>
    </row>
    <row r="5142" spans="5:5" x14ac:dyDescent="0.35">
      <c r="E5142" s="15"/>
    </row>
    <row r="5143" spans="5:5" x14ac:dyDescent="0.35">
      <c r="E5143" s="15"/>
    </row>
    <row r="5144" spans="5:5" x14ac:dyDescent="0.35">
      <c r="E5144" s="15"/>
    </row>
    <row r="5145" spans="5:5" x14ac:dyDescent="0.35">
      <c r="E5145" s="15"/>
    </row>
    <row r="5146" spans="5:5" x14ac:dyDescent="0.35">
      <c r="E5146" s="15"/>
    </row>
    <row r="5147" spans="5:5" x14ac:dyDescent="0.35">
      <c r="E5147" s="15"/>
    </row>
    <row r="5148" spans="5:5" x14ac:dyDescent="0.35">
      <c r="E5148" s="15"/>
    </row>
    <row r="5149" spans="5:5" x14ac:dyDescent="0.35">
      <c r="E5149" s="15"/>
    </row>
    <row r="5150" spans="5:5" x14ac:dyDescent="0.35">
      <c r="E5150" s="15"/>
    </row>
    <row r="5151" spans="5:5" x14ac:dyDescent="0.35">
      <c r="E5151" s="15"/>
    </row>
    <row r="5152" spans="5:5" x14ac:dyDescent="0.35">
      <c r="E5152" s="15"/>
    </row>
    <row r="5153" spans="5:5" x14ac:dyDescent="0.35">
      <c r="E5153" s="15"/>
    </row>
    <row r="5154" spans="5:5" x14ac:dyDescent="0.35">
      <c r="E5154" s="15"/>
    </row>
    <row r="5155" spans="5:5" x14ac:dyDescent="0.35">
      <c r="E5155" s="15"/>
    </row>
    <row r="5156" spans="5:5" x14ac:dyDescent="0.35">
      <c r="E5156" s="15"/>
    </row>
    <row r="5157" spans="5:5" x14ac:dyDescent="0.35">
      <c r="E5157" s="15"/>
    </row>
    <row r="5158" spans="5:5" x14ac:dyDescent="0.35">
      <c r="E5158" s="15"/>
    </row>
    <row r="5159" spans="5:5" x14ac:dyDescent="0.35">
      <c r="E5159" s="15"/>
    </row>
    <row r="5160" spans="5:5" x14ac:dyDescent="0.35">
      <c r="E5160" s="15"/>
    </row>
    <row r="5161" spans="5:5" x14ac:dyDescent="0.35">
      <c r="E5161" s="15"/>
    </row>
    <row r="5162" spans="5:5" x14ac:dyDescent="0.35">
      <c r="E5162" s="15"/>
    </row>
    <row r="5163" spans="5:5" x14ac:dyDescent="0.35">
      <c r="E5163" s="15"/>
    </row>
    <row r="5164" spans="5:5" x14ac:dyDescent="0.35">
      <c r="E5164" s="15"/>
    </row>
    <row r="5165" spans="5:5" x14ac:dyDescent="0.35">
      <c r="E5165" s="15"/>
    </row>
    <row r="5166" spans="5:5" x14ac:dyDescent="0.35">
      <c r="E5166" s="15"/>
    </row>
    <row r="5167" spans="5:5" x14ac:dyDescent="0.35">
      <c r="E5167" s="15"/>
    </row>
    <row r="5168" spans="5:5" x14ac:dyDescent="0.35">
      <c r="E5168" s="15"/>
    </row>
    <row r="5169" spans="5:5" x14ac:dyDescent="0.35">
      <c r="E5169" s="15"/>
    </row>
    <row r="5170" spans="5:5" x14ac:dyDescent="0.35">
      <c r="E5170" s="15"/>
    </row>
    <row r="5171" spans="5:5" x14ac:dyDescent="0.35">
      <c r="E5171" s="15"/>
    </row>
    <row r="5172" spans="5:5" x14ac:dyDescent="0.35">
      <c r="E5172" s="15"/>
    </row>
    <row r="5173" spans="5:5" x14ac:dyDescent="0.35">
      <c r="E5173" s="15"/>
    </row>
    <row r="5174" spans="5:5" x14ac:dyDescent="0.35">
      <c r="E5174" s="15"/>
    </row>
    <row r="5175" spans="5:5" x14ac:dyDescent="0.35">
      <c r="E5175" s="15"/>
    </row>
    <row r="5176" spans="5:5" x14ac:dyDescent="0.35">
      <c r="E5176" s="15"/>
    </row>
    <row r="5177" spans="5:5" x14ac:dyDescent="0.35">
      <c r="E5177" s="15"/>
    </row>
    <row r="5178" spans="5:5" x14ac:dyDescent="0.35">
      <c r="E5178" s="15"/>
    </row>
    <row r="5179" spans="5:5" x14ac:dyDescent="0.35">
      <c r="E5179" s="15"/>
    </row>
    <row r="5180" spans="5:5" x14ac:dyDescent="0.35">
      <c r="E5180" s="15"/>
    </row>
    <row r="5181" spans="5:5" x14ac:dyDescent="0.35">
      <c r="E5181" s="15"/>
    </row>
    <row r="5182" spans="5:5" x14ac:dyDescent="0.35">
      <c r="E5182" s="15"/>
    </row>
    <row r="5183" spans="5:5" x14ac:dyDescent="0.35">
      <c r="E5183" s="15"/>
    </row>
    <row r="5184" spans="5:5" x14ac:dyDescent="0.35">
      <c r="E5184" s="15"/>
    </row>
    <row r="5185" spans="5:5" x14ac:dyDescent="0.35">
      <c r="E5185" s="15"/>
    </row>
    <row r="5186" spans="5:5" x14ac:dyDescent="0.35">
      <c r="E5186" s="15"/>
    </row>
    <row r="5187" spans="5:5" x14ac:dyDescent="0.35">
      <c r="E5187" s="15"/>
    </row>
    <row r="5188" spans="5:5" x14ac:dyDescent="0.35">
      <c r="E5188" s="15"/>
    </row>
    <row r="5189" spans="5:5" x14ac:dyDescent="0.35">
      <c r="E5189" s="15"/>
    </row>
    <row r="5190" spans="5:5" x14ac:dyDescent="0.35">
      <c r="E5190" s="15"/>
    </row>
    <row r="5191" spans="5:5" x14ac:dyDescent="0.35">
      <c r="E5191" s="15"/>
    </row>
    <row r="5192" spans="5:5" x14ac:dyDescent="0.35">
      <c r="E5192" s="15"/>
    </row>
    <row r="5193" spans="5:5" x14ac:dyDescent="0.35">
      <c r="E5193" s="15"/>
    </row>
    <row r="5194" spans="5:5" x14ac:dyDescent="0.35">
      <c r="E5194" s="15"/>
    </row>
    <row r="5195" spans="5:5" x14ac:dyDescent="0.35">
      <c r="E5195" s="15"/>
    </row>
    <row r="5196" spans="5:5" x14ac:dyDescent="0.35">
      <c r="E5196" s="15"/>
    </row>
    <row r="5197" spans="5:5" x14ac:dyDescent="0.35">
      <c r="E5197" s="15"/>
    </row>
    <row r="5198" spans="5:5" x14ac:dyDescent="0.35">
      <c r="E5198" s="15"/>
    </row>
    <row r="5199" spans="5:5" x14ac:dyDescent="0.35">
      <c r="E5199" s="15"/>
    </row>
    <row r="5200" spans="5:5" x14ac:dyDescent="0.35">
      <c r="E5200" s="15"/>
    </row>
    <row r="5201" spans="5:5" x14ac:dyDescent="0.35">
      <c r="E5201" s="15"/>
    </row>
    <row r="5202" spans="5:5" x14ac:dyDescent="0.35">
      <c r="E5202" s="15"/>
    </row>
    <row r="5203" spans="5:5" x14ac:dyDescent="0.35">
      <c r="E5203" s="15"/>
    </row>
    <row r="5204" spans="5:5" x14ac:dyDescent="0.35">
      <c r="E5204" s="15"/>
    </row>
    <row r="5205" spans="5:5" x14ac:dyDescent="0.35">
      <c r="E5205" s="15"/>
    </row>
    <row r="5206" spans="5:5" x14ac:dyDescent="0.35">
      <c r="E5206" s="15"/>
    </row>
    <row r="5207" spans="5:5" x14ac:dyDescent="0.35">
      <c r="E5207" s="15"/>
    </row>
    <row r="5208" spans="5:5" x14ac:dyDescent="0.35">
      <c r="E5208" s="15"/>
    </row>
    <row r="5209" spans="5:5" x14ac:dyDescent="0.35">
      <c r="E5209" s="15"/>
    </row>
    <row r="5210" spans="5:5" x14ac:dyDescent="0.35">
      <c r="E5210" s="15"/>
    </row>
    <row r="5211" spans="5:5" x14ac:dyDescent="0.35">
      <c r="E5211" s="15"/>
    </row>
    <row r="5212" spans="5:5" x14ac:dyDescent="0.35">
      <c r="E5212" s="15"/>
    </row>
    <row r="5213" spans="5:5" x14ac:dyDescent="0.35">
      <c r="E5213" s="15"/>
    </row>
    <row r="5214" spans="5:5" x14ac:dyDescent="0.35">
      <c r="E5214" s="15"/>
    </row>
    <row r="5215" spans="5:5" x14ac:dyDescent="0.35">
      <c r="E5215" s="15"/>
    </row>
    <row r="5216" spans="5:5" x14ac:dyDescent="0.35">
      <c r="E5216" s="15"/>
    </row>
    <row r="5217" spans="5:5" x14ac:dyDescent="0.35">
      <c r="E5217" s="15"/>
    </row>
    <row r="5218" spans="5:5" x14ac:dyDescent="0.35">
      <c r="E5218" s="15"/>
    </row>
    <row r="5219" spans="5:5" x14ac:dyDescent="0.35">
      <c r="E5219" s="15"/>
    </row>
    <row r="5220" spans="5:5" x14ac:dyDescent="0.35">
      <c r="E5220" s="15"/>
    </row>
    <row r="5221" spans="5:5" x14ac:dyDescent="0.35">
      <c r="E5221" s="15"/>
    </row>
    <row r="5222" spans="5:5" x14ac:dyDescent="0.35">
      <c r="E5222" s="15"/>
    </row>
    <row r="5223" spans="5:5" x14ac:dyDescent="0.35">
      <c r="E5223" s="15"/>
    </row>
    <row r="5224" spans="5:5" x14ac:dyDescent="0.35">
      <c r="E5224" s="15"/>
    </row>
    <row r="5225" spans="5:5" x14ac:dyDescent="0.35">
      <c r="E5225" s="15"/>
    </row>
    <row r="5226" spans="5:5" x14ac:dyDescent="0.35">
      <c r="E5226" s="15"/>
    </row>
    <row r="5227" spans="5:5" x14ac:dyDescent="0.35">
      <c r="E5227" s="15"/>
    </row>
    <row r="5228" spans="5:5" x14ac:dyDescent="0.35">
      <c r="E5228" s="15"/>
    </row>
    <row r="5229" spans="5:5" x14ac:dyDescent="0.35">
      <c r="E5229" s="15"/>
    </row>
    <row r="5230" spans="5:5" x14ac:dyDescent="0.35">
      <c r="E5230" s="15"/>
    </row>
    <row r="5231" spans="5:5" x14ac:dyDescent="0.35">
      <c r="E5231" s="15"/>
    </row>
    <row r="5232" spans="5:5" x14ac:dyDescent="0.35">
      <c r="E5232" s="15"/>
    </row>
    <row r="5233" spans="5:5" x14ac:dyDescent="0.35">
      <c r="E5233" s="15"/>
    </row>
    <row r="5234" spans="5:5" x14ac:dyDescent="0.35">
      <c r="E5234" s="15"/>
    </row>
    <row r="5235" spans="5:5" x14ac:dyDescent="0.35">
      <c r="E5235" s="15"/>
    </row>
    <row r="5236" spans="5:5" x14ac:dyDescent="0.35">
      <c r="E5236" s="15"/>
    </row>
    <row r="5237" spans="5:5" x14ac:dyDescent="0.35">
      <c r="E5237" s="15"/>
    </row>
    <row r="5238" spans="5:5" x14ac:dyDescent="0.35">
      <c r="E5238" s="15"/>
    </row>
    <row r="5239" spans="5:5" x14ac:dyDescent="0.35">
      <c r="E5239" s="15"/>
    </row>
    <row r="5240" spans="5:5" x14ac:dyDescent="0.35">
      <c r="E5240" s="15"/>
    </row>
    <row r="5241" spans="5:5" x14ac:dyDescent="0.35">
      <c r="E5241" s="15"/>
    </row>
    <row r="5242" spans="5:5" x14ac:dyDescent="0.35">
      <c r="E5242" s="15"/>
    </row>
    <row r="5243" spans="5:5" x14ac:dyDescent="0.35">
      <c r="E5243" s="15"/>
    </row>
    <row r="5244" spans="5:5" x14ac:dyDescent="0.35">
      <c r="E5244" s="15"/>
    </row>
    <row r="5245" spans="5:5" x14ac:dyDescent="0.35">
      <c r="E5245" s="15"/>
    </row>
    <row r="5246" spans="5:5" x14ac:dyDescent="0.35">
      <c r="E5246" s="15"/>
    </row>
    <row r="5247" spans="5:5" x14ac:dyDescent="0.35">
      <c r="E5247" s="15"/>
    </row>
    <row r="5248" spans="5:5" x14ac:dyDescent="0.35">
      <c r="E5248" s="15"/>
    </row>
    <row r="5249" spans="5:5" x14ac:dyDescent="0.35">
      <c r="E5249" s="15"/>
    </row>
    <row r="5250" spans="5:5" x14ac:dyDescent="0.35">
      <c r="E5250" s="15"/>
    </row>
    <row r="5251" spans="5:5" x14ac:dyDescent="0.35">
      <c r="E5251" s="15"/>
    </row>
    <row r="5252" spans="5:5" x14ac:dyDescent="0.35">
      <c r="E5252" s="15"/>
    </row>
    <row r="5253" spans="5:5" x14ac:dyDescent="0.35">
      <c r="E5253" s="15"/>
    </row>
    <row r="5254" spans="5:5" x14ac:dyDescent="0.35">
      <c r="E5254" s="15"/>
    </row>
    <row r="5255" spans="5:5" x14ac:dyDescent="0.35">
      <c r="E5255" s="15"/>
    </row>
    <row r="5256" spans="5:5" x14ac:dyDescent="0.35">
      <c r="E5256" s="15"/>
    </row>
    <row r="5257" spans="5:5" x14ac:dyDescent="0.35">
      <c r="E5257" s="15"/>
    </row>
    <row r="5258" spans="5:5" x14ac:dyDescent="0.35">
      <c r="E5258" s="15"/>
    </row>
    <row r="5259" spans="5:5" x14ac:dyDescent="0.35">
      <c r="E5259" s="15"/>
    </row>
    <row r="5260" spans="5:5" x14ac:dyDescent="0.35">
      <c r="E5260" s="15"/>
    </row>
    <row r="5261" spans="5:5" x14ac:dyDescent="0.35">
      <c r="E5261" s="15"/>
    </row>
    <row r="5262" spans="5:5" x14ac:dyDescent="0.35">
      <c r="E5262" s="15"/>
    </row>
    <row r="5263" spans="5:5" x14ac:dyDescent="0.35">
      <c r="E5263" s="15"/>
    </row>
    <row r="5264" spans="5:5" x14ac:dyDescent="0.35">
      <c r="E5264" s="15"/>
    </row>
    <row r="5265" spans="5:5" x14ac:dyDescent="0.35">
      <c r="E5265" s="15"/>
    </row>
    <row r="5266" spans="5:5" x14ac:dyDescent="0.35">
      <c r="E5266" s="15"/>
    </row>
    <row r="5267" spans="5:5" x14ac:dyDescent="0.35">
      <c r="E5267" s="15"/>
    </row>
    <row r="5268" spans="5:5" x14ac:dyDescent="0.35">
      <c r="E5268" s="15"/>
    </row>
    <row r="5269" spans="5:5" x14ac:dyDescent="0.35">
      <c r="E5269" s="15"/>
    </row>
    <row r="5270" spans="5:5" x14ac:dyDescent="0.35">
      <c r="E5270" s="15"/>
    </row>
    <row r="5271" spans="5:5" x14ac:dyDescent="0.35">
      <c r="E5271" s="15"/>
    </row>
    <row r="5272" spans="5:5" x14ac:dyDescent="0.35">
      <c r="E5272" s="15"/>
    </row>
    <row r="5273" spans="5:5" x14ac:dyDescent="0.35">
      <c r="E5273" s="15"/>
    </row>
    <row r="5274" spans="5:5" x14ac:dyDescent="0.35">
      <c r="E5274" s="15"/>
    </row>
    <row r="5275" spans="5:5" x14ac:dyDescent="0.35">
      <c r="E5275" s="15"/>
    </row>
    <row r="5276" spans="5:5" x14ac:dyDescent="0.35">
      <c r="E5276" s="15"/>
    </row>
    <row r="5277" spans="5:5" x14ac:dyDescent="0.35">
      <c r="E5277" s="15"/>
    </row>
    <row r="5278" spans="5:5" x14ac:dyDescent="0.35">
      <c r="E5278" s="15"/>
    </row>
    <row r="5279" spans="5:5" x14ac:dyDescent="0.35">
      <c r="E5279" s="15"/>
    </row>
    <row r="5280" spans="5:5" x14ac:dyDescent="0.35">
      <c r="E5280" s="15"/>
    </row>
    <row r="5281" spans="5:5" x14ac:dyDescent="0.35">
      <c r="E5281" s="15"/>
    </row>
    <row r="5282" spans="5:5" x14ac:dyDescent="0.35">
      <c r="E5282" s="15"/>
    </row>
    <row r="5283" spans="5:5" x14ac:dyDescent="0.35">
      <c r="E5283" s="15"/>
    </row>
    <row r="5284" spans="5:5" x14ac:dyDescent="0.35">
      <c r="E5284" s="15"/>
    </row>
    <row r="5285" spans="5:5" x14ac:dyDescent="0.35">
      <c r="E5285" s="15"/>
    </row>
    <row r="5286" spans="5:5" x14ac:dyDescent="0.35">
      <c r="E5286" s="15"/>
    </row>
    <row r="5287" spans="5:5" x14ac:dyDescent="0.35">
      <c r="E5287" s="15"/>
    </row>
    <row r="5288" spans="5:5" x14ac:dyDescent="0.35">
      <c r="E5288" s="15"/>
    </row>
    <row r="5289" spans="5:5" x14ac:dyDescent="0.35">
      <c r="E5289" s="15"/>
    </row>
    <row r="5290" spans="5:5" x14ac:dyDescent="0.35">
      <c r="E5290" s="15"/>
    </row>
    <row r="5291" spans="5:5" x14ac:dyDescent="0.35">
      <c r="E5291" s="15"/>
    </row>
    <row r="5292" spans="5:5" x14ac:dyDescent="0.35">
      <c r="E5292" s="15"/>
    </row>
    <row r="5293" spans="5:5" x14ac:dyDescent="0.35">
      <c r="E5293" s="15"/>
    </row>
    <row r="5294" spans="5:5" x14ac:dyDescent="0.35">
      <c r="E5294" s="15"/>
    </row>
    <row r="5295" spans="5:5" x14ac:dyDescent="0.35">
      <c r="E5295" s="15"/>
    </row>
    <row r="5296" spans="5:5" x14ac:dyDescent="0.35">
      <c r="E5296" s="15"/>
    </row>
    <row r="5297" spans="5:5" x14ac:dyDescent="0.35">
      <c r="E5297" s="15"/>
    </row>
    <row r="5298" spans="5:5" x14ac:dyDescent="0.35">
      <c r="E5298" s="15"/>
    </row>
    <row r="5299" spans="5:5" x14ac:dyDescent="0.35">
      <c r="E5299" s="15"/>
    </row>
    <row r="5300" spans="5:5" x14ac:dyDescent="0.35">
      <c r="E5300" s="15"/>
    </row>
    <row r="5301" spans="5:5" x14ac:dyDescent="0.35">
      <c r="E5301" s="15"/>
    </row>
    <row r="5302" spans="5:5" x14ac:dyDescent="0.35">
      <c r="E5302" s="15"/>
    </row>
    <row r="5303" spans="5:5" x14ac:dyDescent="0.35">
      <c r="E5303" s="15"/>
    </row>
    <row r="5304" spans="5:5" x14ac:dyDescent="0.35">
      <c r="E5304" s="15"/>
    </row>
    <row r="5305" spans="5:5" x14ac:dyDescent="0.35">
      <c r="E5305" s="15"/>
    </row>
    <row r="5306" spans="5:5" x14ac:dyDescent="0.35">
      <c r="E5306" s="15"/>
    </row>
    <row r="5307" spans="5:5" x14ac:dyDescent="0.35">
      <c r="E5307" s="15"/>
    </row>
    <row r="5308" spans="5:5" x14ac:dyDescent="0.35">
      <c r="E5308" s="15"/>
    </row>
    <row r="5309" spans="5:5" x14ac:dyDescent="0.35">
      <c r="E5309" s="15"/>
    </row>
    <row r="5310" spans="5:5" x14ac:dyDescent="0.35">
      <c r="E5310" s="15"/>
    </row>
    <row r="5311" spans="5:5" x14ac:dyDescent="0.35">
      <c r="E5311" s="15"/>
    </row>
    <row r="5312" spans="5:5" x14ac:dyDescent="0.35">
      <c r="E5312" s="15"/>
    </row>
    <row r="5313" spans="5:5" x14ac:dyDescent="0.35">
      <c r="E5313" s="15"/>
    </row>
    <row r="5314" spans="5:5" x14ac:dyDescent="0.35">
      <c r="E5314" s="15"/>
    </row>
    <row r="5315" spans="5:5" x14ac:dyDescent="0.35">
      <c r="E5315" s="15"/>
    </row>
    <row r="5316" spans="5:5" x14ac:dyDescent="0.35">
      <c r="E5316" s="15"/>
    </row>
    <row r="5317" spans="5:5" x14ac:dyDescent="0.35">
      <c r="E5317" s="15"/>
    </row>
    <row r="5318" spans="5:5" x14ac:dyDescent="0.35">
      <c r="E5318" s="15"/>
    </row>
    <row r="5319" spans="5:5" x14ac:dyDescent="0.35">
      <c r="E5319" s="15"/>
    </row>
    <row r="5320" spans="5:5" x14ac:dyDescent="0.35">
      <c r="E5320" s="15"/>
    </row>
    <row r="5321" spans="5:5" x14ac:dyDescent="0.35">
      <c r="E5321" s="15"/>
    </row>
    <row r="5322" spans="5:5" x14ac:dyDescent="0.35">
      <c r="E5322" s="15"/>
    </row>
    <row r="5323" spans="5:5" x14ac:dyDescent="0.35">
      <c r="E5323" s="15"/>
    </row>
    <row r="5324" spans="5:5" x14ac:dyDescent="0.35">
      <c r="E5324" s="15"/>
    </row>
    <row r="5325" spans="5:5" x14ac:dyDescent="0.35">
      <c r="E5325" s="15"/>
    </row>
    <row r="5326" spans="5:5" x14ac:dyDescent="0.35">
      <c r="E5326" s="15"/>
    </row>
    <row r="5327" spans="5:5" x14ac:dyDescent="0.35">
      <c r="E5327" s="15"/>
    </row>
    <row r="5328" spans="5:5" x14ac:dyDescent="0.35">
      <c r="E5328" s="15"/>
    </row>
    <row r="5329" spans="5:5" x14ac:dyDescent="0.35">
      <c r="E5329" s="15"/>
    </row>
    <row r="5330" spans="5:5" x14ac:dyDescent="0.35">
      <c r="E5330" s="15"/>
    </row>
    <row r="5331" spans="5:5" x14ac:dyDescent="0.35">
      <c r="E5331" s="15"/>
    </row>
    <row r="5332" spans="5:5" x14ac:dyDescent="0.35">
      <c r="E5332" s="15"/>
    </row>
    <row r="5333" spans="5:5" x14ac:dyDescent="0.35">
      <c r="E5333" s="15"/>
    </row>
    <row r="5334" spans="5:5" x14ac:dyDescent="0.35">
      <c r="E5334" s="15"/>
    </row>
    <row r="5335" spans="5:5" x14ac:dyDescent="0.35">
      <c r="E5335" s="15"/>
    </row>
    <row r="5336" spans="5:5" x14ac:dyDescent="0.35">
      <c r="E5336" s="15"/>
    </row>
    <row r="5337" spans="5:5" x14ac:dyDescent="0.35">
      <c r="E5337" s="15"/>
    </row>
    <row r="5338" spans="5:5" x14ac:dyDescent="0.35">
      <c r="E5338" s="15"/>
    </row>
    <row r="5339" spans="5:5" x14ac:dyDescent="0.35">
      <c r="E5339" s="15"/>
    </row>
    <row r="5340" spans="5:5" x14ac:dyDescent="0.35">
      <c r="E5340" s="15"/>
    </row>
    <row r="5341" spans="5:5" x14ac:dyDescent="0.35">
      <c r="E5341" s="15"/>
    </row>
    <row r="5342" spans="5:5" x14ac:dyDescent="0.35">
      <c r="E5342" s="15"/>
    </row>
    <row r="5343" spans="5:5" x14ac:dyDescent="0.35">
      <c r="E5343" s="15"/>
    </row>
    <row r="5344" spans="5:5" x14ac:dyDescent="0.35">
      <c r="E5344" s="15"/>
    </row>
    <row r="5345" spans="5:5" x14ac:dyDescent="0.35">
      <c r="E5345" s="15"/>
    </row>
    <row r="5346" spans="5:5" x14ac:dyDescent="0.35">
      <c r="E5346" s="15"/>
    </row>
    <row r="5347" spans="5:5" x14ac:dyDescent="0.35">
      <c r="E5347" s="15"/>
    </row>
    <row r="5348" spans="5:5" x14ac:dyDescent="0.35">
      <c r="E5348" s="15"/>
    </row>
    <row r="5349" spans="5:5" x14ac:dyDescent="0.35">
      <c r="E5349" s="15"/>
    </row>
    <row r="5350" spans="5:5" x14ac:dyDescent="0.35">
      <c r="E5350" s="15"/>
    </row>
    <row r="5351" spans="5:5" x14ac:dyDescent="0.35">
      <c r="E5351" s="15"/>
    </row>
    <row r="5352" spans="5:5" x14ac:dyDescent="0.35">
      <c r="E5352" s="15"/>
    </row>
    <row r="5353" spans="5:5" x14ac:dyDescent="0.35">
      <c r="E5353" s="15"/>
    </row>
    <row r="5354" spans="5:5" x14ac:dyDescent="0.35">
      <c r="E5354" s="15"/>
    </row>
    <row r="5355" spans="5:5" x14ac:dyDescent="0.35">
      <c r="E5355" s="15"/>
    </row>
    <row r="5356" spans="5:5" x14ac:dyDescent="0.35">
      <c r="E5356" s="15"/>
    </row>
    <row r="5357" spans="5:5" x14ac:dyDescent="0.35">
      <c r="E5357" s="15"/>
    </row>
    <row r="5358" spans="5:5" x14ac:dyDescent="0.35">
      <c r="E5358" s="15"/>
    </row>
    <row r="5359" spans="5:5" x14ac:dyDescent="0.35">
      <c r="E5359" s="15"/>
    </row>
    <row r="5360" spans="5:5" x14ac:dyDescent="0.35">
      <c r="E5360" s="15"/>
    </row>
    <row r="5361" spans="5:5" x14ac:dyDescent="0.35">
      <c r="E5361" s="15"/>
    </row>
    <row r="5362" spans="5:5" x14ac:dyDescent="0.35">
      <c r="E5362" s="15"/>
    </row>
    <row r="5363" spans="5:5" x14ac:dyDescent="0.35">
      <c r="E5363" s="15"/>
    </row>
    <row r="5364" spans="5:5" x14ac:dyDescent="0.35">
      <c r="E5364" s="15"/>
    </row>
    <row r="5365" spans="5:5" x14ac:dyDescent="0.35">
      <c r="E5365" s="15"/>
    </row>
    <row r="5366" spans="5:5" x14ac:dyDescent="0.35">
      <c r="E5366" s="15"/>
    </row>
    <row r="5367" spans="5:5" x14ac:dyDescent="0.35">
      <c r="E5367" s="15"/>
    </row>
    <row r="5368" spans="5:5" x14ac:dyDescent="0.35">
      <c r="E5368" s="15"/>
    </row>
    <row r="5369" spans="5:5" x14ac:dyDescent="0.35">
      <c r="E5369" s="15"/>
    </row>
    <row r="5370" spans="5:5" x14ac:dyDescent="0.35">
      <c r="E5370" s="15"/>
    </row>
    <row r="5371" spans="5:5" x14ac:dyDescent="0.35">
      <c r="E5371" s="15"/>
    </row>
    <row r="5372" spans="5:5" x14ac:dyDescent="0.35">
      <c r="E5372" s="15"/>
    </row>
    <row r="5373" spans="5:5" x14ac:dyDescent="0.35">
      <c r="E5373" s="15"/>
    </row>
    <row r="5374" spans="5:5" x14ac:dyDescent="0.35">
      <c r="E5374" s="15"/>
    </row>
    <row r="5375" spans="5:5" x14ac:dyDescent="0.35">
      <c r="E5375" s="15"/>
    </row>
    <row r="5376" spans="5:5" x14ac:dyDescent="0.35">
      <c r="E5376" s="15"/>
    </row>
    <row r="5377" spans="5:5" x14ac:dyDescent="0.35">
      <c r="E5377" s="15"/>
    </row>
    <row r="5378" spans="5:5" x14ac:dyDescent="0.35">
      <c r="E5378" s="15"/>
    </row>
    <row r="5379" spans="5:5" x14ac:dyDescent="0.35">
      <c r="E5379" s="15"/>
    </row>
    <row r="5380" spans="5:5" x14ac:dyDescent="0.35">
      <c r="E5380" s="15"/>
    </row>
    <row r="5381" spans="5:5" x14ac:dyDescent="0.35">
      <c r="E5381" s="15"/>
    </row>
    <row r="5382" spans="5:5" x14ac:dyDescent="0.35">
      <c r="E5382" s="15"/>
    </row>
    <row r="5383" spans="5:5" x14ac:dyDescent="0.35">
      <c r="E5383" s="15"/>
    </row>
    <row r="5384" spans="5:5" x14ac:dyDescent="0.35">
      <c r="E5384" s="15"/>
    </row>
    <row r="5385" spans="5:5" x14ac:dyDescent="0.35">
      <c r="E5385" s="15"/>
    </row>
    <row r="5386" spans="5:5" x14ac:dyDescent="0.35">
      <c r="E5386" s="15"/>
    </row>
    <row r="5387" spans="5:5" x14ac:dyDescent="0.35">
      <c r="E5387" s="15"/>
    </row>
    <row r="5388" spans="5:5" x14ac:dyDescent="0.35">
      <c r="E5388" s="15"/>
    </row>
    <row r="5389" spans="5:5" x14ac:dyDescent="0.35">
      <c r="E5389" s="15"/>
    </row>
    <row r="5390" spans="5:5" x14ac:dyDescent="0.35">
      <c r="E5390" s="15"/>
    </row>
    <row r="5391" spans="5:5" x14ac:dyDescent="0.35">
      <c r="E5391" s="15"/>
    </row>
    <row r="5392" spans="5:5" x14ac:dyDescent="0.35">
      <c r="E5392" s="15"/>
    </row>
    <row r="5393" spans="5:5" x14ac:dyDescent="0.35">
      <c r="E5393" s="15"/>
    </row>
    <row r="5394" spans="5:5" x14ac:dyDescent="0.35">
      <c r="E5394" s="15"/>
    </row>
    <row r="5395" spans="5:5" x14ac:dyDescent="0.35">
      <c r="E5395" s="15"/>
    </row>
    <row r="5396" spans="5:5" x14ac:dyDescent="0.35">
      <c r="E5396" s="15"/>
    </row>
    <row r="5397" spans="5:5" x14ac:dyDescent="0.35">
      <c r="E5397" s="15"/>
    </row>
    <row r="5398" spans="5:5" x14ac:dyDescent="0.35">
      <c r="E5398" s="15"/>
    </row>
    <row r="5399" spans="5:5" x14ac:dyDescent="0.35">
      <c r="E5399" s="15"/>
    </row>
    <row r="5400" spans="5:5" x14ac:dyDescent="0.35">
      <c r="E5400" s="15"/>
    </row>
    <row r="5401" spans="5:5" x14ac:dyDescent="0.35">
      <c r="E5401" s="15"/>
    </row>
    <row r="5402" spans="5:5" x14ac:dyDescent="0.35">
      <c r="E5402" s="15"/>
    </row>
    <row r="5403" spans="5:5" x14ac:dyDescent="0.35">
      <c r="E5403" s="15"/>
    </row>
    <row r="5404" spans="5:5" x14ac:dyDescent="0.35">
      <c r="E5404" s="15"/>
    </row>
    <row r="5405" spans="5:5" x14ac:dyDescent="0.35">
      <c r="E5405" s="15"/>
    </row>
    <row r="5406" spans="5:5" x14ac:dyDescent="0.35">
      <c r="E5406" s="15"/>
    </row>
    <row r="5407" spans="5:5" x14ac:dyDescent="0.35">
      <c r="E5407" s="15"/>
    </row>
    <row r="5408" spans="5:5" x14ac:dyDescent="0.35">
      <c r="E5408" s="15"/>
    </row>
    <row r="5409" spans="5:5" x14ac:dyDescent="0.35">
      <c r="E5409" s="15"/>
    </row>
    <row r="5410" spans="5:5" x14ac:dyDescent="0.35">
      <c r="E5410" s="15"/>
    </row>
    <row r="5411" spans="5:5" x14ac:dyDescent="0.35">
      <c r="E5411" s="15"/>
    </row>
    <row r="5412" spans="5:5" x14ac:dyDescent="0.35">
      <c r="E5412" s="15"/>
    </row>
    <row r="5413" spans="5:5" x14ac:dyDescent="0.35">
      <c r="E5413" s="15"/>
    </row>
    <row r="5414" spans="5:5" x14ac:dyDescent="0.35">
      <c r="E5414" s="15"/>
    </row>
    <row r="5415" spans="5:5" x14ac:dyDescent="0.35">
      <c r="E5415" s="15"/>
    </row>
    <row r="5416" spans="5:5" x14ac:dyDescent="0.35">
      <c r="E5416" s="15"/>
    </row>
    <row r="5417" spans="5:5" x14ac:dyDescent="0.35">
      <c r="E5417" s="15"/>
    </row>
    <row r="5418" spans="5:5" x14ac:dyDescent="0.35">
      <c r="E5418" s="15"/>
    </row>
    <row r="5419" spans="5:5" x14ac:dyDescent="0.35">
      <c r="E5419" s="15"/>
    </row>
    <row r="5420" spans="5:5" x14ac:dyDescent="0.35">
      <c r="E5420" s="15"/>
    </row>
    <row r="5421" spans="5:5" x14ac:dyDescent="0.35">
      <c r="E5421" s="15"/>
    </row>
    <row r="5422" spans="5:5" x14ac:dyDescent="0.35">
      <c r="E5422" s="15"/>
    </row>
    <row r="5423" spans="5:5" x14ac:dyDescent="0.35">
      <c r="E5423" s="15"/>
    </row>
    <row r="5424" spans="5:5" x14ac:dyDescent="0.35">
      <c r="E5424" s="15"/>
    </row>
    <row r="5425" spans="5:5" x14ac:dyDescent="0.35">
      <c r="E5425" s="15"/>
    </row>
    <row r="5426" spans="5:5" x14ac:dyDescent="0.35">
      <c r="E5426" s="15"/>
    </row>
    <row r="5427" spans="5:5" x14ac:dyDescent="0.35">
      <c r="E5427" s="15"/>
    </row>
    <row r="5428" spans="5:5" x14ac:dyDescent="0.35">
      <c r="E5428" s="15"/>
    </row>
    <row r="5429" spans="5:5" x14ac:dyDescent="0.35">
      <c r="E5429" s="15"/>
    </row>
    <row r="5430" spans="5:5" x14ac:dyDescent="0.35">
      <c r="E5430" s="15"/>
    </row>
    <row r="5431" spans="5:5" x14ac:dyDescent="0.35">
      <c r="E5431" s="15"/>
    </row>
    <row r="5432" spans="5:5" x14ac:dyDescent="0.35">
      <c r="E5432" s="15"/>
    </row>
    <row r="5433" spans="5:5" x14ac:dyDescent="0.35">
      <c r="E5433" s="15"/>
    </row>
    <row r="5434" spans="5:5" x14ac:dyDescent="0.35">
      <c r="E5434" s="15"/>
    </row>
    <row r="5435" spans="5:5" x14ac:dyDescent="0.35">
      <c r="E5435" s="15"/>
    </row>
    <row r="5436" spans="5:5" x14ac:dyDescent="0.35">
      <c r="E5436" s="15"/>
    </row>
    <row r="5437" spans="5:5" x14ac:dyDescent="0.35">
      <c r="E5437" s="15"/>
    </row>
    <row r="5438" spans="5:5" x14ac:dyDescent="0.35">
      <c r="E5438" s="15"/>
    </row>
    <row r="5439" spans="5:5" x14ac:dyDescent="0.35">
      <c r="E5439" s="15"/>
    </row>
    <row r="5440" spans="5:5" x14ac:dyDescent="0.35">
      <c r="E5440" s="15"/>
    </row>
    <row r="5441" spans="5:5" x14ac:dyDescent="0.35">
      <c r="E5441" s="15"/>
    </row>
    <row r="5442" spans="5:5" x14ac:dyDescent="0.35">
      <c r="E5442" s="15"/>
    </row>
    <row r="5443" spans="5:5" x14ac:dyDescent="0.35">
      <c r="E5443" s="15"/>
    </row>
    <row r="5444" spans="5:5" x14ac:dyDescent="0.35">
      <c r="E5444" s="15"/>
    </row>
    <row r="5445" spans="5:5" x14ac:dyDescent="0.35">
      <c r="E5445" s="15"/>
    </row>
    <row r="5446" spans="5:5" x14ac:dyDescent="0.35">
      <c r="E5446" s="15"/>
    </row>
    <row r="5447" spans="5:5" x14ac:dyDescent="0.35">
      <c r="E5447" s="15"/>
    </row>
    <row r="5448" spans="5:5" x14ac:dyDescent="0.35">
      <c r="E5448" s="15"/>
    </row>
    <row r="5449" spans="5:5" x14ac:dyDescent="0.35">
      <c r="E5449" s="15"/>
    </row>
    <row r="5450" spans="5:5" x14ac:dyDescent="0.35">
      <c r="E5450" s="15"/>
    </row>
    <row r="5451" spans="5:5" x14ac:dyDescent="0.35">
      <c r="E5451" s="15"/>
    </row>
    <row r="5452" spans="5:5" x14ac:dyDescent="0.35">
      <c r="E5452" s="15"/>
    </row>
    <row r="5453" spans="5:5" x14ac:dyDescent="0.35">
      <c r="E5453" s="15"/>
    </row>
    <row r="5454" spans="5:5" x14ac:dyDescent="0.35">
      <c r="E5454" s="15"/>
    </row>
    <row r="5455" spans="5:5" x14ac:dyDescent="0.35">
      <c r="E5455" s="15"/>
    </row>
    <row r="5456" spans="5:5" x14ac:dyDescent="0.35">
      <c r="E5456" s="15"/>
    </row>
    <row r="5457" spans="5:5" x14ac:dyDescent="0.35">
      <c r="E5457" s="15"/>
    </row>
    <row r="5458" spans="5:5" x14ac:dyDescent="0.35">
      <c r="E5458" s="15"/>
    </row>
    <row r="5459" spans="5:5" x14ac:dyDescent="0.35">
      <c r="E5459" s="15"/>
    </row>
    <row r="5460" spans="5:5" x14ac:dyDescent="0.35">
      <c r="E5460" s="15"/>
    </row>
    <row r="5461" spans="5:5" x14ac:dyDescent="0.35">
      <c r="E5461" s="15"/>
    </row>
    <row r="5462" spans="5:5" x14ac:dyDescent="0.35">
      <c r="E5462" s="15"/>
    </row>
    <row r="5463" spans="5:5" x14ac:dyDescent="0.35">
      <c r="E5463" s="15"/>
    </row>
    <row r="5464" spans="5:5" x14ac:dyDescent="0.35">
      <c r="E5464" s="15"/>
    </row>
    <row r="5465" spans="5:5" x14ac:dyDescent="0.35">
      <c r="E5465" s="15"/>
    </row>
    <row r="5466" spans="5:5" x14ac:dyDescent="0.35">
      <c r="E5466" s="15"/>
    </row>
    <row r="5467" spans="5:5" x14ac:dyDescent="0.35">
      <c r="E5467" s="15"/>
    </row>
    <row r="5468" spans="5:5" x14ac:dyDescent="0.35">
      <c r="E5468" s="15"/>
    </row>
    <row r="5469" spans="5:5" x14ac:dyDescent="0.35">
      <c r="E5469" s="15"/>
    </row>
    <row r="5470" spans="5:5" x14ac:dyDescent="0.35">
      <c r="E5470" s="15"/>
    </row>
    <row r="5471" spans="5:5" x14ac:dyDescent="0.35">
      <c r="E5471" s="15"/>
    </row>
    <row r="5472" spans="5:5" x14ac:dyDescent="0.35">
      <c r="E5472" s="15"/>
    </row>
    <row r="5473" spans="5:5" x14ac:dyDescent="0.35">
      <c r="E5473" s="15"/>
    </row>
    <row r="5474" spans="5:5" x14ac:dyDescent="0.35">
      <c r="E5474" s="15"/>
    </row>
    <row r="5475" spans="5:5" x14ac:dyDescent="0.35">
      <c r="E5475" s="15"/>
    </row>
    <row r="5476" spans="5:5" x14ac:dyDescent="0.35">
      <c r="E5476" s="15"/>
    </row>
    <row r="5477" spans="5:5" x14ac:dyDescent="0.35">
      <c r="E5477" s="15"/>
    </row>
    <row r="5478" spans="5:5" x14ac:dyDescent="0.35">
      <c r="E5478" s="15"/>
    </row>
    <row r="5479" spans="5:5" x14ac:dyDescent="0.35">
      <c r="E5479" s="15"/>
    </row>
    <row r="5480" spans="5:5" x14ac:dyDescent="0.35">
      <c r="E5480" s="15"/>
    </row>
    <row r="5481" spans="5:5" x14ac:dyDescent="0.35">
      <c r="E5481" s="15"/>
    </row>
    <row r="5482" spans="5:5" x14ac:dyDescent="0.35">
      <c r="E5482" s="15"/>
    </row>
    <row r="5483" spans="5:5" x14ac:dyDescent="0.35">
      <c r="E5483" s="15"/>
    </row>
    <row r="5484" spans="5:5" x14ac:dyDescent="0.35">
      <c r="E5484" s="15"/>
    </row>
    <row r="5485" spans="5:5" x14ac:dyDescent="0.35">
      <c r="E5485" s="15"/>
    </row>
    <row r="5486" spans="5:5" x14ac:dyDescent="0.35">
      <c r="E5486" s="15"/>
    </row>
    <row r="5487" spans="5:5" x14ac:dyDescent="0.35">
      <c r="E5487" s="15"/>
    </row>
    <row r="5488" spans="5:5" x14ac:dyDescent="0.35">
      <c r="E5488" s="15"/>
    </row>
    <row r="5489" spans="5:5" x14ac:dyDescent="0.35">
      <c r="E5489" s="15"/>
    </row>
    <row r="5490" spans="5:5" x14ac:dyDescent="0.35">
      <c r="E5490" s="15"/>
    </row>
    <row r="5491" spans="5:5" x14ac:dyDescent="0.35">
      <c r="E5491" s="15"/>
    </row>
    <row r="5492" spans="5:5" x14ac:dyDescent="0.35">
      <c r="E5492" s="15"/>
    </row>
    <row r="5493" spans="5:5" x14ac:dyDescent="0.35">
      <c r="E5493" s="15"/>
    </row>
    <row r="5494" spans="5:5" x14ac:dyDescent="0.35">
      <c r="E5494" s="15"/>
    </row>
    <row r="5495" spans="5:5" x14ac:dyDescent="0.35">
      <c r="E5495" s="15"/>
    </row>
    <row r="5496" spans="5:5" x14ac:dyDescent="0.35">
      <c r="E5496" s="15"/>
    </row>
    <row r="5497" spans="5:5" x14ac:dyDescent="0.35">
      <c r="E5497" s="15"/>
    </row>
    <row r="5498" spans="5:5" x14ac:dyDescent="0.35">
      <c r="E5498" s="15"/>
    </row>
    <row r="5499" spans="5:5" x14ac:dyDescent="0.35">
      <c r="E5499" s="15"/>
    </row>
    <row r="5500" spans="5:5" x14ac:dyDescent="0.35">
      <c r="E5500" s="15"/>
    </row>
    <row r="5501" spans="5:5" x14ac:dyDescent="0.35">
      <c r="E5501" s="15"/>
    </row>
    <row r="5502" spans="5:5" x14ac:dyDescent="0.35">
      <c r="E5502" s="15"/>
    </row>
    <row r="5503" spans="5:5" x14ac:dyDescent="0.35">
      <c r="E5503" s="15"/>
    </row>
    <row r="5504" spans="5:5" x14ac:dyDescent="0.35">
      <c r="E5504" s="15"/>
    </row>
    <row r="5505" spans="5:5" x14ac:dyDescent="0.35">
      <c r="E5505" s="15"/>
    </row>
    <row r="5506" spans="5:5" x14ac:dyDescent="0.35">
      <c r="E5506" s="15"/>
    </row>
    <row r="5507" spans="5:5" x14ac:dyDescent="0.35">
      <c r="E5507" s="15"/>
    </row>
    <row r="5508" spans="5:5" x14ac:dyDescent="0.35">
      <c r="E5508" s="15"/>
    </row>
    <row r="5509" spans="5:5" x14ac:dyDescent="0.35">
      <c r="E5509" s="15"/>
    </row>
    <row r="5510" spans="5:5" x14ac:dyDescent="0.35">
      <c r="E5510" s="15"/>
    </row>
    <row r="5511" spans="5:5" x14ac:dyDescent="0.35">
      <c r="E5511" s="15"/>
    </row>
    <row r="5512" spans="5:5" x14ac:dyDescent="0.35">
      <c r="E5512" s="15"/>
    </row>
    <row r="5513" spans="5:5" x14ac:dyDescent="0.35">
      <c r="E5513" s="15"/>
    </row>
    <row r="5514" spans="5:5" x14ac:dyDescent="0.35">
      <c r="E5514" s="15"/>
    </row>
    <row r="5515" spans="5:5" x14ac:dyDescent="0.35">
      <c r="E5515" s="15"/>
    </row>
    <row r="5516" spans="5:5" x14ac:dyDescent="0.35">
      <c r="E5516" s="15"/>
    </row>
    <row r="5517" spans="5:5" x14ac:dyDescent="0.35">
      <c r="E5517" s="15"/>
    </row>
    <row r="5518" spans="5:5" x14ac:dyDescent="0.35">
      <c r="E5518" s="15"/>
    </row>
    <row r="5519" spans="5:5" x14ac:dyDescent="0.35">
      <c r="E5519" s="15"/>
    </row>
    <row r="5520" spans="5:5" x14ac:dyDescent="0.35">
      <c r="E5520" s="15"/>
    </row>
    <row r="5521" spans="5:5" x14ac:dyDescent="0.35">
      <c r="E5521" s="15"/>
    </row>
    <row r="5522" spans="5:5" x14ac:dyDescent="0.35">
      <c r="E5522" s="15"/>
    </row>
    <row r="5523" spans="5:5" x14ac:dyDescent="0.35">
      <c r="E5523" s="15"/>
    </row>
    <row r="5524" spans="5:5" x14ac:dyDescent="0.35">
      <c r="E5524" s="15"/>
    </row>
    <row r="5525" spans="5:5" x14ac:dyDescent="0.35">
      <c r="E5525" s="15"/>
    </row>
    <row r="5526" spans="5:5" x14ac:dyDescent="0.35">
      <c r="E5526" s="15"/>
    </row>
    <row r="5527" spans="5:5" x14ac:dyDescent="0.35">
      <c r="E5527" s="15"/>
    </row>
    <row r="5528" spans="5:5" x14ac:dyDescent="0.35">
      <c r="E5528" s="15"/>
    </row>
    <row r="5529" spans="5:5" x14ac:dyDescent="0.35">
      <c r="E5529" s="15"/>
    </row>
    <row r="5530" spans="5:5" x14ac:dyDescent="0.35">
      <c r="E5530" s="15"/>
    </row>
    <row r="5531" spans="5:5" x14ac:dyDescent="0.35">
      <c r="E5531" s="15"/>
    </row>
    <row r="5532" spans="5:5" x14ac:dyDescent="0.35">
      <c r="E5532" s="15"/>
    </row>
    <row r="5533" spans="5:5" x14ac:dyDescent="0.35">
      <c r="E5533" s="15"/>
    </row>
    <row r="5534" spans="5:5" x14ac:dyDescent="0.35">
      <c r="E5534" s="15"/>
    </row>
    <row r="5535" spans="5:5" x14ac:dyDescent="0.35">
      <c r="E5535" s="15"/>
    </row>
    <row r="5536" spans="5:5" x14ac:dyDescent="0.35">
      <c r="E5536" s="15"/>
    </row>
    <row r="5537" spans="5:5" x14ac:dyDescent="0.35">
      <c r="E5537" s="15"/>
    </row>
    <row r="5538" spans="5:5" x14ac:dyDescent="0.35">
      <c r="E5538" s="15"/>
    </row>
    <row r="5539" spans="5:5" x14ac:dyDescent="0.35">
      <c r="E5539" s="15"/>
    </row>
    <row r="5540" spans="5:5" x14ac:dyDescent="0.35">
      <c r="E5540" s="15"/>
    </row>
    <row r="5541" spans="5:5" x14ac:dyDescent="0.35">
      <c r="E5541" s="15"/>
    </row>
    <row r="5542" spans="5:5" x14ac:dyDescent="0.35">
      <c r="E5542" s="15"/>
    </row>
    <row r="5543" spans="5:5" x14ac:dyDescent="0.35">
      <c r="E5543" s="15"/>
    </row>
    <row r="5544" spans="5:5" x14ac:dyDescent="0.35">
      <c r="E5544" s="15"/>
    </row>
    <row r="5545" spans="5:5" x14ac:dyDescent="0.35">
      <c r="E5545" s="15"/>
    </row>
    <row r="5546" spans="5:5" x14ac:dyDescent="0.35">
      <c r="E5546" s="15"/>
    </row>
    <row r="5547" spans="5:5" x14ac:dyDescent="0.35">
      <c r="E5547" s="15"/>
    </row>
    <row r="5548" spans="5:5" x14ac:dyDescent="0.35">
      <c r="E5548" s="15"/>
    </row>
    <row r="5549" spans="5:5" x14ac:dyDescent="0.35">
      <c r="E5549" s="15"/>
    </row>
    <row r="5550" spans="5:5" x14ac:dyDescent="0.35">
      <c r="E5550" s="15"/>
    </row>
    <row r="5551" spans="5:5" x14ac:dyDescent="0.35">
      <c r="E5551" s="15"/>
    </row>
    <row r="5552" spans="5:5" x14ac:dyDescent="0.35">
      <c r="E5552" s="15"/>
    </row>
    <row r="5553" spans="5:5" x14ac:dyDescent="0.35">
      <c r="E5553" s="15"/>
    </row>
    <row r="5554" spans="5:5" x14ac:dyDescent="0.35">
      <c r="E5554" s="15"/>
    </row>
    <row r="5555" spans="5:5" x14ac:dyDescent="0.35">
      <c r="E5555" s="15"/>
    </row>
    <row r="5556" spans="5:5" x14ac:dyDescent="0.35">
      <c r="E5556" s="15"/>
    </row>
    <row r="5557" spans="5:5" x14ac:dyDescent="0.35">
      <c r="E5557" s="15"/>
    </row>
    <row r="5558" spans="5:5" x14ac:dyDescent="0.35">
      <c r="E5558" s="15"/>
    </row>
    <row r="5559" spans="5:5" x14ac:dyDescent="0.35">
      <c r="E5559" s="15"/>
    </row>
    <row r="5560" spans="5:5" x14ac:dyDescent="0.35">
      <c r="E5560" s="15"/>
    </row>
    <row r="5561" spans="5:5" x14ac:dyDescent="0.35">
      <c r="E5561" s="15"/>
    </row>
    <row r="5562" spans="5:5" x14ac:dyDescent="0.35">
      <c r="E5562" s="15"/>
    </row>
    <row r="5563" spans="5:5" x14ac:dyDescent="0.35">
      <c r="E5563" s="15"/>
    </row>
    <row r="5564" spans="5:5" x14ac:dyDescent="0.35">
      <c r="E5564" s="15"/>
    </row>
    <row r="5565" spans="5:5" x14ac:dyDescent="0.35">
      <c r="E5565" s="15"/>
    </row>
    <row r="5566" spans="5:5" x14ac:dyDescent="0.35">
      <c r="E5566" s="15"/>
    </row>
    <row r="5567" spans="5:5" x14ac:dyDescent="0.35">
      <c r="E5567" s="15"/>
    </row>
    <row r="5568" spans="5:5" x14ac:dyDescent="0.35">
      <c r="E5568" s="15"/>
    </row>
    <row r="5569" spans="5:5" x14ac:dyDescent="0.35">
      <c r="E5569" s="15"/>
    </row>
    <row r="5570" spans="5:5" x14ac:dyDescent="0.35">
      <c r="E5570" s="15"/>
    </row>
    <row r="5571" spans="5:5" x14ac:dyDescent="0.35">
      <c r="E5571" s="15"/>
    </row>
    <row r="5572" spans="5:5" x14ac:dyDescent="0.35">
      <c r="E5572" s="15"/>
    </row>
    <row r="5573" spans="5:5" x14ac:dyDescent="0.35">
      <c r="E5573" s="15"/>
    </row>
    <row r="5574" spans="5:5" x14ac:dyDescent="0.35">
      <c r="E5574" s="15"/>
    </row>
    <row r="5575" spans="5:5" x14ac:dyDescent="0.35">
      <c r="E5575" s="15"/>
    </row>
    <row r="5576" spans="5:5" x14ac:dyDescent="0.35">
      <c r="E5576" s="15"/>
    </row>
    <row r="5577" spans="5:5" x14ac:dyDescent="0.35">
      <c r="E5577" s="15"/>
    </row>
    <row r="5578" spans="5:5" x14ac:dyDescent="0.35">
      <c r="E5578" s="15"/>
    </row>
    <row r="5579" spans="5:5" x14ac:dyDescent="0.35">
      <c r="E5579" s="15"/>
    </row>
    <row r="5580" spans="5:5" x14ac:dyDescent="0.35">
      <c r="E5580" s="15"/>
    </row>
    <row r="5581" spans="5:5" x14ac:dyDescent="0.35">
      <c r="E5581" s="15"/>
    </row>
    <row r="5582" spans="5:5" x14ac:dyDescent="0.35">
      <c r="E5582" s="15"/>
    </row>
    <row r="5583" spans="5:5" x14ac:dyDescent="0.35">
      <c r="E5583" s="15"/>
    </row>
    <row r="5584" spans="5:5" x14ac:dyDescent="0.35">
      <c r="E5584" s="15"/>
    </row>
    <row r="5585" spans="5:5" x14ac:dyDescent="0.35">
      <c r="E5585" s="15"/>
    </row>
    <row r="5586" spans="5:5" x14ac:dyDescent="0.35">
      <c r="E5586" s="15"/>
    </row>
    <row r="5587" spans="5:5" x14ac:dyDescent="0.35">
      <c r="E5587" s="15"/>
    </row>
    <row r="5588" spans="5:5" x14ac:dyDescent="0.35">
      <c r="E5588" s="15"/>
    </row>
    <row r="5589" spans="5:5" x14ac:dyDescent="0.35">
      <c r="E5589" s="15"/>
    </row>
    <row r="5590" spans="5:5" x14ac:dyDescent="0.35">
      <c r="E5590" s="15"/>
    </row>
    <row r="5591" spans="5:5" x14ac:dyDescent="0.35">
      <c r="E5591" s="15"/>
    </row>
    <row r="5592" spans="5:5" x14ac:dyDescent="0.35">
      <c r="E5592" s="15"/>
    </row>
    <row r="5593" spans="5:5" x14ac:dyDescent="0.35">
      <c r="E5593" s="15"/>
    </row>
    <row r="5594" spans="5:5" x14ac:dyDescent="0.35">
      <c r="E5594" s="15"/>
    </row>
    <row r="5595" spans="5:5" x14ac:dyDescent="0.35">
      <c r="E5595" s="15"/>
    </row>
    <row r="5596" spans="5:5" x14ac:dyDescent="0.35">
      <c r="E5596" s="15"/>
    </row>
    <row r="5597" spans="5:5" x14ac:dyDescent="0.35">
      <c r="E5597" s="15"/>
    </row>
    <row r="5598" spans="5:5" x14ac:dyDescent="0.35">
      <c r="E5598" s="15"/>
    </row>
    <row r="5599" spans="5:5" x14ac:dyDescent="0.35">
      <c r="E5599" s="15"/>
    </row>
    <row r="5600" spans="5:5" x14ac:dyDescent="0.35">
      <c r="E5600" s="15"/>
    </row>
    <row r="5601" spans="5:5" x14ac:dyDescent="0.35">
      <c r="E5601" s="15"/>
    </row>
    <row r="5602" spans="5:5" x14ac:dyDescent="0.35">
      <c r="E5602" s="15"/>
    </row>
    <row r="5603" spans="5:5" x14ac:dyDescent="0.35">
      <c r="E5603" s="15"/>
    </row>
    <row r="5604" spans="5:5" x14ac:dyDescent="0.35">
      <c r="E5604" s="15"/>
    </row>
    <row r="5605" spans="5:5" x14ac:dyDescent="0.35">
      <c r="E5605" s="15"/>
    </row>
    <row r="5606" spans="5:5" x14ac:dyDescent="0.35">
      <c r="E5606" s="15"/>
    </row>
    <row r="5607" spans="5:5" x14ac:dyDescent="0.35">
      <c r="E5607" s="15"/>
    </row>
    <row r="5608" spans="5:5" x14ac:dyDescent="0.35">
      <c r="E5608" s="15"/>
    </row>
    <row r="5609" spans="5:5" x14ac:dyDescent="0.35">
      <c r="E5609" s="15"/>
    </row>
    <row r="5610" spans="5:5" x14ac:dyDescent="0.35">
      <c r="E5610" s="15"/>
    </row>
    <row r="5611" spans="5:5" x14ac:dyDescent="0.35">
      <c r="E5611" s="15"/>
    </row>
    <row r="5612" spans="5:5" x14ac:dyDescent="0.35">
      <c r="E5612" s="15"/>
    </row>
    <row r="5613" spans="5:5" x14ac:dyDescent="0.35">
      <c r="E5613" s="15"/>
    </row>
    <row r="5614" spans="5:5" x14ac:dyDescent="0.35">
      <c r="E5614" s="15"/>
    </row>
    <row r="5615" spans="5:5" x14ac:dyDescent="0.35">
      <c r="E5615" s="15"/>
    </row>
    <row r="5616" spans="5:5" x14ac:dyDescent="0.35">
      <c r="E5616" s="15"/>
    </row>
    <row r="5617" spans="5:5" x14ac:dyDescent="0.35">
      <c r="E5617" s="15"/>
    </row>
    <row r="5618" spans="5:5" x14ac:dyDescent="0.35">
      <c r="E5618" s="15"/>
    </row>
    <row r="5619" spans="5:5" x14ac:dyDescent="0.35">
      <c r="E5619" s="15"/>
    </row>
    <row r="5620" spans="5:5" x14ac:dyDescent="0.35">
      <c r="E5620" s="15"/>
    </row>
    <row r="5621" spans="5:5" x14ac:dyDescent="0.35">
      <c r="E5621" s="15"/>
    </row>
    <row r="5622" spans="5:5" x14ac:dyDescent="0.35">
      <c r="E5622" s="15"/>
    </row>
    <row r="5623" spans="5:5" x14ac:dyDescent="0.35">
      <c r="E5623" s="15"/>
    </row>
    <row r="5624" spans="5:5" x14ac:dyDescent="0.35">
      <c r="E5624" s="15"/>
    </row>
    <row r="5625" spans="5:5" x14ac:dyDescent="0.35">
      <c r="E5625" s="15"/>
    </row>
    <row r="5626" spans="5:5" x14ac:dyDescent="0.35">
      <c r="E5626" s="15"/>
    </row>
    <row r="5627" spans="5:5" x14ac:dyDescent="0.35">
      <c r="E5627" s="15"/>
    </row>
    <row r="5628" spans="5:5" x14ac:dyDescent="0.35">
      <c r="E5628" s="15"/>
    </row>
    <row r="5629" spans="5:5" x14ac:dyDescent="0.35">
      <c r="E5629" s="15"/>
    </row>
    <row r="5630" spans="5:5" x14ac:dyDescent="0.35">
      <c r="E5630" s="15"/>
    </row>
    <row r="5631" spans="5:5" x14ac:dyDescent="0.35">
      <c r="E5631" s="15"/>
    </row>
    <row r="5632" spans="5:5" x14ac:dyDescent="0.35">
      <c r="E5632" s="15"/>
    </row>
    <row r="5633" spans="5:5" x14ac:dyDescent="0.35">
      <c r="E5633" s="15"/>
    </row>
    <row r="5634" spans="5:5" x14ac:dyDescent="0.35">
      <c r="E5634" s="15"/>
    </row>
    <row r="5635" spans="5:5" x14ac:dyDescent="0.35">
      <c r="E5635" s="15"/>
    </row>
    <row r="5636" spans="5:5" x14ac:dyDescent="0.35">
      <c r="E5636" s="15"/>
    </row>
    <row r="5637" spans="5:5" x14ac:dyDescent="0.35">
      <c r="E5637" s="15"/>
    </row>
    <row r="5638" spans="5:5" x14ac:dyDescent="0.35">
      <c r="E5638" s="15"/>
    </row>
    <row r="5639" spans="5:5" x14ac:dyDescent="0.35">
      <c r="E5639" s="15"/>
    </row>
    <row r="5640" spans="5:5" x14ac:dyDescent="0.35">
      <c r="E5640" s="15"/>
    </row>
    <row r="5641" spans="5:5" x14ac:dyDescent="0.35">
      <c r="E5641" s="15"/>
    </row>
    <row r="5642" spans="5:5" x14ac:dyDescent="0.35">
      <c r="E5642" s="15"/>
    </row>
    <row r="5643" spans="5:5" x14ac:dyDescent="0.35">
      <c r="E5643" s="15"/>
    </row>
    <row r="5644" spans="5:5" x14ac:dyDescent="0.35">
      <c r="E5644" s="15"/>
    </row>
    <row r="5645" spans="5:5" x14ac:dyDescent="0.35">
      <c r="E5645" s="15"/>
    </row>
    <row r="5646" spans="5:5" x14ac:dyDescent="0.35">
      <c r="E5646" s="15"/>
    </row>
    <row r="5647" spans="5:5" x14ac:dyDescent="0.35">
      <c r="E5647" s="15"/>
    </row>
    <row r="5648" spans="5:5" x14ac:dyDescent="0.35">
      <c r="E5648" s="15"/>
    </row>
    <row r="5649" spans="5:5" x14ac:dyDescent="0.35">
      <c r="E5649" s="15"/>
    </row>
    <row r="5650" spans="5:5" x14ac:dyDescent="0.35">
      <c r="E5650" s="15"/>
    </row>
    <row r="5651" spans="5:5" x14ac:dyDescent="0.35">
      <c r="E5651" s="15"/>
    </row>
    <row r="5652" spans="5:5" x14ac:dyDescent="0.35">
      <c r="E5652" s="15"/>
    </row>
    <row r="5653" spans="5:5" x14ac:dyDescent="0.35">
      <c r="E5653" s="15"/>
    </row>
    <row r="5654" spans="5:5" x14ac:dyDescent="0.35">
      <c r="E5654" s="15"/>
    </row>
    <row r="5655" spans="5:5" x14ac:dyDescent="0.35">
      <c r="E5655" s="15"/>
    </row>
    <row r="5656" spans="5:5" x14ac:dyDescent="0.35">
      <c r="E5656" s="15"/>
    </row>
    <row r="5657" spans="5:5" x14ac:dyDescent="0.35">
      <c r="E5657" s="15"/>
    </row>
    <row r="5658" spans="5:5" x14ac:dyDescent="0.35">
      <c r="E5658" s="15"/>
    </row>
    <row r="5659" spans="5:5" x14ac:dyDescent="0.35">
      <c r="E5659" s="15"/>
    </row>
    <row r="5660" spans="5:5" x14ac:dyDescent="0.35">
      <c r="E5660" s="15"/>
    </row>
    <row r="5661" spans="5:5" x14ac:dyDescent="0.35">
      <c r="E5661" s="15"/>
    </row>
    <row r="5662" spans="5:5" x14ac:dyDescent="0.35">
      <c r="E5662" s="15"/>
    </row>
    <row r="5663" spans="5:5" x14ac:dyDescent="0.35">
      <c r="E5663" s="15"/>
    </row>
    <row r="5664" spans="5:5" x14ac:dyDescent="0.35">
      <c r="E5664" s="15"/>
    </row>
    <row r="5665" spans="5:5" x14ac:dyDescent="0.35">
      <c r="E5665" s="15"/>
    </row>
    <row r="5666" spans="5:5" x14ac:dyDescent="0.35">
      <c r="E5666" s="15"/>
    </row>
    <row r="5667" spans="5:5" x14ac:dyDescent="0.35">
      <c r="E5667" s="15"/>
    </row>
    <row r="5668" spans="5:5" x14ac:dyDescent="0.35">
      <c r="E5668" s="15"/>
    </row>
    <row r="5669" spans="5:5" x14ac:dyDescent="0.35">
      <c r="E5669" s="15"/>
    </row>
    <row r="5670" spans="5:5" x14ac:dyDescent="0.35">
      <c r="E5670" s="15"/>
    </row>
    <row r="5671" spans="5:5" x14ac:dyDescent="0.35">
      <c r="E5671" s="15"/>
    </row>
    <row r="5672" spans="5:5" x14ac:dyDescent="0.35">
      <c r="E5672" s="15"/>
    </row>
    <row r="5673" spans="5:5" x14ac:dyDescent="0.35">
      <c r="E5673" s="15"/>
    </row>
    <row r="5674" spans="5:5" x14ac:dyDescent="0.35">
      <c r="E5674" s="15"/>
    </row>
    <row r="5675" spans="5:5" x14ac:dyDescent="0.35">
      <c r="E5675" s="15"/>
    </row>
    <row r="5676" spans="5:5" x14ac:dyDescent="0.35">
      <c r="E5676" s="15"/>
    </row>
    <row r="5677" spans="5:5" x14ac:dyDescent="0.35">
      <c r="E5677" s="15"/>
    </row>
    <row r="5678" spans="5:5" x14ac:dyDescent="0.35">
      <c r="E5678" s="15"/>
    </row>
    <row r="5679" spans="5:5" x14ac:dyDescent="0.35">
      <c r="E5679" s="15"/>
    </row>
    <row r="5680" spans="5:5" x14ac:dyDescent="0.35">
      <c r="E5680" s="15"/>
    </row>
    <row r="5681" spans="5:5" x14ac:dyDescent="0.35">
      <c r="E5681" s="15"/>
    </row>
    <row r="5682" spans="5:5" x14ac:dyDescent="0.35">
      <c r="E5682" s="15"/>
    </row>
    <row r="5683" spans="5:5" x14ac:dyDescent="0.35">
      <c r="E5683" s="15"/>
    </row>
    <row r="5684" spans="5:5" x14ac:dyDescent="0.35">
      <c r="E5684" s="15"/>
    </row>
    <row r="5685" spans="5:5" x14ac:dyDescent="0.35">
      <c r="E5685" s="15"/>
    </row>
    <row r="5686" spans="5:5" x14ac:dyDescent="0.35">
      <c r="E5686" s="15"/>
    </row>
    <row r="5687" spans="5:5" x14ac:dyDescent="0.35">
      <c r="E5687" s="15"/>
    </row>
    <row r="5688" spans="5:5" x14ac:dyDescent="0.35">
      <c r="E5688" s="15"/>
    </row>
    <row r="5689" spans="5:5" x14ac:dyDescent="0.35">
      <c r="E5689" s="15"/>
    </row>
    <row r="5690" spans="5:5" x14ac:dyDescent="0.35">
      <c r="E5690" s="15"/>
    </row>
    <row r="5691" spans="5:5" x14ac:dyDescent="0.35">
      <c r="E5691" s="15"/>
    </row>
    <row r="5692" spans="5:5" x14ac:dyDescent="0.35">
      <c r="E5692" s="15"/>
    </row>
    <row r="5693" spans="5:5" x14ac:dyDescent="0.35">
      <c r="E5693" s="15"/>
    </row>
    <row r="5694" spans="5:5" x14ac:dyDescent="0.35">
      <c r="E5694" s="15"/>
    </row>
    <row r="5695" spans="5:5" x14ac:dyDescent="0.35">
      <c r="E5695" s="15"/>
    </row>
    <row r="5696" spans="5:5" x14ac:dyDescent="0.35">
      <c r="E5696" s="15"/>
    </row>
    <row r="5697" spans="5:5" x14ac:dyDescent="0.35">
      <c r="E5697" s="15"/>
    </row>
    <row r="5698" spans="5:5" x14ac:dyDescent="0.35">
      <c r="E5698" s="15"/>
    </row>
    <row r="5699" spans="5:5" x14ac:dyDescent="0.35">
      <c r="E5699" s="15"/>
    </row>
    <row r="5700" spans="5:5" x14ac:dyDescent="0.35">
      <c r="E5700" s="15"/>
    </row>
    <row r="5701" spans="5:5" x14ac:dyDescent="0.35">
      <c r="E5701" s="15"/>
    </row>
    <row r="5702" spans="5:5" x14ac:dyDescent="0.35">
      <c r="E5702" s="15"/>
    </row>
    <row r="5703" spans="5:5" x14ac:dyDescent="0.35">
      <c r="E5703" s="15"/>
    </row>
    <row r="5704" spans="5:5" x14ac:dyDescent="0.35">
      <c r="E5704" s="15"/>
    </row>
    <row r="5705" spans="5:5" x14ac:dyDescent="0.35">
      <c r="E5705" s="15"/>
    </row>
    <row r="5706" spans="5:5" x14ac:dyDescent="0.35">
      <c r="E5706" s="15"/>
    </row>
    <row r="5707" spans="5:5" x14ac:dyDescent="0.35">
      <c r="E5707" s="15"/>
    </row>
    <row r="5708" spans="5:5" x14ac:dyDescent="0.35">
      <c r="E5708" s="15"/>
    </row>
    <row r="5709" spans="5:5" x14ac:dyDescent="0.35">
      <c r="E5709" s="15"/>
    </row>
    <row r="5710" spans="5:5" x14ac:dyDescent="0.35">
      <c r="E5710" s="15"/>
    </row>
    <row r="5711" spans="5:5" x14ac:dyDescent="0.35">
      <c r="E5711" s="15"/>
    </row>
    <row r="5712" spans="5:5" x14ac:dyDescent="0.35">
      <c r="E5712" s="15"/>
    </row>
    <row r="5713" spans="5:5" x14ac:dyDescent="0.35">
      <c r="E5713" s="15"/>
    </row>
    <row r="5714" spans="5:5" x14ac:dyDescent="0.35">
      <c r="E5714" s="15"/>
    </row>
    <row r="5715" spans="5:5" x14ac:dyDescent="0.35">
      <c r="E5715" s="15"/>
    </row>
    <row r="5716" spans="5:5" x14ac:dyDescent="0.35">
      <c r="E5716" s="15"/>
    </row>
    <row r="5717" spans="5:5" x14ac:dyDescent="0.35">
      <c r="E5717" s="15"/>
    </row>
    <row r="5718" spans="5:5" x14ac:dyDescent="0.35">
      <c r="E5718" s="15"/>
    </row>
    <row r="5719" spans="5:5" x14ac:dyDescent="0.35">
      <c r="E5719" s="15"/>
    </row>
    <row r="5720" spans="5:5" x14ac:dyDescent="0.35">
      <c r="E5720" s="15"/>
    </row>
    <row r="5721" spans="5:5" x14ac:dyDescent="0.35">
      <c r="E5721" s="15"/>
    </row>
    <row r="5722" spans="5:5" x14ac:dyDescent="0.35">
      <c r="E5722" s="15"/>
    </row>
    <row r="5723" spans="5:5" x14ac:dyDescent="0.35">
      <c r="E5723" s="15"/>
    </row>
    <row r="5724" spans="5:5" x14ac:dyDescent="0.35">
      <c r="E5724" s="15"/>
    </row>
    <row r="5725" spans="5:5" x14ac:dyDescent="0.35">
      <c r="E5725" s="15"/>
    </row>
    <row r="5726" spans="5:5" x14ac:dyDescent="0.35">
      <c r="E5726" s="15"/>
    </row>
    <row r="5727" spans="5:5" x14ac:dyDescent="0.35">
      <c r="E5727" s="15"/>
    </row>
    <row r="5728" spans="5:5" x14ac:dyDescent="0.35">
      <c r="E5728" s="15"/>
    </row>
    <row r="5729" spans="5:5" x14ac:dyDescent="0.35">
      <c r="E5729" s="15"/>
    </row>
    <row r="5730" spans="5:5" x14ac:dyDescent="0.35">
      <c r="E5730" s="15"/>
    </row>
    <row r="5731" spans="5:5" x14ac:dyDescent="0.35">
      <c r="E5731" s="15"/>
    </row>
    <row r="5732" spans="5:5" x14ac:dyDescent="0.35">
      <c r="E5732" s="15"/>
    </row>
    <row r="5733" spans="5:5" x14ac:dyDescent="0.35">
      <c r="E5733" s="15"/>
    </row>
    <row r="5734" spans="5:5" x14ac:dyDescent="0.35">
      <c r="E5734" s="15"/>
    </row>
    <row r="5735" spans="5:5" x14ac:dyDescent="0.35">
      <c r="E5735" s="15"/>
    </row>
    <row r="5736" spans="5:5" x14ac:dyDescent="0.35">
      <c r="E5736" s="15"/>
    </row>
    <row r="5737" spans="5:5" x14ac:dyDescent="0.35">
      <c r="E5737" s="15"/>
    </row>
    <row r="5738" spans="5:5" x14ac:dyDescent="0.35">
      <c r="E5738" s="15"/>
    </row>
    <row r="5739" spans="5:5" x14ac:dyDescent="0.35">
      <c r="E5739" s="15"/>
    </row>
    <row r="5740" spans="5:5" x14ac:dyDescent="0.35">
      <c r="E5740" s="15"/>
    </row>
    <row r="5741" spans="5:5" x14ac:dyDescent="0.35">
      <c r="E5741" s="15"/>
    </row>
    <row r="5742" spans="5:5" x14ac:dyDescent="0.35">
      <c r="E5742" s="15"/>
    </row>
    <row r="5743" spans="5:5" x14ac:dyDescent="0.35">
      <c r="E5743" s="15"/>
    </row>
    <row r="5744" spans="5:5" x14ac:dyDescent="0.35">
      <c r="E5744" s="15"/>
    </row>
    <row r="5745" spans="5:5" x14ac:dyDescent="0.35">
      <c r="E5745" s="15"/>
    </row>
    <row r="5746" spans="5:5" x14ac:dyDescent="0.35">
      <c r="E5746" s="15"/>
    </row>
    <row r="5747" spans="5:5" x14ac:dyDescent="0.35">
      <c r="E5747" s="15"/>
    </row>
    <row r="5748" spans="5:5" x14ac:dyDescent="0.35">
      <c r="E5748" s="15"/>
    </row>
    <row r="5749" spans="5:5" x14ac:dyDescent="0.35">
      <c r="E5749" s="15"/>
    </row>
    <row r="5750" spans="5:5" x14ac:dyDescent="0.35">
      <c r="E5750" s="15"/>
    </row>
    <row r="5751" spans="5:5" x14ac:dyDescent="0.35">
      <c r="E5751" s="15"/>
    </row>
    <row r="5752" spans="5:5" x14ac:dyDescent="0.35">
      <c r="E5752" s="15"/>
    </row>
    <row r="5753" spans="5:5" x14ac:dyDescent="0.35">
      <c r="E5753" s="15"/>
    </row>
    <row r="5754" spans="5:5" x14ac:dyDescent="0.35">
      <c r="E5754" s="15"/>
    </row>
    <row r="5755" spans="5:5" x14ac:dyDescent="0.35">
      <c r="E5755" s="15"/>
    </row>
    <row r="5756" spans="5:5" x14ac:dyDescent="0.35">
      <c r="E5756" s="15"/>
    </row>
    <row r="5757" spans="5:5" x14ac:dyDescent="0.35">
      <c r="E5757" s="15"/>
    </row>
    <row r="5758" spans="5:5" x14ac:dyDescent="0.35">
      <c r="E5758" s="15"/>
    </row>
    <row r="5759" spans="5:5" x14ac:dyDescent="0.35">
      <c r="E5759" s="15"/>
    </row>
    <row r="5760" spans="5:5" x14ac:dyDescent="0.35">
      <c r="E5760" s="15"/>
    </row>
    <row r="5761" spans="5:5" x14ac:dyDescent="0.35">
      <c r="E5761" s="15"/>
    </row>
    <row r="5762" spans="5:5" x14ac:dyDescent="0.35">
      <c r="E5762" s="15"/>
    </row>
    <row r="5763" spans="5:5" x14ac:dyDescent="0.35">
      <c r="E5763" s="15"/>
    </row>
    <row r="5764" spans="5:5" x14ac:dyDescent="0.35">
      <c r="E5764" s="15"/>
    </row>
    <row r="5765" spans="5:5" x14ac:dyDescent="0.35">
      <c r="E5765" s="15"/>
    </row>
    <row r="5766" spans="5:5" x14ac:dyDescent="0.35">
      <c r="E5766" s="15"/>
    </row>
    <row r="5767" spans="5:5" x14ac:dyDescent="0.35">
      <c r="E5767" s="15"/>
    </row>
    <row r="5768" spans="5:5" x14ac:dyDescent="0.35">
      <c r="E5768" s="15"/>
    </row>
    <row r="5769" spans="5:5" x14ac:dyDescent="0.35">
      <c r="E5769" s="15"/>
    </row>
    <row r="5770" spans="5:5" x14ac:dyDescent="0.35">
      <c r="E5770" s="15"/>
    </row>
    <row r="5771" spans="5:5" x14ac:dyDescent="0.35">
      <c r="E5771" s="15"/>
    </row>
    <row r="5772" spans="5:5" x14ac:dyDescent="0.35">
      <c r="E5772" s="15"/>
    </row>
    <row r="5773" spans="5:5" x14ac:dyDescent="0.35">
      <c r="E5773" s="15"/>
    </row>
    <row r="5774" spans="5:5" x14ac:dyDescent="0.35">
      <c r="E5774" s="15"/>
    </row>
    <row r="5775" spans="5:5" x14ac:dyDescent="0.35">
      <c r="E5775" s="15"/>
    </row>
    <row r="5776" spans="5:5" x14ac:dyDescent="0.35">
      <c r="E5776" s="15"/>
    </row>
    <row r="5777" spans="5:5" x14ac:dyDescent="0.35">
      <c r="E5777" s="15"/>
    </row>
    <row r="5778" spans="5:5" x14ac:dyDescent="0.35">
      <c r="E5778" s="15"/>
    </row>
    <row r="5779" spans="5:5" x14ac:dyDescent="0.35">
      <c r="E5779" s="15"/>
    </row>
    <row r="5780" spans="5:5" x14ac:dyDescent="0.35">
      <c r="E5780" s="15"/>
    </row>
    <row r="5781" spans="5:5" x14ac:dyDescent="0.35">
      <c r="E5781" s="15"/>
    </row>
    <row r="5782" spans="5:5" x14ac:dyDescent="0.35">
      <c r="E5782" s="15"/>
    </row>
    <row r="5783" spans="5:5" x14ac:dyDescent="0.35">
      <c r="E5783" s="15"/>
    </row>
    <row r="5784" spans="5:5" x14ac:dyDescent="0.35">
      <c r="E5784" s="15"/>
    </row>
    <row r="5785" spans="5:5" x14ac:dyDescent="0.35">
      <c r="E5785" s="15"/>
    </row>
    <row r="5786" spans="5:5" x14ac:dyDescent="0.35">
      <c r="E5786" s="15"/>
    </row>
    <row r="5787" spans="5:5" x14ac:dyDescent="0.35">
      <c r="E5787" s="15"/>
    </row>
    <row r="5788" spans="5:5" x14ac:dyDescent="0.35">
      <c r="E5788" s="15"/>
    </row>
    <row r="5789" spans="5:5" x14ac:dyDescent="0.35">
      <c r="E5789" s="15"/>
    </row>
    <row r="5790" spans="5:5" x14ac:dyDescent="0.35">
      <c r="E5790" s="15"/>
    </row>
    <row r="5791" spans="5:5" x14ac:dyDescent="0.35">
      <c r="E5791" s="15"/>
    </row>
    <row r="5792" spans="5:5" x14ac:dyDescent="0.35">
      <c r="E5792" s="15"/>
    </row>
    <row r="5793" spans="5:5" x14ac:dyDescent="0.35">
      <c r="E5793" s="15"/>
    </row>
    <row r="5794" spans="5:5" x14ac:dyDescent="0.35">
      <c r="E5794" s="15"/>
    </row>
    <row r="5795" spans="5:5" x14ac:dyDescent="0.35">
      <c r="E5795" s="15"/>
    </row>
    <row r="5796" spans="5:5" x14ac:dyDescent="0.35">
      <c r="E5796" s="15"/>
    </row>
    <row r="5797" spans="5:5" x14ac:dyDescent="0.35">
      <c r="E5797" s="15"/>
    </row>
    <row r="5798" spans="5:5" x14ac:dyDescent="0.35">
      <c r="E5798" s="15"/>
    </row>
    <row r="5799" spans="5:5" x14ac:dyDescent="0.35">
      <c r="E5799" s="15"/>
    </row>
    <row r="5800" spans="5:5" x14ac:dyDescent="0.35">
      <c r="E5800" s="15"/>
    </row>
    <row r="5801" spans="5:5" x14ac:dyDescent="0.35">
      <c r="E5801" s="15"/>
    </row>
    <row r="5802" spans="5:5" x14ac:dyDescent="0.35">
      <c r="E5802" s="15"/>
    </row>
    <row r="5803" spans="5:5" x14ac:dyDescent="0.35">
      <c r="E5803" s="15"/>
    </row>
    <row r="5804" spans="5:5" x14ac:dyDescent="0.35">
      <c r="E5804" s="15"/>
    </row>
    <row r="5805" spans="5:5" x14ac:dyDescent="0.35">
      <c r="E5805" s="15"/>
    </row>
    <row r="5806" spans="5:5" x14ac:dyDescent="0.35">
      <c r="E5806" s="15"/>
    </row>
    <row r="5807" spans="5:5" x14ac:dyDescent="0.35">
      <c r="E5807" s="15"/>
    </row>
    <row r="5808" spans="5:5" x14ac:dyDescent="0.35">
      <c r="E5808" s="15"/>
    </row>
    <row r="5809" spans="5:5" x14ac:dyDescent="0.35">
      <c r="E5809" s="15"/>
    </row>
    <row r="5810" spans="5:5" x14ac:dyDescent="0.35">
      <c r="E5810" s="15"/>
    </row>
    <row r="5811" spans="5:5" x14ac:dyDescent="0.35">
      <c r="E5811" s="15"/>
    </row>
    <row r="5812" spans="5:5" x14ac:dyDescent="0.35">
      <c r="E5812" s="15"/>
    </row>
    <row r="5813" spans="5:5" x14ac:dyDescent="0.35">
      <c r="E5813" s="15"/>
    </row>
    <row r="5814" spans="5:5" x14ac:dyDescent="0.35">
      <c r="E5814" s="15"/>
    </row>
    <row r="5815" spans="5:5" x14ac:dyDescent="0.35">
      <c r="E5815" s="15"/>
    </row>
    <row r="5816" spans="5:5" x14ac:dyDescent="0.35">
      <c r="E5816" s="15"/>
    </row>
    <row r="5817" spans="5:5" x14ac:dyDescent="0.35">
      <c r="E5817" s="15"/>
    </row>
    <row r="5818" spans="5:5" x14ac:dyDescent="0.35">
      <c r="E5818" s="15"/>
    </row>
    <row r="5819" spans="5:5" x14ac:dyDescent="0.35">
      <c r="E5819" s="15"/>
    </row>
    <row r="5820" spans="5:5" x14ac:dyDescent="0.35">
      <c r="E5820" s="15"/>
    </row>
    <row r="5821" spans="5:5" x14ac:dyDescent="0.35">
      <c r="E5821" s="15"/>
    </row>
    <row r="5822" spans="5:5" x14ac:dyDescent="0.35">
      <c r="E5822" s="15"/>
    </row>
    <row r="5823" spans="5:5" x14ac:dyDescent="0.35">
      <c r="E5823" s="15"/>
    </row>
    <row r="5824" spans="5:5" x14ac:dyDescent="0.35">
      <c r="E5824" s="15"/>
    </row>
    <row r="5825" spans="5:5" x14ac:dyDescent="0.35">
      <c r="E5825" s="15"/>
    </row>
    <row r="5826" spans="5:5" x14ac:dyDescent="0.35">
      <c r="E5826" s="15"/>
    </row>
    <row r="5827" spans="5:5" x14ac:dyDescent="0.35">
      <c r="E5827" s="15"/>
    </row>
    <row r="5828" spans="5:5" x14ac:dyDescent="0.35">
      <c r="E5828" s="15"/>
    </row>
    <row r="5829" spans="5:5" x14ac:dyDescent="0.35">
      <c r="E5829" s="15"/>
    </row>
    <row r="5830" spans="5:5" x14ac:dyDescent="0.35">
      <c r="E5830" s="15"/>
    </row>
    <row r="5831" spans="5:5" x14ac:dyDescent="0.35">
      <c r="E5831" s="15"/>
    </row>
    <row r="5832" spans="5:5" x14ac:dyDescent="0.35">
      <c r="E5832" s="15"/>
    </row>
    <row r="5833" spans="5:5" x14ac:dyDescent="0.35">
      <c r="E5833" s="15"/>
    </row>
    <row r="5834" spans="5:5" x14ac:dyDescent="0.35">
      <c r="E5834" s="15"/>
    </row>
    <row r="5835" spans="5:5" x14ac:dyDescent="0.35">
      <c r="E5835" s="15"/>
    </row>
    <row r="5836" spans="5:5" x14ac:dyDescent="0.35">
      <c r="E5836" s="15"/>
    </row>
    <row r="5837" spans="5:5" x14ac:dyDescent="0.35">
      <c r="E5837" s="15"/>
    </row>
    <row r="5838" spans="5:5" x14ac:dyDescent="0.35">
      <c r="E5838" s="15"/>
    </row>
    <row r="5839" spans="5:5" x14ac:dyDescent="0.35">
      <c r="E5839" s="15"/>
    </row>
    <row r="5840" spans="5:5" x14ac:dyDescent="0.35">
      <c r="E5840" s="15"/>
    </row>
    <row r="5841" spans="5:5" x14ac:dyDescent="0.35">
      <c r="E5841" s="15"/>
    </row>
    <row r="5842" spans="5:5" x14ac:dyDescent="0.35">
      <c r="E5842" s="15"/>
    </row>
    <row r="5843" spans="5:5" x14ac:dyDescent="0.35">
      <c r="E5843" s="15"/>
    </row>
    <row r="5844" spans="5:5" x14ac:dyDescent="0.35">
      <c r="E5844" s="15"/>
    </row>
    <row r="5845" spans="5:5" x14ac:dyDescent="0.35">
      <c r="E5845" s="15"/>
    </row>
    <row r="5846" spans="5:5" x14ac:dyDescent="0.35">
      <c r="E5846" s="15"/>
    </row>
    <row r="5847" spans="5:5" x14ac:dyDescent="0.35">
      <c r="E5847" s="15"/>
    </row>
    <row r="5848" spans="5:5" x14ac:dyDescent="0.35">
      <c r="E5848" s="15"/>
    </row>
    <row r="5849" spans="5:5" x14ac:dyDescent="0.35">
      <c r="E5849" s="15"/>
    </row>
    <row r="5850" spans="5:5" x14ac:dyDescent="0.35">
      <c r="E5850" s="15"/>
    </row>
    <row r="5851" spans="5:5" x14ac:dyDescent="0.35">
      <c r="E5851" s="15"/>
    </row>
    <row r="5852" spans="5:5" x14ac:dyDescent="0.35">
      <c r="E5852" s="15"/>
    </row>
    <row r="5853" spans="5:5" x14ac:dyDescent="0.35">
      <c r="E5853" s="15"/>
    </row>
    <row r="5854" spans="5:5" x14ac:dyDescent="0.35">
      <c r="E5854" s="15"/>
    </row>
    <row r="5855" spans="5:5" x14ac:dyDescent="0.35">
      <c r="E5855" s="15"/>
    </row>
    <row r="5856" spans="5:5" x14ac:dyDescent="0.35">
      <c r="E5856" s="15"/>
    </row>
    <row r="5857" spans="5:5" x14ac:dyDescent="0.35">
      <c r="E5857" s="15"/>
    </row>
    <row r="5858" spans="5:5" x14ac:dyDescent="0.35">
      <c r="E5858" s="15"/>
    </row>
    <row r="5859" spans="5:5" x14ac:dyDescent="0.35">
      <c r="E5859" s="15"/>
    </row>
    <row r="5860" spans="5:5" x14ac:dyDescent="0.35">
      <c r="E5860" s="15"/>
    </row>
    <row r="5861" spans="5:5" x14ac:dyDescent="0.35">
      <c r="E5861" s="15"/>
    </row>
    <row r="5862" spans="5:5" x14ac:dyDescent="0.35">
      <c r="E5862" s="15"/>
    </row>
    <row r="5863" spans="5:5" x14ac:dyDescent="0.35">
      <c r="E5863" s="15"/>
    </row>
    <row r="5864" spans="5:5" x14ac:dyDescent="0.35">
      <c r="E5864" s="15"/>
    </row>
    <row r="5865" spans="5:5" x14ac:dyDescent="0.35">
      <c r="E5865" s="15"/>
    </row>
    <row r="5866" spans="5:5" x14ac:dyDescent="0.35">
      <c r="E5866" s="15"/>
    </row>
    <row r="5867" spans="5:5" x14ac:dyDescent="0.35">
      <c r="E5867" s="15"/>
    </row>
    <row r="5868" spans="5:5" x14ac:dyDescent="0.35">
      <c r="E5868" s="15"/>
    </row>
    <row r="5869" spans="5:5" x14ac:dyDescent="0.35">
      <c r="E5869" s="15"/>
    </row>
    <row r="5870" spans="5:5" x14ac:dyDescent="0.35">
      <c r="E5870" s="15"/>
    </row>
    <row r="5871" spans="5:5" x14ac:dyDescent="0.35">
      <c r="E5871" s="15"/>
    </row>
    <row r="5872" spans="5:5" x14ac:dyDescent="0.35">
      <c r="E5872" s="15"/>
    </row>
    <row r="5873" spans="5:5" x14ac:dyDescent="0.35">
      <c r="E5873" s="15"/>
    </row>
    <row r="5874" spans="5:5" x14ac:dyDescent="0.35">
      <c r="E5874" s="15"/>
    </row>
    <row r="5875" spans="5:5" x14ac:dyDescent="0.35">
      <c r="E5875" s="15"/>
    </row>
    <row r="5876" spans="5:5" x14ac:dyDescent="0.35">
      <c r="E5876" s="15"/>
    </row>
    <row r="5877" spans="5:5" x14ac:dyDescent="0.35">
      <c r="E5877" s="15"/>
    </row>
    <row r="5878" spans="5:5" x14ac:dyDescent="0.35">
      <c r="E5878" s="15"/>
    </row>
    <row r="5879" spans="5:5" x14ac:dyDescent="0.35">
      <c r="E5879" s="15"/>
    </row>
    <row r="5880" spans="5:5" x14ac:dyDescent="0.35">
      <c r="E5880" s="15"/>
    </row>
    <row r="5881" spans="5:5" x14ac:dyDescent="0.35">
      <c r="E5881" s="15"/>
    </row>
    <row r="5882" spans="5:5" x14ac:dyDescent="0.35">
      <c r="E5882" s="15"/>
    </row>
    <row r="5883" spans="5:5" x14ac:dyDescent="0.35">
      <c r="E5883" s="15"/>
    </row>
    <row r="5884" spans="5:5" x14ac:dyDescent="0.35">
      <c r="E5884" s="15"/>
    </row>
    <row r="5885" spans="5:5" x14ac:dyDescent="0.35">
      <c r="E5885" s="15"/>
    </row>
    <row r="5886" spans="5:5" x14ac:dyDescent="0.35">
      <c r="E5886" s="15"/>
    </row>
    <row r="5887" spans="5:5" x14ac:dyDescent="0.35">
      <c r="E5887" s="15"/>
    </row>
    <row r="5888" spans="5:5" x14ac:dyDescent="0.35">
      <c r="E5888" s="15"/>
    </row>
    <row r="5889" spans="5:5" x14ac:dyDescent="0.35">
      <c r="E5889" s="15"/>
    </row>
    <row r="5890" spans="5:5" x14ac:dyDescent="0.35">
      <c r="E5890" s="15"/>
    </row>
    <row r="5891" spans="5:5" x14ac:dyDescent="0.35">
      <c r="E5891" s="15"/>
    </row>
    <row r="5892" spans="5:5" x14ac:dyDescent="0.35">
      <c r="E5892" s="15"/>
    </row>
    <row r="5893" spans="5:5" x14ac:dyDescent="0.35">
      <c r="E5893" s="15"/>
    </row>
    <row r="5894" spans="5:5" x14ac:dyDescent="0.35">
      <c r="E5894" s="15"/>
    </row>
    <row r="5895" spans="5:5" x14ac:dyDescent="0.35">
      <c r="E5895" s="15"/>
    </row>
    <row r="5896" spans="5:5" x14ac:dyDescent="0.35">
      <c r="E5896" s="15"/>
    </row>
    <row r="5897" spans="5:5" x14ac:dyDescent="0.35">
      <c r="E5897" s="15"/>
    </row>
    <row r="5898" spans="5:5" x14ac:dyDescent="0.35">
      <c r="E5898" s="15"/>
    </row>
    <row r="5899" spans="5:5" x14ac:dyDescent="0.35">
      <c r="E5899" s="15"/>
    </row>
    <row r="5900" spans="5:5" x14ac:dyDescent="0.35">
      <c r="E5900" s="15"/>
    </row>
    <row r="5901" spans="5:5" x14ac:dyDescent="0.35">
      <c r="E5901" s="15"/>
    </row>
    <row r="5902" spans="5:5" x14ac:dyDescent="0.35">
      <c r="E5902" s="15"/>
    </row>
    <row r="5903" spans="5:5" x14ac:dyDescent="0.35">
      <c r="E5903" s="15"/>
    </row>
    <row r="5904" spans="5:5" x14ac:dyDescent="0.35">
      <c r="E5904" s="15"/>
    </row>
    <row r="5905" spans="5:5" x14ac:dyDescent="0.35">
      <c r="E5905" s="15"/>
    </row>
    <row r="5906" spans="5:5" x14ac:dyDescent="0.35">
      <c r="E5906" s="15"/>
    </row>
    <row r="5907" spans="5:5" x14ac:dyDescent="0.35">
      <c r="E5907" s="15"/>
    </row>
    <row r="5908" spans="5:5" x14ac:dyDescent="0.35">
      <c r="E5908" s="15"/>
    </row>
    <row r="5909" spans="5:5" x14ac:dyDescent="0.35">
      <c r="E5909" s="15"/>
    </row>
    <row r="5910" spans="5:5" x14ac:dyDescent="0.35">
      <c r="E5910" s="15"/>
    </row>
    <row r="5911" spans="5:5" x14ac:dyDescent="0.35">
      <c r="E5911" s="15"/>
    </row>
    <row r="5912" spans="5:5" x14ac:dyDescent="0.35">
      <c r="E5912" s="15"/>
    </row>
    <row r="5913" spans="5:5" x14ac:dyDescent="0.35">
      <c r="E5913" s="15"/>
    </row>
    <row r="5914" spans="5:5" x14ac:dyDescent="0.35">
      <c r="E5914" s="15"/>
    </row>
    <row r="5915" spans="5:5" x14ac:dyDescent="0.35">
      <c r="E5915" s="15"/>
    </row>
    <row r="5916" spans="5:5" x14ac:dyDescent="0.35">
      <c r="E5916" s="15"/>
    </row>
    <row r="5917" spans="5:5" x14ac:dyDescent="0.35">
      <c r="E5917" s="15"/>
    </row>
    <row r="5918" spans="5:5" x14ac:dyDescent="0.35">
      <c r="E5918" s="15"/>
    </row>
    <row r="5919" spans="5:5" x14ac:dyDescent="0.35">
      <c r="E5919" s="15"/>
    </row>
    <row r="5920" spans="5:5" x14ac:dyDescent="0.35">
      <c r="E5920" s="15"/>
    </row>
    <row r="5921" spans="5:5" x14ac:dyDescent="0.35">
      <c r="E5921" s="15"/>
    </row>
    <row r="5922" spans="5:5" x14ac:dyDescent="0.35">
      <c r="E5922" s="15"/>
    </row>
    <row r="5923" spans="5:5" x14ac:dyDescent="0.35">
      <c r="E5923" s="15"/>
    </row>
    <row r="5924" spans="5:5" x14ac:dyDescent="0.35">
      <c r="E5924" s="15"/>
    </row>
    <row r="5925" spans="5:5" x14ac:dyDescent="0.35">
      <c r="E5925" s="15"/>
    </row>
    <row r="5926" spans="5:5" x14ac:dyDescent="0.35">
      <c r="E5926" s="15"/>
    </row>
    <row r="5927" spans="5:5" x14ac:dyDescent="0.35">
      <c r="E5927" s="15"/>
    </row>
    <row r="5928" spans="5:5" x14ac:dyDescent="0.35">
      <c r="E5928" s="15"/>
    </row>
    <row r="5929" spans="5:5" x14ac:dyDescent="0.35">
      <c r="E5929" s="15"/>
    </row>
    <row r="5930" spans="5:5" x14ac:dyDescent="0.35">
      <c r="E5930" s="15"/>
    </row>
    <row r="5931" spans="5:5" x14ac:dyDescent="0.35">
      <c r="E5931" s="15"/>
    </row>
    <row r="5932" spans="5:5" x14ac:dyDescent="0.35">
      <c r="E5932" s="15"/>
    </row>
    <row r="5933" spans="5:5" x14ac:dyDescent="0.35">
      <c r="E5933" s="15"/>
    </row>
    <row r="5934" spans="5:5" x14ac:dyDescent="0.35">
      <c r="E5934" s="15"/>
    </row>
    <row r="5935" spans="5:5" x14ac:dyDescent="0.35">
      <c r="E5935" s="15"/>
    </row>
    <row r="5936" spans="5:5" x14ac:dyDescent="0.35">
      <c r="E5936" s="15"/>
    </row>
    <row r="5937" spans="5:5" x14ac:dyDescent="0.35">
      <c r="E5937" s="15"/>
    </row>
    <row r="5938" spans="5:5" x14ac:dyDescent="0.35">
      <c r="E5938" s="15"/>
    </row>
    <row r="5939" spans="5:5" x14ac:dyDescent="0.35">
      <c r="E5939" s="15"/>
    </row>
    <row r="5940" spans="5:5" x14ac:dyDescent="0.35">
      <c r="E5940" s="15"/>
    </row>
    <row r="5941" spans="5:5" x14ac:dyDescent="0.35">
      <c r="E5941" s="15"/>
    </row>
    <row r="5942" spans="5:5" x14ac:dyDescent="0.35">
      <c r="E5942" s="15"/>
    </row>
    <row r="5943" spans="5:5" x14ac:dyDescent="0.35">
      <c r="E5943" s="15"/>
    </row>
    <row r="5944" spans="5:5" x14ac:dyDescent="0.35">
      <c r="E5944" s="15"/>
    </row>
    <row r="5945" spans="5:5" x14ac:dyDescent="0.35">
      <c r="E5945" s="15"/>
    </row>
    <row r="5946" spans="5:5" x14ac:dyDescent="0.35">
      <c r="E5946" s="15"/>
    </row>
    <row r="5947" spans="5:5" x14ac:dyDescent="0.35">
      <c r="E5947" s="15"/>
    </row>
    <row r="5948" spans="5:5" x14ac:dyDescent="0.35">
      <c r="E5948" s="15"/>
    </row>
    <row r="5949" spans="5:5" x14ac:dyDescent="0.35">
      <c r="E5949" s="15"/>
    </row>
    <row r="5950" spans="5:5" x14ac:dyDescent="0.35">
      <c r="E5950" s="15"/>
    </row>
    <row r="5951" spans="5:5" x14ac:dyDescent="0.35">
      <c r="E5951" s="15"/>
    </row>
    <row r="5952" spans="5:5" x14ac:dyDescent="0.35">
      <c r="E5952" s="15"/>
    </row>
    <row r="5953" spans="5:5" x14ac:dyDescent="0.35">
      <c r="E5953" s="15"/>
    </row>
    <row r="5954" spans="5:5" x14ac:dyDescent="0.35">
      <c r="E5954" s="15"/>
    </row>
    <row r="5955" spans="5:5" x14ac:dyDescent="0.35">
      <c r="E5955" s="15"/>
    </row>
    <row r="5956" spans="5:5" x14ac:dyDescent="0.35">
      <c r="E5956" s="15"/>
    </row>
    <row r="5957" spans="5:5" x14ac:dyDescent="0.35">
      <c r="E5957" s="15"/>
    </row>
    <row r="5958" spans="5:5" x14ac:dyDescent="0.35">
      <c r="E5958" s="15"/>
    </row>
    <row r="5959" spans="5:5" x14ac:dyDescent="0.35">
      <c r="E5959" s="15"/>
    </row>
    <row r="5960" spans="5:5" x14ac:dyDescent="0.35">
      <c r="E5960" s="15"/>
    </row>
    <row r="5961" spans="5:5" x14ac:dyDescent="0.35">
      <c r="E5961" s="15"/>
    </row>
    <row r="5962" spans="5:5" x14ac:dyDescent="0.35">
      <c r="E5962" s="15"/>
    </row>
    <row r="5963" spans="5:5" x14ac:dyDescent="0.35">
      <c r="E5963" s="15"/>
    </row>
    <row r="5964" spans="5:5" x14ac:dyDescent="0.35">
      <c r="E5964" s="15"/>
    </row>
    <row r="5965" spans="5:5" x14ac:dyDescent="0.35">
      <c r="E5965" s="15"/>
    </row>
    <row r="5966" spans="5:5" x14ac:dyDescent="0.35">
      <c r="E5966" s="15"/>
    </row>
    <row r="5967" spans="5:5" x14ac:dyDescent="0.35">
      <c r="E5967" s="15"/>
    </row>
    <row r="5968" spans="5:5" x14ac:dyDescent="0.35">
      <c r="E5968" s="15"/>
    </row>
    <row r="5969" spans="5:5" x14ac:dyDescent="0.35">
      <c r="E5969" s="15"/>
    </row>
    <row r="5970" spans="5:5" x14ac:dyDescent="0.35">
      <c r="E5970" s="15"/>
    </row>
    <row r="5971" spans="5:5" x14ac:dyDescent="0.35">
      <c r="E5971" s="15"/>
    </row>
    <row r="5972" spans="5:5" x14ac:dyDescent="0.35">
      <c r="E5972" s="15"/>
    </row>
    <row r="5973" spans="5:5" x14ac:dyDescent="0.35">
      <c r="E5973" s="15"/>
    </row>
    <row r="5974" spans="5:5" x14ac:dyDescent="0.35">
      <c r="E5974" s="15"/>
    </row>
    <row r="5975" spans="5:5" x14ac:dyDescent="0.35">
      <c r="E5975" s="15"/>
    </row>
    <row r="5976" spans="5:5" x14ac:dyDescent="0.35">
      <c r="E5976" s="15"/>
    </row>
    <row r="5977" spans="5:5" x14ac:dyDescent="0.35">
      <c r="E5977" s="15"/>
    </row>
    <row r="5978" spans="5:5" x14ac:dyDescent="0.35">
      <c r="E5978" s="15"/>
    </row>
    <row r="5979" spans="5:5" x14ac:dyDescent="0.35">
      <c r="E5979" s="15"/>
    </row>
    <row r="5980" spans="5:5" x14ac:dyDescent="0.35">
      <c r="E5980" s="15"/>
    </row>
    <row r="5981" spans="5:5" x14ac:dyDescent="0.35">
      <c r="E5981" s="15"/>
    </row>
    <row r="5982" spans="5:5" x14ac:dyDescent="0.35">
      <c r="E5982" s="15"/>
    </row>
    <row r="5983" spans="5:5" x14ac:dyDescent="0.35">
      <c r="E5983" s="15"/>
    </row>
    <row r="5984" spans="5:5" x14ac:dyDescent="0.35">
      <c r="E5984" s="15"/>
    </row>
    <row r="5985" spans="5:5" x14ac:dyDescent="0.35">
      <c r="E5985" s="15"/>
    </row>
    <row r="5986" spans="5:5" x14ac:dyDescent="0.35">
      <c r="E5986" s="15"/>
    </row>
    <row r="5987" spans="5:5" x14ac:dyDescent="0.35">
      <c r="E5987" s="15"/>
    </row>
    <row r="5988" spans="5:5" x14ac:dyDescent="0.35">
      <c r="E5988" s="15"/>
    </row>
    <row r="5989" spans="5:5" x14ac:dyDescent="0.35">
      <c r="E5989" s="15"/>
    </row>
    <row r="5990" spans="5:5" x14ac:dyDescent="0.35">
      <c r="E5990" s="15"/>
    </row>
    <row r="5991" spans="5:5" x14ac:dyDescent="0.35">
      <c r="E5991" s="15"/>
    </row>
    <row r="5992" spans="5:5" x14ac:dyDescent="0.35">
      <c r="E5992" s="15"/>
    </row>
    <row r="5993" spans="5:5" x14ac:dyDescent="0.35">
      <c r="E5993" s="15"/>
    </row>
    <row r="5994" spans="5:5" x14ac:dyDescent="0.35">
      <c r="E5994" s="15"/>
    </row>
    <row r="5995" spans="5:5" x14ac:dyDescent="0.35">
      <c r="E5995" s="15"/>
    </row>
    <row r="5996" spans="5:5" x14ac:dyDescent="0.35">
      <c r="E5996" s="15"/>
    </row>
    <row r="5997" spans="5:5" x14ac:dyDescent="0.35">
      <c r="E5997" s="15"/>
    </row>
    <row r="5998" spans="5:5" x14ac:dyDescent="0.35">
      <c r="E5998" s="15"/>
    </row>
    <row r="5999" spans="5:5" x14ac:dyDescent="0.35">
      <c r="E5999" s="15"/>
    </row>
    <row r="6000" spans="5:5" x14ac:dyDescent="0.35">
      <c r="E6000" s="15"/>
    </row>
    <row r="6001" spans="5:5" x14ac:dyDescent="0.35">
      <c r="E6001" s="15"/>
    </row>
    <row r="6002" spans="5:5" x14ac:dyDescent="0.35">
      <c r="E6002" s="15"/>
    </row>
    <row r="6003" spans="5:5" x14ac:dyDescent="0.35">
      <c r="E6003" s="15"/>
    </row>
    <row r="6004" spans="5:5" x14ac:dyDescent="0.35">
      <c r="E6004" s="15"/>
    </row>
    <row r="6005" spans="5:5" x14ac:dyDescent="0.35">
      <c r="E6005" s="15"/>
    </row>
    <row r="6006" spans="5:5" x14ac:dyDescent="0.35">
      <c r="E6006" s="15"/>
    </row>
    <row r="6007" spans="5:5" x14ac:dyDescent="0.35">
      <c r="E6007" s="15"/>
    </row>
    <row r="6008" spans="5:5" x14ac:dyDescent="0.35">
      <c r="E6008" s="15"/>
    </row>
    <row r="6009" spans="5:5" x14ac:dyDescent="0.35">
      <c r="E6009" s="15"/>
    </row>
    <row r="6010" spans="5:5" x14ac:dyDescent="0.35">
      <c r="E6010" s="15"/>
    </row>
    <row r="6011" spans="5:5" x14ac:dyDescent="0.35">
      <c r="E6011" s="15"/>
    </row>
    <row r="6012" spans="5:5" x14ac:dyDescent="0.35">
      <c r="E6012" s="15"/>
    </row>
    <row r="6013" spans="5:5" x14ac:dyDescent="0.35">
      <c r="E6013" s="15"/>
    </row>
    <row r="6014" spans="5:5" x14ac:dyDescent="0.35">
      <c r="E6014" s="15"/>
    </row>
    <row r="6015" spans="5:5" x14ac:dyDescent="0.35">
      <c r="E6015" s="15"/>
    </row>
    <row r="6016" spans="5:5" x14ac:dyDescent="0.35">
      <c r="E6016" s="15"/>
    </row>
    <row r="6017" spans="5:5" x14ac:dyDescent="0.35">
      <c r="E6017" s="15"/>
    </row>
    <row r="6018" spans="5:5" x14ac:dyDescent="0.35">
      <c r="E6018" s="15"/>
    </row>
    <row r="6019" spans="5:5" x14ac:dyDescent="0.35">
      <c r="E6019" s="15"/>
    </row>
    <row r="6020" spans="5:5" x14ac:dyDescent="0.35">
      <c r="E6020" s="15"/>
    </row>
    <row r="6021" spans="5:5" x14ac:dyDescent="0.35">
      <c r="E6021" s="15"/>
    </row>
    <row r="6022" spans="5:5" x14ac:dyDescent="0.35">
      <c r="E6022" s="15"/>
    </row>
    <row r="6023" spans="5:5" x14ac:dyDescent="0.35">
      <c r="E6023" s="15"/>
    </row>
    <row r="6024" spans="5:5" x14ac:dyDescent="0.35">
      <c r="E6024" s="15"/>
    </row>
    <row r="6025" spans="5:5" x14ac:dyDescent="0.35">
      <c r="E6025" s="15"/>
    </row>
    <row r="6026" spans="5:5" x14ac:dyDescent="0.35">
      <c r="E6026" s="15"/>
    </row>
    <row r="6027" spans="5:5" x14ac:dyDescent="0.35">
      <c r="E6027" s="15"/>
    </row>
    <row r="6028" spans="5:5" x14ac:dyDescent="0.35">
      <c r="E6028" s="15"/>
    </row>
    <row r="6029" spans="5:5" x14ac:dyDescent="0.35">
      <c r="E6029" s="15"/>
    </row>
    <row r="6030" spans="5:5" x14ac:dyDescent="0.35">
      <c r="E6030" s="15"/>
    </row>
    <row r="6031" spans="5:5" x14ac:dyDescent="0.35">
      <c r="E6031" s="15"/>
    </row>
    <row r="6032" spans="5:5" x14ac:dyDescent="0.35">
      <c r="E6032" s="15"/>
    </row>
    <row r="6033" spans="5:5" x14ac:dyDescent="0.35">
      <c r="E6033" s="15"/>
    </row>
    <row r="6034" spans="5:5" x14ac:dyDescent="0.35">
      <c r="E6034" s="15"/>
    </row>
    <row r="6035" spans="5:5" x14ac:dyDescent="0.35">
      <c r="E6035" s="15"/>
    </row>
    <row r="6036" spans="5:5" x14ac:dyDescent="0.35">
      <c r="E6036" s="15"/>
    </row>
    <row r="6037" spans="5:5" x14ac:dyDescent="0.35">
      <c r="E6037" s="15"/>
    </row>
    <row r="6038" spans="5:5" x14ac:dyDescent="0.35">
      <c r="E6038" s="15"/>
    </row>
    <row r="6039" spans="5:5" x14ac:dyDescent="0.35">
      <c r="E6039" s="15"/>
    </row>
    <row r="6040" spans="5:5" x14ac:dyDescent="0.35">
      <c r="E6040" s="15"/>
    </row>
    <row r="6041" spans="5:5" x14ac:dyDescent="0.35">
      <c r="E6041" s="15"/>
    </row>
    <row r="6042" spans="5:5" x14ac:dyDescent="0.35">
      <c r="E6042" s="15"/>
    </row>
    <row r="6043" spans="5:5" x14ac:dyDescent="0.35">
      <c r="E6043" s="15"/>
    </row>
    <row r="6044" spans="5:5" x14ac:dyDescent="0.35">
      <c r="E6044" s="15"/>
    </row>
    <row r="6045" spans="5:5" x14ac:dyDescent="0.35">
      <c r="E6045" s="15"/>
    </row>
    <row r="6046" spans="5:5" x14ac:dyDescent="0.35">
      <c r="E6046" s="15"/>
    </row>
    <row r="6047" spans="5:5" x14ac:dyDescent="0.35">
      <c r="E6047" s="15"/>
    </row>
    <row r="6048" spans="5:5" x14ac:dyDescent="0.35">
      <c r="E6048" s="15"/>
    </row>
    <row r="6049" spans="5:5" x14ac:dyDescent="0.35">
      <c r="E6049" s="15"/>
    </row>
    <row r="6050" spans="5:5" x14ac:dyDescent="0.35">
      <c r="E6050" s="15"/>
    </row>
    <row r="6051" spans="5:5" x14ac:dyDescent="0.35">
      <c r="E6051" s="15"/>
    </row>
    <row r="6052" spans="5:5" x14ac:dyDescent="0.35">
      <c r="E6052" s="15"/>
    </row>
    <row r="6053" spans="5:5" x14ac:dyDescent="0.35">
      <c r="E6053" s="15"/>
    </row>
    <row r="6054" spans="5:5" x14ac:dyDescent="0.35">
      <c r="E6054" s="15"/>
    </row>
    <row r="6055" spans="5:5" x14ac:dyDescent="0.35">
      <c r="E6055" s="15"/>
    </row>
    <row r="6056" spans="5:5" x14ac:dyDescent="0.35">
      <c r="E6056" s="15"/>
    </row>
    <row r="6057" spans="5:5" x14ac:dyDescent="0.35">
      <c r="E6057" s="15"/>
    </row>
    <row r="6058" spans="5:5" x14ac:dyDescent="0.35">
      <c r="E6058" s="15"/>
    </row>
    <row r="6059" spans="5:5" x14ac:dyDescent="0.35">
      <c r="E6059" s="15"/>
    </row>
    <row r="6060" spans="5:5" x14ac:dyDescent="0.35">
      <c r="E6060" s="15"/>
    </row>
    <row r="6061" spans="5:5" x14ac:dyDescent="0.35">
      <c r="E6061" s="15"/>
    </row>
    <row r="6062" spans="5:5" x14ac:dyDescent="0.35">
      <c r="E6062" s="15"/>
    </row>
    <row r="6063" spans="5:5" x14ac:dyDescent="0.35">
      <c r="E6063" s="15"/>
    </row>
    <row r="6064" spans="5:5" x14ac:dyDescent="0.35">
      <c r="E6064" s="15"/>
    </row>
    <row r="6065" spans="5:5" x14ac:dyDescent="0.35">
      <c r="E6065" s="15"/>
    </row>
    <row r="6066" spans="5:5" x14ac:dyDescent="0.35">
      <c r="E6066" s="15"/>
    </row>
    <row r="6067" spans="5:5" x14ac:dyDescent="0.35">
      <c r="E6067" s="15"/>
    </row>
    <row r="6068" spans="5:5" x14ac:dyDescent="0.35">
      <c r="E6068" s="15"/>
    </row>
    <row r="6069" spans="5:5" x14ac:dyDescent="0.35">
      <c r="E6069" s="15"/>
    </row>
    <row r="6070" spans="5:5" x14ac:dyDescent="0.35">
      <c r="E6070" s="15"/>
    </row>
    <row r="6071" spans="5:5" x14ac:dyDescent="0.35">
      <c r="E6071" s="15"/>
    </row>
    <row r="6072" spans="5:5" x14ac:dyDescent="0.35">
      <c r="E6072" s="15"/>
    </row>
    <row r="6073" spans="5:5" x14ac:dyDescent="0.35">
      <c r="E6073" s="15"/>
    </row>
    <row r="6074" spans="5:5" x14ac:dyDescent="0.35">
      <c r="E6074" s="15"/>
    </row>
    <row r="6075" spans="5:5" x14ac:dyDescent="0.35">
      <c r="E6075" s="15"/>
    </row>
    <row r="6076" spans="5:5" x14ac:dyDescent="0.35">
      <c r="E6076" s="15"/>
    </row>
    <row r="6077" spans="5:5" x14ac:dyDescent="0.35">
      <c r="E6077" s="15"/>
    </row>
    <row r="6078" spans="5:5" x14ac:dyDescent="0.35">
      <c r="E6078" s="15"/>
    </row>
    <row r="6079" spans="5:5" x14ac:dyDescent="0.35">
      <c r="E6079" s="15"/>
    </row>
    <row r="6080" spans="5:5" x14ac:dyDescent="0.35">
      <c r="E6080" s="15"/>
    </row>
    <row r="6081" spans="5:5" x14ac:dyDescent="0.35">
      <c r="E6081" s="15"/>
    </row>
    <row r="6082" spans="5:5" x14ac:dyDescent="0.35">
      <c r="E6082" s="15"/>
    </row>
    <row r="6083" spans="5:5" x14ac:dyDescent="0.35">
      <c r="E6083" s="15"/>
    </row>
    <row r="6084" spans="5:5" x14ac:dyDescent="0.35">
      <c r="E6084" s="15"/>
    </row>
    <row r="6085" spans="5:5" x14ac:dyDescent="0.35">
      <c r="E6085" s="15"/>
    </row>
    <row r="6086" spans="5:5" x14ac:dyDescent="0.35">
      <c r="E6086" s="15"/>
    </row>
    <row r="6087" spans="5:5" x14ac:dyDescent="0.35">
      <c r="E6087" s="15"/>
    </row>
    <row r="6088" spans="5:5" x14ac:dyDescent="0.35">
      <c r="E6088" s="15"/>
    </row>
    <row r="6089" spans="5:5" x14ac:dyDescent="0.35">
      <c r="E6089" s="15"/>
    </row>
    <row r="6090" spans="5:5" x14ac:dyDescent="0.35">
      <c r="E6090" s="15"/>
    </row>
    <row r="6091" spans="5:5" x14ac:dyDescent="0.35">
      <c r="E6091" s="15"/>
    </row>
    <row r="6092" spans="5:5" x14ac:dyDescent="0.35">
      <c r="E6092" s="15"/>
    </row>
    <row r="6093" spans="5:5" x14ac:dyDescent="0.35">
      <c r="E6093" s="15"/>
    </row>
    <row r="6094" spans="5:5" x14ac:dyDescent="0.35">
      <c r="E6094" s="15"/>
    </row>
    <row r="6095" spans="5:5" x14ac:dyDescent="0.35">
      <c r="E6095" s="15"/>
    </row>
    <row r="6096" spans="5:5" x14ac:dyDescent="0.35">
      <c r="E6096" s="15"/>
    </row>
    <row r="6097" spans="5:5" x14ac:dyDescent="0.35">
      <c r="E6097" s="15"/>
    </row>
    <row r="6098" spans="5:5" x14ac:dyDescent="0.35">
      <c r="E6098" s="15"/>
    </row>
    <row r="6099" spans="5:5" x14ac:dyDescent="0.35">
      <c r="E6099" s="15"/>
    </row>
    <row r="6100" spans="5:5" x14ac:dyDescent="0.35">
      <c r="E6100" s="15"/>
    </row>
    <row r="6101" spans="5:5" x14ac:dyDescent="0.35">
      <c r="E6101" s="15"/>
    </row>
    <row r="6102" spans="5:5" x14ac:dyDescent="0.35">
      <c r="E6102" s="15"/>
    </row>
    <row r="6103" spans="5:5" x14ac:dyDescent="0.35">
      <c r="E6103" s="15"/>
    </row>
    <row r="6104" spans="5:5" x14ac:dyDescent="0.35">
      <c r="E6104" s="15"/>
    </row>
    <row r="6105" spans="5:5" x14ac:dyDescent="0.35">
      <c r="E6105" s="15"/>
    </row>
    <row r="6106" spans="5:5" x14ac:dyDescent="0.35">
      <c r="E6106" s="15"/>
    </row>
    <row r="6107" spans="5:5" x14ac:dyDescent="0.35">
      <c r="E6107" s="15"/>
    </row>
    <row r="6108" spans="5:5" x14ac:dyDescent="0.35">
      <c r="E6108" s="15"/>
    </row>
    <row r="6109" spans="5:5" x14ac:dyDescent="0.35">
      <c r="E6109" s="15"/>
    </row>
    <row r="6110" spans="5:5" x14ac:dyDescent="0.35">
      <c r="E6110" s="15"/>
    </row>
    <row r="6111" spans="5:5" x14ac:dyDescent="0.35">
      <c r="E6111" s="15"/>
    </row>
    <row r="6112" spans="5:5" x14ac:dyDescent="0.35">
      <c r="E6112" s="15"/>
    </row>
    <row r="6113" spans="5:5" x14ac:dyDescent="0.35">
      <c r="E6113" s="15"/>
    </row>
    <row r="6114" spans="5:5" x14ac:dyDescent="0.35">
      <c r="E6114" s="15"/>
    </row>
    <row r="6115" spans="5:5" x14ac:dyDescent="0.35">
      <c r="E6115" s="15"/>
    </row>
    <row r="6116" spans="5:5" x14ac:dyDescent="0.35">
      <c r="E6116" s="15"/>
    </row>
    <row r="6117" spans="5:5" x14ac:dyDescent="0.35">
      <c r="E6117" s="15"/>
    </row>
    <row r="6118" spans="5:5" x14ac:dyDescent="0.35">
      <c r="E6118" s="15"/>
    </row>
    <row r="6119" spans="5:5" x14ac:dyDescent="0.35">
      <c r="E6119" s="15"/>
    </row>
    <row r="6120" spans="5:5" x14ac:dyDescent="0.35">
      <c r="E6120" s="15"/>
    </row>
    <row r="6121" spans="5:5" x14ac:dyDescent="0.35">
      <c r="E6121" s="15"/>
    </row>
  </sheetData>
  <pageMargins left="0.45" right="0" top="0.9" bottom="0.5" header="0.3" footer="0.3"/>
  <pageSetup paperSize="9" scale="65" orientation="landscape" horizontalDpi="4294967294" verticalDpi="0" r:id="rId2"/>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1"/>
  <sheetViews>
    <sheetView topLeftCell="A172" zoomScale="80" zoomScaleNormal="80" workbookViewId="0">
      <selection activeCell="F13" sqref="F13"/>
    </sheetView>
  </sheetViews>
  <sheetFormatPr defaultRowHeight="21" x14ac:dyDescent="0.35"/>
  <cols>
    <col min="1" max="1" width="10.5703125" style="114" customWidth="1"/>
    <col min="2" max="2" width="7.85546875" style="114" customWidth="1"/>
    <col min="3" max="3" width="56.42578125" style="114" customWidth="1"/>
    <col min="4" max="4" width="20.140625" style="15" customWidth="1"/>
    <col min="5" max="5" width="43.28515625" style="18" customWidth="1"/>
    <col min="6" max="6" width="51.140625" style="114" customWidth="1"/>
    <col min="7" max="7" width="24.28515625" style="114" customWidth="1"/>
    <col min="8" max="8" width="20" style="114" customWidth="1"/>
    <col min="9" max="9" width="7.7109375" style="121" customWidth="1"/>
    <col min="10" max="10" width="6.42578125" style="121" customWidth="1"/>
    <col min="11" max="16384" width="9.140625" style="114"/>
  </cols>
  <sheetData>
    <row r="1" spans="1:10" x14ac:dyDescent="0.35">
      <c r="A1" s="13" t="s">
        <v>1444</v>
      </c>
      <c r="B1" s="13" t="s">
        <v>0</v>
      </c>
      <c r="C1" s="13" t="s">
        <v>1</v>
      </c>
      <c r="D1" s="14" t="s">
        <v>1221</v>
      </c>
      <c r="E1" s="114"/>
    </row>
    <row r="2" spans="1:10" s="128" customFormat="1" x14ac:dyDescent="0.35">
      <c r="A2" s="123" t="s">
        <v>76</v>
      </c>
      <c r="B2" s="124" t="s">
        <v>75</v>
      </c>
      <c r="C2" s="125"/>
      <c r="D2" s="126">
        <v>52574080000</v>
      </c>
      <c r="E2" s="114"/>
      <c r="F2" s="114"/>
      <c r="G2" s="114"/>
      <c r="H2" s="114"/>
      <c r="I2" s="127">
        <f>+I3+I7+I12+I35+I41+I44</f>
        <v>6</v>
      </c>
      <c r="J2" s="127">
        <f>+J3+J7+J12+J35+J41+J44</f>
        <v>37</v>
      </c>
    </row>
    <row r="3" spans="1:10" s="5" customFormat="1" x14ac:dyDescent="0.35">
      <c r="A3"/>
      <c r="B3" s="119" t="s">
        <v>16</v>
      </c>
      <c r="C3" s="117" t="s">
        <v>132</v>
      </c>
      <c r="D3" s="118">
        <v>1500000000</v>
      </c>
      <c r="E3" s="114"/>
      <c r="F3" s="114"/>
      <c r="G3" s="114"/>
      <c r="H3" s="114"/>
      <c r="I3" s="121">
        <v>1</v>
      </c>
      <c r="J3" s="121">
        <v>3</v>
      </c>
    </row>
    <row r="4" spans="1:10" x14ac:dyDescent="0.35">
      <c r="A4"/>
      <c r="B4" s="119" t="s">
        <v>44</v>
      </c>
      <c r="C4" s="117" t="s">
        <v>3036</v>
      </c>
      <c r="D4" s="118">
        <v>3700000000</v>
      </c>
      <c r="E4" s="114"/>
    </row>
    <row r="5" spans="1:10" s="5" customFormat="1" x14ac:dyDescent="0.35">
      <c r="A5"/>
      <c r="B5" s="119" t="s">
        <v>35</v>
      </c>
      <c r="C5" s="117" t="s">
        <v>1390</v>
      </c>
      <c r="D5" s="118">
        <v>40874080000</v>
      </c>
      <c r="E5" s="114"/>
      <c r="F5" s="114"/>
      <c r="G5" s="114"/>
      <c r="H5" s="114"/>
      <c r="I5" s="121"/>
      <c r="J5" s="121"/>
    </row>
    <row r="6" spans="1:10" x14ac:dyDescent="0.35">
      <c r="A6"/>
      <c r="B6" s="119" t="s">
        <v>42</v>
      </c>
      <c r="C6" s="117" t="s">
        <v>208</v>
      </c>
      <c r="D6" s="118">
        <v>1650000000</v>
      </c>
      <c r="E6" s="114"/>
    </row>
    <row r="7" spans="1:10" x14ac:dyDescent="0.35">
      <c r="A7"/>
      <c r="B7" s="119" t="s">
        <v>92</v>
      </c>
      <c r="C7" s="117" t="s">
        <v>3040</v>
      </c>
      <c r="D7" s="118">
        <v>4850000000</v>
      </c>
      <c r="E7" s="114"/>
      <c r="I7" s="121">
        <v>1</v>
      </c>
      <c r="J7" s="121">
        <v>4</v>
      </c>
    </row>
    <row r="8" spans="1:10" x14ac:dyDescent="0.35">
      <c r="A8" s="123" t="s">
        <v>80</v>
      </c>
      <c r="B8" s="124" t="s">
        <v>78</v>
      </c>
      <c r="C8" s="125"/>
      <c r="D8" s="126">
        <v>16479040000</v>
      </c>
      <c r="E8" s="114"/>
    </row>
    <row r="9" spans="1:10" x14ac:dyDescent="0.35">
      <c r="A9"/>
      <c r="B9" s="119" t="s">
        <v>28</v>
      </c>
      <c r="C9" s="117" t="s">
        <v>3041</v>
      </c>
      <c r="D9" s="118">
        <v>6950000000</v>
      </c>
      <c r="E9" s="114"/>
    </row>
    <row r="10" spans="1:10" x14ac:dyDescent="0.35">
      <c r="A10"/>
      <c r="B10" s="119" t="s">
        <v>12</v>
      </c>
      <c r="C10" s="117" t="s">
        <v>3043</v>
      </c>
      <c r="D10" s="118">
        <v>709838000</v>
      </c>
      <c r="E10" s="114"/>
    </row>
    <row r="11" spans="1:10" x14ac:dyDescent="0.35">
      <c r="A11"/>
      <c r="B11" s="119" t="s">
        <v>44</v>
      </c>
      <c r="C11" s="117" t="s">
        <v>131</v>
      </c>
      <c r="D11" s="118">
        <v>650000000</v>
      </c>
      <c r="E11" s="114"/>
    </row>
    <row r="12" spans="1:10" x14ac:dyDescent="0.35">
      <c r="A12"/>
      <c r="B12" s="119" t="s">
        <v>35</v>
      </c>
      <c r="C12" s="117" t="s">
        <v>3045</v>
      </c>
      <c r="D12" s="118">
        <v>2800000000</v>
      </c>
      <c r="E12" s="114"/>
      <c r="I12" s="121">
        <v>1</v>
      </c>
      <c r="J12" s="121">
        <v>22</v>
      </c>
    </row>
    <row r="13" spans="1:10" x14ac:dyDescent="0.35">
      <c r="A13"/>
      <c r="B13" s="119" t="s">
        <v>145</v>
      </c>
      <c r="C13" s="117" t="s">
        <v>144</v>
      </c>
      <c r="D13" s="118">
        <v>4800000000</v>
      </c>
      <c r="E13" s="114"/>
    </row>
    <row r="14" spans="1:10" x14ac:dyDescent="0.35">
      <c r="A14"/>
      <c r="B14" s="119" t="s">
        <v>196</v>
      </c>
      <c r="C14" s="117" t="s">
        <v>3042</v>
      </c>
      <c r="D14" s="118">
        <v>569202000</v>
      </c>
      <c r="E14" s="114"/>
    </row>
    <row r="15" spans="1:10" x14ac:dyDescent="0.35">
      <c r="A15" s="123" t="s">
        <v>974</v>
      </c>
      <c r="B15" s="124" t="s">
        <v>972</v>
      </c>
      <c r="C15" s="125"/>
      <c r="D15" s="126">
        <v>73704000000</v>
      </c>
      <c r="E15" s="114"/>
    </row>
    <row r="16" spans="1:10" x14ac:dyDescent="0.35">
      <c r="A16"/>
      <c r="B16" s="119" t="s">
        <v>218</v>
      </c>
      <c r="C16" s="117" t="s">
        <v>979</v>
      </c>
      <c r="D16" s="118">
        <v>23539000000</v>
      </c>
      <c r="E16" s="114"/>
    </row>
    <row r="17" spans="1:5" x14ac:dyDescent="0.35">
      <c r="A17"/>
      <c r="B17" s="119" t="s">
        <v>196</v>
      </c>
      <c r="C17" s="117" t="s">
        <v>116</v>
      </c>
      <c r="D17" s="118">
        <v>50165000000</v>
      </c>
      <c r="E17" s="114"/>
    </row>
    <row r="18" spans="1:5" x14ac:dyDescent="0.35">
      <c r="A18" s="123" t="s">
        <v>103</v>
      </c>
      <c r="B18" s="124" t="s">
        <v>101</v>
      </c>
      <c r="C18" s="125"/>
      <c r="D18" s="126">
        <v>211332374000</v>
      </c>
      <c r="E18" s="114"/>
    </row>
    <row r="19" spans="1:5" x14ac:dyDescent="0.35">
      <c r="A19"/>
      <c r="B19" s="119" t="s">
        <v>28</v>
      </c>
      <c r="C19" s="117" t="s">
        <v>102</v>
      </c>
      <c r="D19" s="118">
        <v>127700718000</v>
      </c>
      <c r="E19" s="114"/>
    </row>
    <row r="20" spans="1:5" x14ac:dyDescent="0.35">
      <c r="A20"/>
      <c r="B20" s="119" t="s">
        <v>92</v>
      </c>
      <c r="C20" s="117" t="s">
        <v>120</v>
      </c>
      <c r="D20" s="118">
        <v>0</v>
      </c>
      <c r="E20" s="114"/>
    </row>
    <row r="21" spans="1:5" x14ac:dyDescent="0.35">
      <c r="A21"/>
      <c r="B21" s="119" t="s">
        <v>109</v>
      </c>
      <c r="C21" s="117" t="s">
        <v>2699</v>
      </c>
      <c r="D21" s="118">
        <v>9700000000</v>
      </c>
      <c r="E21" s="114"/>
    </row>
    <row r="22" spans="1:5" x14ac:dyDescent="0.35">
      <c r="A22"/>
      <c r="B22" s="119" t="s">
        <v>145</v>
      </c>
      <c r="C22" s="117" t="s">
        <v>2879</v>
      </c>
      <c r="D22" s="118">
        <v>69531656000</v>
      </c>
      <c r="E22" s="114"/>
    </row>
    <row r="23" spans="1:5" x14ac:dyDescent="0.35">
      <c r="A23"/>
      <c r="B23" s="119" t="s">
        <v>289</v>
      </c>
      <c r="C23" s="117" t="s">
        <v>146</v>
      </c>
      <c r="D23" s="118">
        <v>2000000000</v>
      </c>
      <c r="E23" s="114"/>
    </row>
    <row r="24" spans="1:5" x14ac:dyDescent="0.35">
      <c r="A24"/>
      <c r="B24" s="119" t="s">
        <v>196</v>
      </c>
      <c r="C24" s="117" t="s">
        <v>3294</v>
      </c>
      <c r="D24" s="118">
        <v>1200000000</v>
      </c>
      <c r="E24" s="114"/>
    </row>
    <row r="25" spans="1:5" x14ac:dyDescent="0.35">
      <c r="A25"/>
      <c r="B25" s="119" t="s">
        <v>137</v>
      </c>
      <c r="C25" s="117" t="s">
        <v>198</v>
      </c>
      <c r="D25" s="118">
        <v>900000000</v>
      </c>
      <c r="E25" s="114"/>
    </row>
    <row r="26" spans="1:5" x14ac:dyDescent="0.35">
      <c r="A26"/>
      <c r="B26" s="119" t="s">
        <v>270</v>
      </c>
      <c r="C26" s="117" t="s">
        <v>2705</v>
      </c>
      <c r="D26" s="118">
        <v>300000000</v>
      </c>
      <c r="E26" s="114"/>
    </row>
    <row r="27" spans="1:5" x14ac:dyDescent="0.35">
      <c r="A27" s="123" t="s">
        <v>1051</v>
      </c>
      <c r="B27" s="124" t="s">
        <v>81</v>
      </c>
      <c r="C27" s="125"/>
      <c r="D27" s="126">
        <v>40803561199</v>
      </c>
      <c r="E27" s="114"/>
    </row>
    <row r="28" spans="1:5" x14ac:dyDescent="0.35">
      <c r="A28"/>
      <c r="B28" s="119" t="s">
        <v>28</v>
      </c>
      <c r="C28" s="117" t="s">
        <v>3048</v>
      </c>
      <c r="D28" s="118">
        <v>1550000000</v>
      </c>
      <c r="E28" s="114"/>
    </row>
    <row r="29" spans="1:5" x14ac:dyDescent="0.35">
      <c r="A29"/>
      <c r="B29" s="119" t="s">
        <v>20</v>
      </c>
      <c r="C29" s="117" t="s">
        <v>3050</v>
      </c>
      <c r="D29" s="118">
        <v>3669801199</v>
      </c>
      <c r="E29" s="114"/>
    </row>
    <row r="30" spans="1:5" x14ac:dyDescent="0.35">
      <c r="A30"/>
      <c r="B30" s="119" t="s">
        <v>42</v>
      </c>
      <c r="C30" s="117" t="s">
        <v>3051</v>
      </c>
      <c r="D30" s="118">
        <v>833760000</v>
      </c>
      <c r="E30" s="114"/>
    </row>
    <row r="31" spans="1:5" x14ac:dyDescent="0.35">
      <c r="A31"/>
      <c r="B31" s="119" t="s">
        <v>563</v>
      </c>
      <c r="C31" s="117" t="s">
        <v>190</v>
      </c>
      <c r="D31" s="118">
        <v>34750000000</v>
      </c>
      <c r="E31" s="114"/>
    </row>
    <row r="32" spans="1:5" x14ac:dyDescent="0.35">
      <c r="A32" s="123" t="s">
        <v>74</v>
      </c>
      <c r="B32" s="124" t="s">
        <v>72</v>
      </c>
      <c r="C32" s="125"/>
      <c r="D32" s="126">
        <v>1286800000</v>
      </c>
      <c r="E32" s="114"/>
    </row>
    <row r="33" spans="1:10" x14ac:dyDescent="0.35">
      <c r="A33"/>
      <c r="B33" s="119" t="s">
        <v>57</v>
      </c>
      <c r="C33" s="117" t="s">
        <v>73</v>
      </c>
      <c r="D33" s="118">
        <v>1286800000</v>
      </c>
      <c r="E33" s="114"/>
    </row>
    <row r="34" spans="1:10" x14ac:dyDescent="0.35">
      <c r="A34" s="123" t="s">
        <v>108</v>
      </c>
      <c r="B34" s="124" t="s">
        <v>106</v>
      </c>
      <c r="C34" s="125"/>
      <c r="D34" s="126">
        <v>6193327600</v>
      </c>
      <c r="E34" s="114"/>
    </row>
    <row r="35" spans="1:10" x14ac:dyDescent="0.35">
      <c r="A35"/>
      <c r="B35" s="119" t="s">
        <v>28</v>
      </c>
      <c r="C35" s="117" t="s">
        <v>107</v>
      </c>
      <c r="D35" s="118">
        <v>4286054000</v>
      </c>
      <c r="E35" s="114"/>
      <c r="I35" s="121">
        <v>1</v>
      </c>
      <c r="J35" s="121">
        <v>5</v>
      </c>
    </row>
    <row r="36" spans="1:10" x14ac:dyDescent="0.35">
      <c r="A36"/>
      <c r="B36" s="119" t="s">
        <v>57</v>
      </c>
      <c r="C36" s="117" t="s">
        <v>156</v>
      </c>
      <c r="D36" s="118">
        <v>1907273600</v>
      </c>
      <c r="E36" s="114"/>
    </row>
    <row r="37" spans="1:10" x14ac:dyDescent="0.35">
      <c r="A37" s="123" t="s">
        <v>83</v>
      </c>
      <c r="B37" s="124" t="s">
        <v>82</v>
      </c>
      <c r="C37" s="125"/>
      <c r="D37" s="126">
        <v>3520000000</v>
      </c>
      <c r="E37" s="114"/>
    </row>
    <row r="38" spans="1:10" x14ac:dyDescent="0.35">
      <c r="A38"/>
      <c r="B38" s="119" t="s">
        <v>12</v>
      </c>
      <c r="C38" s="117" t="s">
        <v>3257</v>
      </c>
      <c r="D38" s="118">
        <v>2750000000</v>
      </c>
      <c r="E38" s="114"/>
    </row>
    <row r="39" spans="1:10" x14ac:dyDescent="0.35">
      <c r="A39"/>
      <c r="B39" s="119" t="s">
        <v>57</v>
      </c>
      <c r="C39" s="117" t="s">
        <v>3263</v>
      </c>
      <c r="D39" s="118">
        <v>770000000</v>
      </c>
      <c r="E39" s="114"/>
    </row>
    <row r="40" spans="1:10" x14ac:dyDescent="0.35">
      <c r="A40" s="123" t="s">
        <v>85</v>
      </c>
      <c r="B40" s="124" t="s">
        <v>84</v>
      </c>
      <c r="C40" s="125"/>
      <c r="D40" s="126">
        <v>9344148400</v>
      </c>
      <c r="E40" s="114"/>
    </row>
    <row r="41" spans="1:10" x14ac:dyDescent="0.35">
      <c r="A41"/>
      <c r="B41" s="119" t="s">
        <v>28</v>
      </c>
      <c r="C41" s="117" t="s">
        <v>1902</v>
      </c>
      <c r="D41" s="118">
        <v>1207923500</v>
      </c>
      <c r="E41" s="114"/>
      <c r="I41" s="121">
        <v>1</v>
      </c>
      <c r="J41" s="121">
        <v>2</v>
      </c>
    </row>
    <row r="42" spans="1:10" x14ac:dyDescent="0.35">
      <c r="A42"/>
      <c r="B42" s="119" t="s">
        <v>12</v>
      </c>
      <c r="C42" s="117" t="s">
        <v>1908</v>
      </c>
      <c r="D42" s="118">
        <v>6870248400</v>
      </c>
      <c r="E42" s="114"/>
    </row>
    <row r="43" spans="1:10" x14ac:dyDescent="0.35">
      <c r="A43"/>
      <c r="B43" s="119" t="s">
        <v>16</v>
      </c>
      <c r="C43" s="117" t="s">
        <v>1911</v>
      </c>
      <c r="D43" s="118">
        <v>385800000</v>
      </c>
      <c r="E43" s="114"/>
    </row>
    <row r="44" spans="1:10" x14ac:dyDescent="0.35">
      <c r="A44"/>
      <c r="B44" s="119" t="s">
        <v>35</v>
      </c>
      <c r="C44" s="117" t="s">
        <v>1913</v>
      </c>
      <c r="D44" s="118">
        <v>433524500</v>
      </c>
      <c r="E44" s="114"/>
      <c r="I44" s="121">
        <v>1</v>
      </c>
      <c r="J44" s="121">
        <v>1</v>
      </c>
    </row>
    <row r="45" spans="1:10" x14ac:dyDescent="0.35">
      <c r="A45"/>
      <c r="B45" s="119" t="s">
        <v>20</v>
      </c>
      <c r="C45" s="117" t="s">
        <v>1915</v>
      </c>
      <c r="D45" s="118">
        <v>446652000</v>
      </c>
      <c r="E45" s="114"/>
    </row>
    <row r="46" spans="1:10" s="128" customFormat="1" x14ac:dyDescent="0.35">
      <c r="A46" s="123" t="s">
        <v>89</v>
      </c>
      <c r="B46" s="124" t="s">
        <v>87</v>
      </c>
      <c r="C46" s="125"/>
      <c r="D46" s="126">
        <v>6560000000</v>
      </c>
      <c r="E46" s="114"/>
      <c r="F46" s="114"/>
      <c r="G46" s="114"/>
      <c r="H46" s="114"/>
      <c r="I46" s="127">
        <f>+I47+I50+I61+I65+I70+I74</f>
        <v>6</v>
      </c>
      <c r="J46" s="127">
        <f>+J47+J50+J61+J65+J70+J74</f>
        <v>27</v>
      </c>
    </row>
    <row r="47" spans="1:10" x14ac:dyDescent="0.35">
      <c r="A47"/>
      <c r="B47" s="119" t="s">
        <v>12</v>
      </c>
      <c r="C47" s="117" t="s">
        <v>3059</v>
      </c>
      <c r="D47" s="118">
        <v>3560000000</v>
      </c>
      <c r="E47" s="114"/>
      <c r="I47" s="121">
        <v>1</v>
      </c>
      <c r="J47" s="121">
        <v>2</v>
      </c>
    </row>
    <row r="48" spans="1:10" x14ac:dyDescent="0.35">
      <c r="A48"/>
      <c r="B48" s="119" t="s">
        <v>57</v>
      </c>
      <c r="C48" s="117" t="s">
        <v>3060</v>
      </c>
      <c r="D48" s="118">
        <v>1350000000</v>
      </c>
      <c r="E48" s="114"/>
    </row>
    <row r="49" spans="1:10" x14ac:dyDescent="0.35">
      <c r="A49"/>
      <c r="B49" s="119" t="s">
        <v>16</v>
      </c>
      <c r="C49" s="117" t="s">
        <v>3061</v>
      </c>
      <c r="D49" s="118">
        <v>1650000000</v>
      </c>
      <c r="E49" s="114"/>
    </row>
    <row r="50" spans="1:10" x14ac:dyDescent="0.35">
      <c r="A50" s="123" t="s">
        <v>46</v>
      </c>
      <c r="B50" s="124" t="s">
        <v>45</v>
      </c>
      <c r="C50" s="125"/>
      <c r="D50" s="126">
        <v>2925000000</v>
      </c>
      <c r="E50" s="114"/>
      <c r="I50" s="121">
        <v>1</v>
      </c>
      <c r="J50" s="121">
        <v>10</v>
      </c>
    </row>
    <row r="51" spans="1:10" x14ac:dyDescent="0.35">
      <c r="A51"/>
      <c r="B51" s="119" t="s">
        <v>16</v>
      </c>
      <c r="C51" s="117" t="s">
        <v>2902</v>
      </c>
      <c r="D51" s="118">
        <v>930000000</v>
      </c>
      <c r="E51" s="114"/>
    </row>
    <row r="52" spans="1:10" x14ac:dyDescent="0.35">
      <c r="A52"/>
      <c r="B52" s="119" t="s">
        <v>44</v>
      </c>
      <c r="C52" s="117" t="s">
        <v>2899</v>
      </c>
      <c r="D52" s="118">
        <v>1995000000</v>
      </c>
      <c r="E52" s="114"/>
    </row>
    <row r="53" spans="1:10" x14ac:dyDescent="0.35">
      <c r="A53" s="123" t="s">
        <v>71</v>
      </c>
      <c r="B53" s="124" t="s">
        <v>70</v>
      </c>
      <c r="C53" s="125"/>
      <c r="D53" s="126">
        <v>2105000000</v>
      </c>
      <c r="E53" s="114"/>
    </row>
    <row r="54" spans="1:10" x14ac:dyDescent="0.35">
      <c r="A54"/>
      <c r="B54" s="119" t="s">
        <v>28</v>
      </c>
      <c r="C54" s="117" t="s">
        <v>159</v>
      </c>
      <c r="D54" s="118">
        <v>960000000</v>
      </c>
      <c r="E54" s="114"/>
    </row>
    <row r="55" spans="1:10" x14ac:dyDescent="0.35">
      <c r="A55"/>
      <c r="B55" s="119" t="s">
        <v>57</v>
      </c>
      <c r="C55" s="117" t="s">
        <v>2904</v>
      </c>
      <c r="D55" s="118">
        <v>1145000000</v>
      </c>
      <c r="E55" s="114"/>
    </row>
    <row r="56" spans="1:10" x14ac:dyDescent="0.35">
      <c r="A56" s="123" t="s">
        <v>91</v>
      </c>
      <c r="B56" s="124" t="s">
        <v>90</v>
      </c>
      <c r="C56" s="125"/>
      <c r="D56" s="126">
        <v>8781091000</v>
      </c>
      <c r="E56" s="114"/>
    </row>
    <row r="57" spans="1:10" x14ac:dyDescent="0.35">
      <c r="A57"/>
      <c r="B57" s="119" t="s">
        <v>28</v>
      </c>
      <c r="C57" s="117" t="s">
        <v>2282</v>
      </c>
      <c r="D57" s="118">
        <v>5240000000</v>
      </c>
      <c r="E57" s="114"/>
    </row>
    <row r="58" spans="1:10" x14ac:dyDescent="0.35">
      <c r="A58"/>
      <c r="B58" s="119" t="s">
        <v>44</v>
      </c>
      <c r="C58" s="117" t="s">
        <v>2907</v>
      </c>
      <c r="D58" s="118">
        <v>2491091000</v>
      </c>
      <c r="E58" s="114"/>
    </row>
    <row r="59" spans="1:10" x14ac:dyDescent="0.35">
      <c r="A59"/>
      <c r="B59" s="119" t="s">
        <v>35</v>
      </c>
      <c r="C59" s="117" t="s">
        <v>3032</v>
      </c>
      <c r="D59" s="118">
        <v>1050000000</v>
      </c>
      <c r="E59" s="114"/>
    </row>
    <row r="60" spans="1:10" x14ac:dyDescent="0.35">
      <c r="A60" s="123" t="s">
        <v>94</v>
      </c>
      <c r="B60" s="124" t="s">
        <v>93</v>
      </c>
      <c r="C60" s="125"/>
      <c r="D60" s="126">
        <v>3175000000</v>
      </c>
      <c r="E60" s="114"/>
    </row>
    <row r="61" spans="1:10" x14ac:dyDescent="0.35">
      <c r="A61"/>
      <c r="B61" s="119" t="s">
        <v>2268</v>
      </c>
      <c r="C61" s="117" t="s">
        <v>2909</v>
      </c>
      <c r="D61" s="118">
        <v>150000000</v>
      </c>
      <c r="E61" s="114"/>
      <c r="I61" s="121">
        <v>1</v>
      </c>
      <c r="J61" s="121">
        <v>3</v>
      </c>
    </row>
    <row r="62" spans="1:10" x14ac:dyDescent="0.35">
      <c r="A62"/>
      <c r="B62" s="119" t="s">
        <v>2269</v>
      </c>
      <c r="C62" s="117" t="s">
        <v>2909</v>
      </c>
      <c r="D62" s="118">
        <v>650000000</v>
      </c>
      <c r="E62" s="114"/>
    </row>
    <row r="63" spans="1:10" x14ac:dyDescent="0.35">
      <c r="A63"/>
      <c r="B63" s="119" t="s">
        <v>2270</v>
      </c>
      <c r="C63" s="117" t="s">
        <v>2912</v>
      </c>
      <c r="D63" s="118">
        <v>2375000000</v>
      </c>
      <c r="E63" s="114"/>
    </row>
    <row r="64" spans="1:10" x14ac:dyDescent="0.35">
      <c r="A64" s="123" t="s">
        <v>165</v>
      </c>
      <c r="B64" s="124" t="s">
        <v>163</v>
      </c>
      <c r="C64" s="125"/>
      <c r="D64" s="126">
        <v>1385000000</v>
      </c>
      <c r="E64" s="114"/>
    </row>
    <row r="65" spans="1:10" x14ac:dyDescent="0.35">
      <c r="A65"/>
      <c r="B65" s="119" t="s">
        <v>28</v>
      </c>
      <c r="C65" s="117" t="s">
        <v>166</v>
      </c>
      <c r="D65" s="118">
        <v>1135000000</v>
      </c>
      <c r="E65" s="114"/>
      <c r="I65" s="121">
        <v>1</v>
      </c>
      <c r="J65" s="121">
        <v>4</v>
      </c>
    </row>
    <row r="66" spans="1:10" x14ac:dyDescent="0.35">
      <c r="A66"/>
      <c r="B66" s="119" t="s">
        <v>35</v>
      </c>
      <c r="C66" s="117" t="s">
        <v>164</v>
      </c>
      <c r="D66" s="118">
        <v>250000000</v>
      </c>
      <c r="E66" s="114"/>
    </row>
    <row r="67" spans="1:10" x14ac:dyDescent="0.35">
      <c r="A67" s="123" t="s">
        <v>97</v>
      </c>
      <c r="B67" s="124" t="s">
        <v>95</v>
      </c>
      <c r="C67" s="125"/>
      <c r="D67" s="126">
        <v>2900000000</v>
      </c>
      <c r="E67" s="114"/>
    </row>
    <row r="68" spans="1:10" x14ac:dyDescent="0.35">
      <c r="A68"/>
      <c r="B68" s="119" t="s">
        <v>42</v>
      </c>
      <c r="C68" s="117" t="s">
        <v>96</v>
      </c>
      <c r="D68" s="118">
        <v>2900000000</v>
      </c>
      <c r="E68" s="114"/>
    </row>
    <row r="69" spans="1:10" x14ac:dyDescent="0.35">
      <c r="A69" s="123" t="s">
        <v>238</v>
      </c>
      <c r="B69" s="124" t="s">
        <v>739</v>
      </c>
      <c r="C69" s="125"/>
      <c r="D69" s="126">
        <v>7772650000</v>
      </c>
      <c r="E69" s="114"/>
    </row>
    <row r="70" spans="1:10" x14ac:dyDescent="0.35">
      <c r="A70"/>
      <c r="B70" s="119" t="s">
        <v>12</v>
      </c>
      <c r="C70" s="117" t="s">
        <v>1222</v>
      </c>
      <c r="D70" s="118">
        <v>7772650000</v>
      </c>
      <c r="E70" s="114"/>
      <c r="I70" s="121">
        <v>1</v>
      </c>
      <c r="J70" s="121">
        <v>3</v>
      </c>
    </row>
    <row r="71" spans="1:10" x14ac:dyDescent="0.35">
      <c r="A71" s="123" t="s">
        <v>1039</v>
      </c>
      <c r="B71" s="124" t="s">
        <v>1052</v>
      </c>
      <c r="C71" s="125"/>
      <c r="D71" s="126">
        <v>11681161400</v>
      </c>
      <c r="E71" s="114"/>
    </row>
    <row r="72" spans="1:10" x14ac:dyDescent="0.35">
      <c r="A72"/>
      <c r="B72" s="119" t="s">
        <v>57</v>
      </c>
      <c r="C72" s="117" t="s">
        <v>1378</v>
      </c>
      <c r="D72" s="118">
        <v>9801045400</v>
      </c>
      <c r="E72" s="114"/>
    </row>
    <row r="73" spans="1:10" x14ac:dyDescent="0.35">
      <c r="A73"/>
      <c r="B73" s="119" t="s">
        <v>16</v>
      </c>
      <c r="C73" s="117" t="s">
        <v>1040</v>
      </c>
      <c r="D73" s="118">
        <v>1880116000</v>
      </c>
      <c r="E73" s="114"/>
    </row>
    <row r="74" spans="1:10" x14ac:dyDescent="0.35">
      <c r="A74" s="123" t="s">
        <v>217</v>
      </c>
      <c r="B74" s="124" t="s">
        <v>214</v>
      </c>
      <c r="C74" s="125"/>
      <c r="D74" s="126">
        <v>7865000000</v>
      </c>
      <c r="E74" s="114"/>
      <c r="I74" s="121">
        <v>1</v>
      </c>
      <c r="J74" s="121">
        <v>5</v>
      </c>
    </row>
    <row r="75" spans="1:10" x14ac:dyDescent="0.35">
      <c r="A75"/>
      <c r="B75" s="119" t="s">
        <v>289</v>
      </c>
      <c r="C75" s="117" t="s">
        <v>285</v>
      </c>
      <c r="D75" s="118">
        <v>100000000</v>
      </c>
      <c r="E75" s="114"/>
    </row>
    <row r="76" spans="1:10" x14ac:dyDescent="0.35">
      <c r="A76"/>
      <c r="B76" s="119" t="s">
        <v>218</v>
      </c>
      <c r="C76" s="117" t="s">
        <v>215</v>
      </c>
      <c r="D76" s="118">
        <v>7765000000</v>
      </c>
      <c r="E76" s="114"/>
    </row>
    <row r="77" spans="1:10" x14ac:dyDescent="0.35">
      <c r="A77" s="123" t="s">
        <v>195</v>
      </c>
      <c r="B77" s="124" t="s">
        <v>192</v>
      </c>
      <c r="C77" s="125"/>
      <c r="D77" s="126">
        <v>2215000000</v>
      </c>
      <c r="E77" s="114"/>
    </row>
    <row r="78" spans="1:10" x14ac:dyDescent="0.35">
      <c r="A78"/>
      <c r="B78" s="119" t="s">
        <v>563</v>
      </c>
      <c r="C78" s="117" t="s">
        <v>559</v>
      </c>
      <c r="D78" s="118">
        <v>1090000000</v>
      </c>
      <c r="E78" s="114"/>
    </row>
    <row r="79" spans="1:10" x14ac:dyDescent="0.35">
      <c r="A79"/>
      <c r="B79" s="119" t="s">
        <v>196</v>
      </c>
      <c r="C79" s="117" t="s">
        <v>193</v>
      </c>
      <c r="D79" s="118">
        <v>1125000000</v>
      </c>
      <c r="E79" s="114"/>
    </row>
    <row r="80" spans="1:10" s="128" customFormat="1" x14ac:dyDescent="0.35">
      <c r="A80" s="123" t="s">
        <v>725</v>
      </c>
      <c r="B80" s="124" t="s">
        <v>724</v>
      </c>
      <c r="C80" s="125"/>
      <c r="D80" s="126">
        <v>2417000000</v>
      </c>
      <c r="E80" s="114"/>
      <c r="F80" s="114"/>
      <c r="G80" s="114"/>
      <c r="H80" s="114"/>
      <c r="I80" s="127">
        <f>+I81+I87</f>
        <v>2</v>
      </c>
      <c r="J80" s="127">
        <f>+J81+J87</f>
        <v>7</v>
      </c>
    </row>
    <row r="81" spans="1:10" x14ac:dyDescent="0.35">
      <c r="A81"/>
      <c r="B81" s="119" t="s">
        <v>563</v>
      </c>
      <c r="C81" s="117" t="s">
        <v>726</v>
      </c>
      <c r="D81" s="118">
        <v>970000000</v>
      </c>
      <c r="E81" s="114"/>
      <c r="I81" s="121">
        <v>1</v>
      </c>
      <c r="J81" s="121">
        <v>5</v>
      </c>
    </row>
    <row r="82" spans="1:10" x14ac:dyDescent="0.35">
      <c r="A82"/>
      <c r="B82" s="119" t="s">
        <v>728</v>
      </c>
      <c r="C82" s="117" t="s">
        <v>727</v>
      </c>
      <c r="D82" s="118">
        <v>1447000000</v>
      </c>
      <c r="E82" s="114"/>
    </row>
    <row r="83" spans="1:10" x14ac:dyDescent="0.35">
      <c r="A83" s="123" t="s">
        <v>719</v>
      </c>
      <c r="B83" s="124" t="s">
        <v>718</v>
      </c>
      <c r="C83" s="125"/>
      <c r="D83" s="126">
        <v>4300000000</v>
      </c>
      <c r="E83" s="114"/>
    </row>
    <row r="84" spans="1:10" x14ac:dyDescent="0.35">
      <c r="A84"/>
      <c r="B84" s="119" t="s">
        <v>721</v>
      </c>
      <c r="C84" s="117" t="s">
        <v>720</v>
      </c>
      <c r="D84" s="118">
        <v>4300000000</v>
      </c>
      <c r="E84" s="114"/>
    </row>
    <row r="85" spans="1:10" x14ac:dyDescent="0.35">
      <c r="A85" s="123" t="s">
        <v>1115</v>
      </c>
      <c r="B85" s="124" t="s">
        <v>1114</v>
      </c>
      <c r="C85" s="125"/>
      <c r="D85" s="126">
        <v>1350000000</v>
      </c>
      <c r="E85" s="114"/>
    </row>
    <row r="86" spans="1:10" x14ac:dyDescent="0.35">
      <c r="A86"/>
      <c r="B86" s="119" t="s">
        <v>28</v>
      </c>
      <c r="C86" s="117" t="s">
        <v>2963</v>
      </c>
      <c r="D86" s="118">
        <v>900000000</v>
      </c>
      <c r="E86" s="114"/>
    </row>
    <row r="87" spans="1:10" x14ac:dyDescent="0.35">
      <c r="A87"/>
      <c r="B87" s="119" t="s">
        <v>63</v>
      </c>
      <c r="C87" s="117" t="s">
        <v>2964</v>
      </c>
      <c r="D87" s="118">
        <v>450000000</v>
      </c>
      <c r="E87" s="114"/>
      <c r="I87" s="121">
        <v>1</v>
      </c>
      <c r="J87" s="121">
        <v>2</v>
      </c>
    </row>
    <row r="88" spans="1:10" x14ac:dyDescent="0.35">
      <c r="A88" s="123" t="s">
        <v>1132</v>
      </c>
      <c r="B88" s="124" t="s">
        <v>1116</v>
      </c>
      <c r="C88" s="125"/>
      <c r="D88" s="126">
        <v>4500500000</v>
      </c>
      <c r="E88" s="114"/>
    </row>
    <row r="89" spans="1:10" x14ac:dyDescent="0.35">
      <c r="A89"/>
      <c r="B89" s="119" t="s">
        <v>12</v>
      </c>
      <c r="C89" s="117" t="s">
        <v>2966</v>
      </c>
      <c r="D89" s="118">
        <v>1730000000</v>
      </c>
      <c r="E89" s="114"/>
    </row>
    <row r="90" spans="1:10" s="128" customFormat="1" x14ac:dyDescent="0.35">
      <c r="A90"/>
      <c r="B90" s="119" t="s">
        <v>1133</v>
      </c>
      <c r="C90" s="117" t="s">
        <v>1128</v>
      </c>
      <c r="D90" s="118">
        <v>2770500000</v>
      </c>
      <c r="E90" s="114"/>
      <c r="F90" s="114"/>
      <c r="G90" s="114"/>
      <c r="H90" s="114"/>
      <c r="I90" s="127">
        <f>+I91+I96+I98+I101+I108+I110+I112+I115+I117</f>
        <v>9</v>
      </c>
      <c r="J90" s="127">
        <f>+J91+J96+J98+J101+J108+J110+J112+J115+J117</f>
        <v>19</v>
      </c>
    </row>
    <row r="91" spans="1:10" x14ac:dyDescent="0.35">
      <c r="A91" s="123" t="s">
        <v>125</v>
      </c>
      <c r="B91" s="124" t="s">
        <v>729</v>
      </c>
      <c r="C91" s="125"/>
      <c r="D91" s="126">
        <v>1601142000</v>
      </c>
      <c r="E91" s="114"/>
      <c r="I91" s="121">
        <v>1</v>
      </c>
      <c r="J91" s="121">
        <v>4</v>
      </c>
    </row>
    <row r="92" spans="1:10" x14ac:dyDescent="0.35">
      <c r="A92"/>
      <c r="B92" s="119" t="s">
        <v>109</v>
      </c>
      <c r="C92" s="117" t="s">
        <v>730</v>
      </c>
      <c r="D92" s="118">
        <v>471142000</v>
      </c>
      <c r="E92" s="114"/>
    </row>
    <row r="93" spans="1:10" x14ac:dyDescent="0.35">
      <c r="A93"/>
      <c r="B93" s="119" t="s">
        <v>270</v>
      </c>
      <c r="C93" s="117" t="s">
        <v>2970</v>
      </c>
      <c r="D93" s="118">
        <v>1130000000</v>
      </c>
      <c r="E93" s="114"/>
    </row>
    <row r="94" spans="1:10" x14ac:dyDescent="0.35">
      <c r="A94" s="123" t="s">
        <v>1204</v>
      </c>
      <c r="B94" s="124" t="s">
        <v>124</v>
      </c>
      <c r="C94" s="125"/>
      <c r="D94" s="126">
        <v>2225000000</v>
      </c>
      <c r="E94" s="114"/>
    </row>
    <row r="95" spans="1:10" x14ac:dyDescent="0.35">
      <c r="A95"/>
      <c r="B95" s="119" t="s">
        <v>28</v>
      </c>
      <c r="C95" s="117" t="s">
        <v>2971</v>
      </c>
      <c r="D95" s="118">
        <v>1065000000</v>
      </c>
      <c r="E95" s="114"/>
    </row>
    <row r="96" spans="1:10" x14ac:dyDescent="0.35">
      <c r="A96"/>
      <c r="B96" s="119" t="s">
        <v>12</v>
      </c>
      <c r="C96" s="117" t="s">
        <v>197</v>
      </c>
      <c r="D96" s="118">
        <v>1160000000</v>
      </c>
      <c r="E96" s="114"/>
      <c r="I96" s="121">
        <v>1</v>
      </c>
      <c r="J96" s="121">
        <v>1</v>
      </c>
    </row>
    <row r="97" spans="1:10" x14ac:dyDescent="0.35">
      <c r="A97" s="123" t="s">
        <v>365</v>
      </c>
      <c r="B97" s="124" t="s">
        <v>363</v>
      </c>
      <c r="C97" s="125"/>
      <c r="D97" s="126">
        <v>32314523000</v>
      </c>
      <c r="E97" s="114"/>
    </row>
    <row r="98" spans="1:10" x14ac:dyDescent="0.35">
      <c r="A98"/>
      <c r="B98" s="119" t="s">
        <v>28</v>
      </c>
      <c r="C98" s="117" t="s">
        <v>408</v>
      </c>
      <c r="D98" s="118">
        <v>32314523000</v>
      </c>
      <c r="E98" s="114"/>
      <c r="I98" s="121">
        <v>1</v>
      </c>
      <c r="J98" s="121">
        <v>2</v>
      </c>
    </row>
    <row r="99" spans="1:10" x14ac:dyDescent="0.35">
      <c r="A99" s="123" t="s">
        <v>586</v>
      </c>
      <c r="B99" s="124" t="s">
        <v>584</v>
      </c>
      <c r="C99" s="125"/>
      <c r="D99" s="126">
        <v>5675000000</v>
      </c>
      <c r="E99" s="114"/>
    </row>
    <row r="100" spans="1:10" x14ac:dyDescent="0.35">
      <c r="A100"/>
      <c r="B100" s="119" t="s">
        <v>35</v>
      </c>
      <c r="C100" s="117" t="s">
        <v>1227</v>
      </c>
      <c r="D100" s="118">
        <v>5525000000</v>
      </c>
      <c r="E100" s="114"/>
    </row>
    <row r="101" spans="1:10" x14ac:dyDescent="0.35">
      <c r="A101"/>
      <c r="B101" s="119" t="s">
        <v>20</v>
      </c>
      <c r="C101" s="117" t="s">
        <v>1847</v>
      </c>
      <c r="D101" s="118">
        <v>150000000</v>
      </c>
      <c r="E101" s="114"/>
      <c r="I101" s="121">
        <v>1</v>
      </c>
      <c r="J101" s="121">
        <v>6</v>
      </c>
    </row>
    <row r="102" spans="1:10" x14ac:dyDescent="0.35">
      <c r="A102" s="123" t="s">
        <v>880</v>
      </c>
      <c r="B102" s="124" t="s">
        <v>878</v>
      </c>
      <c r="C102" s="125"/>
      <c r="D102" s="126">
        <v>505000000</v>
      </c>
      <c r="E102" s="114"/>
    </row>
    <row r="103" spans="1:10" x14ac:dyDescent="0.35">
      <c r="A103"/>
      <c r="B103" s="119" t="s">
        <v>12</v>
      </c>
      <c r="C103" s="117" t="s">
        <v>903</v>
      </c>
      <c r="D103" s="118">
        <v>255000000</v>
      </c>
      <c r="E103" s="114"/>
    </row>
    <row r="104" spans="1:10" x14ac:dyDescent="0.35">
      <c r="A104"/>
      <c r="B104" s="119" t="s">
        <v>109</v>
      </c>
      <c r="C104" s="117" t="s">
        <v>909</v>
      </c>
      <c r="D104" s="118">
        <v>250000000</v>
      </c>
      <c r="E104" s="114"/>
    </row>
    <row r="105" spans="1:10" x14ac:dyDescent="0.35">
      <c r="A105" s="123" t="s">
        <v>1188</v>
      </c>
      <c r="B105" s="124" t="s">
        <v>1134</v>
      </c>
      <c r="C105" s="125"/>
      <c r="D105" s="126">
        <v>12923234200</v>
      </c>
      <c r="E105" s="114"/>
    </row>
    <row r="106" spans="1:10" x14ac:dyDescent="0.35">
      <c r="A106"/>
      <c r="B106" s="119" t="s">
        <v>57</v>
      </c>
      <c r="C106" s="117" t="s">
        <v>1378</v>
      </c>
      <c r="D106" s="118">
        <v>12721590200</v>
      </c>
      <c r="E106" s="114"/>
    </row>
    <row r="107" spans="1:10" x14ac:dyDescent="0.35">
      <c r="A107"/>
      <c r="B107" s="119" t="s">
        <v>63</v>
      </c>
      <c r="C107" s="117" t="s">
        <v>1378</v>
      </c>
      <c r="D107" s="118">
        <v>201644000</v>
      </c>
      <c r="E107" s="114"/>
    </row>
    <row r="108" spans="1:10" x14ac:dyDescent="0.35">
      <c r="A108" s="123" t="s">
        <v>583</v>
      </c>
      <c r="B108" s="124" t="s">
        <v>582</v>
      </c>
      <c r="C108" s="125"/>
      <c r="D108" s="126">
        <v>5490000000</v>
      </c>
      <c r="E108" s="114"/>
      <c r="I108" s="121">
        <v>1</v>
      </c>
      <c r="J108" s="121">
        <v>1</v>
      </c>
    </row>
    <row r="109" spans="1:10" x14ac:dyDescent="0.35">
      <c r="A109"/>
      <c r="B109" s="119" t="s">
        <v>289</v>
      </c>
      <c r="C109" s="117" t="s">
        <v>2392</v>
      </c>
      <c r="D109" s="118">
        <v>3400000000</v>
      </c>
      <c r="E109" s="114"/>
    </row>
    <row r="110" spans="1:10" x14ac:dyDescent="0.35">
      <c r="A110"/>
      <c r="B110" s="119" t="s">
        <v>1205</v>
      </c>
      <c r="C110" s="117" t="s">
        <v>1508</v>
      </c>
      <c r="D110" s="118">
        <v>1015000000</v>
      </c>
      <c r="E110" s="114"/>
      <c r="I110" s="121">
        <v>1</v>
      </c>
      <c r="J110" s="121">
        <v>1</v>
      </c>
    </row>
    <row r="111" spans="1:10" x14ac:dyDescent="0.35">
      <c r="A111"/>
      <c r="B111" s="119" t="s">
        <v>2427</v>
      </c>
      <c r="C111" s="117" t="s">
        <v>2392</v>
      </c>
      <c r="D111" s="118">
        <v>1075000000</v>
      </c>
      <c r="E111" s="114"/>
    </row>
    <row r="112" spans="1:10" x14ac:dyDescent="0.35">
      <c r="A112" s="123" t="s">
        <v>659</v>
      </c>
      <c r="B112" s="124" t="s">
        <v>657</v>
      </c>
      <c r="C112" s="125"/>
      <c r="D112" s="126">
        <v>971279900</v>
      </c>
      <c r="E112" s="114"/>
      <c r="I112" s="121">
        <v>1</v>
      </c>
      <c r="J112" s="121">
        <v>2</v>
      </c>
    </row>
    <row r="113" spans="1:10" x14ac:dyDescent="0.35">
      <c r="A113"/>
      <c r="B113" s="119" t="s">
        <v>28</v>
      </c>
      <c r="C113" s="117" t="s">
        <v>320</v>
      </c>
      <c r="D113" s="118">
        <v>461751700</v>
      </c>
      <c r="E113" s="114"/>
    </row>
    <row r="114" spans="1:10" x14ac:dyDescent="0.35">
      <c r="A114"/>
      <c r="B114" s="119" t="s">
        <v>12</v>
      </c>
      <c r="C114" s="117" t="s">
        <v>181</v>
      </c>
      <c r="D114" s="118">
        <v>165896600</v>
      </c>
      <c r="E114" s="114"/>
    </row>
    <row r="115" spans="1:10" x14ac:dyDescent="0.35">
      <c r="A115"/>
      <c r="B115" s="119" t="s">
        <v>16</v>
      </c>
      <c r="C115" s="117" t="s">
        <v>685</v>
      </c>
      <c r="D115" s="118">
        <v>343631600</v>
      </c>
      <c r="E115" s="114"/>
      <c r="I115" s="121">
        <v>1</v>
      </c>
      <c r="J115" s="121">
        <v>1</v>
      </c>
    </row>
    <row r="116" spans="1:10" x14ac:dyDescent="0.35">
      <c r="A116" s="123" t="s">
        <v>914</v>
      </c>
      <c r="B116" s="124" t="s">
        <v>913</v>
      </c>
      <c r="C116" s="125"/>
      <c r="D116" s="126">
        <v>1556920000</v>
      </c>
      <c r="E116" s="114"/>
    </row>
    <row r="117" spans="1:10" x14ac:dyDescent="0.35">
      <c r="A117"/>
      <c r="B117" s="119" t="s">
        <v>92</v>
      </c>
      <c r="C117" s="117" t="s">
        <v>2985</v>
      </c>
      <c r="D117" s="118">
        <v>1556920000</v>
      </c>
      <c r="E117" s="114"/>
      <c r="I117" s="121">
        <v>1</v>
      </c>
      <c r="J117" s="121">
        <v>1</v>
      </c>
    </row>
    <row r="118" spans="1:10" x14ac:dyDescent="0.35">
      <c r="A118" s="123" t="s">
        <v>27</v>
      </c>
      <c r="B118" s="124" t="s">
        <v>25</v>
      </c>
      <c r="C118" s="125"/>
      <c r="D118" s="126">
        <v>7684000000</v>
      </c>
      <c r="E118" s="114"/>
    </row>
    <row r="119" spans="1:10" s="128" customFormat="1" x14ac:dyDescent="0.35">
      <c r="A119"/>
      <c r="B119" s="119" t="s">
        <v>28</v>
      </c>
      <c r="C119" s="117" t="s">
        <v>2987</v>
      </c>
      <c r="D119" s="118">
        <v>280000000</v>
      </c>
      <c r="E119" s="114"/>
      <c r="F119" s="114"/>
      <c r="G119" s="114"/>
      <c r="H119" s="114"/>
      <c r="I119" s="127">
        <f>+I120+I122+I125+I132</f>
        <v>4</v>
      </c>
      <c r="J119" s="127">
        <f>+J120+J122+J125+J132</f>
        <v>11</v>
      </c>
    </row>
    <row r="120" spans="1:10" x14ac:dyDescent="0.35">
      <c r="A120"/>
      <c r="B120" s="119" t="s">
        <v>12</v>
      </c>
      <c r="C120" s="117" t="s">
        <v>30</v>
      </c>
      <c r="D120" s="118">
        <v>1560000000</v>
      </c>
      <c r="E120" s="114"/>
      <c r="I120" s="121">
        <v>1</v>
      </c>
      <c r="J120" s="121">
        <v>1</v>
      </c>
    </row>
    <row r="121" spans="1:10" x14ac:dyDescent="0.35">
      <c r="A121"/>
      <c r="B121"/>
      <c r="C121" s="117" t="s">
        <v>2988</v>
      </c>
      <c r="D121" s="118">
        <v>180000000</v>
      </c>
      <c r="E121" s="114"/>
    </row>
    <row r="122" spans="1:10" x14ac:dyDescent="0.35">
      <c r="A122"/>
      <c r="B122" s="119" t="s">
        <v>57</v>
      </c>
      <c r="C122" s="117" t="s">
        <v>2987</v>
      </c>
      <c r="D122" s="118">
        <v>300000000</v>
      </c>
      <c r="E122" s="114"/>
      <c r="I122" s="121">
        <v>1</v>
      </c>
      <c r="J122" s="121">
        <v>2</v>
      </c>
    </row>
    <row r="123" spans="1:10" x14ac:dyDescent="0.35">
      <c r="A123"/>
      <c r="B123" s="119" t="s">
        <v>35</v>
      </c>
      <c r="C123" s="117" t="s">
        <v>2987</v>
      </c>
      <c r="D123" s="118">
        <v>5364000000</v>
      </c>
      <c r="E123" s="114"/>
    </row>
    <row r="124" spans="1:10" x14ac:dyDescent="0.35">
      <c r="A124" s="123" t="s">
        <v>99</v>
      </c>
      <c r="B124" s="124" t="s">
        <v>98</v>
      </c>
      <c r="C124" s="125"/>
      <c r="D124" s="126">
        <v>3000000000</v>
      </c>
      <c r="E124" s="114"/>
    </row>
    <row r="125" spans="1:10" x14ac:dyDescent="0.35">
      <c r="A125"/>
      <c r="B125" s="119" t="s">
        <v>28</v>
      </c>
      <c r="C125" s="117" t="s">
        <v>3076</v>
      </c>
      <c r="D125" s="118">
        <v>1545000000</v>
      </c>
      <c r="E125" s="114"/>
      <c r="I125" s="121">
        <v>1</v>
      </c>
      <c r="J125" s="121">
        <v>6</v>
      </c>
    </row>
    <row r="126" spans="1:10" x14ac:dyDescent="0.35">
      <c r="A126"/>
      <c r="B126" s="119" t="s">
        <v>12</v>
      </c>
      <c r="C126" s="117" t="s">
        <v>3080</v>
      </c>
      <c r="D126" s="118">
        <v>1100000000</v>
      </c>
      <c r="E126" s="114"/>
    </row>
    <row r="127" spans="1:10" x14ac:dyDescent="0.35">
      <c r="A127"/>
      <c r="B127" s="119" t="s">
        <v>57</v>
      </c>
      <c r="C127" s="117" t="s">
        <v>3077</v>
      </c>
      <c r="D127" s="118">
        <v>355000000</v>
      </c>
      <c r="E127" s="114"/>
    </row>
    <row r="128" spans="1:10" x14ac:dyDescent="0.35">
      <c r="A128" s="123" t="s">
        <v>433</v>
      </c>
      <c r="B128" s="124" t="s">
        <v>431</v>
      </c>
      <c r="C128" s="125"/>
      <c r="D128" s="126">
        <v>1275000000</v>
      </c>
      <c r="E128" s="114"/>
    </row>
    <row r="129" spans="1:10" x14ac:dyDescent="0.35">
      <c r="A129"/>
      <c r="B129" s="119" t="s">
        <v>28</v>
      </c>
      <c r="C129" s="117" t="s">
        <v>2995</v>
      </c>
      <c r="D129" s="118">
        <v>1000000000</v>
      </c>
      <c r="E129" s="114"/>
    </row>
    <row r="130" spans="1:10" x14ac:dyDescent="0.35">
      <c r="A130"/>
      <c r="B130" s="119" t="s">
        <v>35</v>
      </c>
      <c r="C130" s="117" t="s">
        <v>215</v>
      </c>
      <c r="D130" s="118">
        <v>275000000</v>
      </c>
      <c r="E130" s="114"/>
    </row>
    <row r="131" spans="1:10" x14ac:dyDescent="0.35">
      <c r="A131" s="123" t="s">
        <v>172</v>
      </c>
      <c r="B131" s="124" t="s">
        <v>169</v>
      </c>
      <c r="C131" s="125"/>
      <c r="D131" s="126">
        <v>2225000000</v>
      </c>
      <c r="E131" s="114"/>
    </row>
    <row r="132" spans="1:10" x14ac:dyDescent="0.35">
      <c r="A132"/>
      <c r="B132" s="119" t="s">
        <v>57</v>
      </c>
      <c r="C132" s="117" t="s">
        <v>651</v>
      </c>
      <c r="D132" s="118">
        <v>125000000</v>
      </c>
      <c r="E132" s="114"/>
      <c r="I132" s="121">
        <v>1</v>
      </c>
      <c r="J132" s="121">
        <v>2</v>
      </c>
    </row>
    <row r="133" spans="1:10" x14ac:dyDescent="0.35">
      <c r="A133"/>
      <c r="B133" s="119" t="s">
        <v>16</v>
      </c>
      <c r="C133" s="117" t="s">
        <v>170</v>
      </c>
      <c r="D133" s="118">
        <v>1275000000</v>
      </c>
      <c r="E133" s="114"/>
    </row>
    <row r="134" spans="1:10" x14ac:dyDescent="0.35">
      <c r="A134"/>
      <c r="B134" s="119" t="s">
        <v>44</v>
      </c>
      <c r="C134" s="117" t="s">
        <v>170</v>
      </c>
      <c r="D134" s="118">
        <v>125000000</v>
      </c>
      <c r="E134" s="114"/>
    </row>
    <row r="135" spans="1:10" s="128" customFormat="1" x14ac:dyDescent="0.35">
      <c r="A135"/>
      <c r="B135" s="119" t="s">
        <v>35</v>
      </c>
      <c r="C135" s="117" t="s">
        <v>3081</v>
      </c>
      <c r="D135" s="118">
        <v>700000000</v>
      </c>
      <c r="E135" s="114"/>
      <c r="F135" s="114"/>
      <c r="G135" s="114"/>
      <c r="H135" s="114"/>
      <c r="I135" s="127">
        <f>+I136+I159</f>
        <v>2</v>
      </c>
      <c r="J135" s="127">
        <f>+J136+J159</f>
        <v>23</v>
      </c>
    </row>
    <row r="136" spans="1:10" x14ac:dyDescent="0.35">
      <c r="A136" s="123" t="s">
        <v>212</v>
      </c>
      <c r="B136" s="124" t="s">
        <v>211</v>
      </c>
      <c r="C136" s="125"/>
      <c r="D136" s="126">
        <v>870612600</v>
      </c>
      <c r="E136" s="114"/>
      <c r="I136" s="121">
        <v>1</v>
      </c>
      <c r="J136" s="121">
        <v>22</v>
      </c>
    </row>
    <row r="137" spans="1:10" x14ac:dyDescent="0.35">
      <c r="A137"/>
      <c r="B137" s="119" t="s">
        <v>28</v>
      </c>
      <c r="C137" s="117" t="s">
        <v>1508</v>
      </c>
      <c r="D137" s="118">
        <v>695612600</v>
      </c>
      <c r="E137" s="114"/>
    </row>
    <row r="138" spans="1:10" x14ac:dyDescent="0.35">
      <c r="A138"/>
      <c r="B138" s="119" t="s">
        <v>16</v>
      </c>
      <c r="C138" s="117" t="s">
        <v>1521</v>
      </c>
      <c r="D138" s="118">
        <v>175000000</v>
      </c>
      <c r="E138" s="114"/>
    </row>
    <row r="139" spans="1:10" x14ac:dyDescent="0.35">
      <c r="A139" s="123" t="s">
        <v>130</v>
      </c>
      <c r="B139" s="124" t="s">
        <v>127</v>
      </c>
      <c r="C139" s="125"/>
      <c r="D139" s="126">
        <v>1808750000</v>
      </c>
      <c r="E139" s="114"/>
    </row>
    <row r="140" spans="1:10" x14ac:dyDescent="0.35">
      <c r="A140"/>
      <c r="B140" s="119" t="s">
        <v>28</v>
      </c>
      <c r="C140" s="117" t="s">
        <v>128</v>
      </c>
      <c r="D140" s="118">
        <v>1808750000</v>
      </c>
      <c r="E140" s="114"/>
    </row>
    <row r="141" spans="1:10" x14ac:dyDescent="0.35">
      <c r="A141" s="123" t="s">
        <v>11</v>
      </c>
      <c r="B141" s="124" t="s">
        <v>10</v>
      </c>
      <c r="C141" s="125"/>
      <c r="D141" s="126">
        <v>29710000000</v>
      </c>
      <c r="E141" s="114"/>
    </row>
    <row r="142" spans="1:10" x14ac:dyDescent="0.35">
      <c r="A142"/>
      <c r="B142" s="119" t="s">
        <v>28</v>
      </c>
      <c r="C142" s="117" t="s">
        <v>3082</v>
      </c>
      <c r="D142" s="118">
        <v>10250000000</v>
      </c>
      <c r="E142" s="114"/>
    </row>
    <row r="143" spans="1:10" x14ac:dyDescent="0.35">
      <c r="A143"/>
      <c r="B143"/>
      <c r="C143" s="117" t="s">
        <v>3083</v>
      </c>
      <c r="D143" s="118">
        <v>3130000000</v>
      </c>
      <c r="E143" s="114"/>
    </row>
    <row r="144" spans="1:10" x14ac:dyDescent="0.35">
      <c r="A144"/>
      <c r="B144" s="119" t="s">
        <v>44</v>
      </c>
      <c r="C144" s="117" t="s">
        <v>3025</v>
      </c>
      <c r="D144" s="118">
        <v>900000000</v>
      </c>
      <c r="E144" s="114"/>
    </row>
    <row r="145" spans="1:10" x14ac:dyDescent="0.35">
      <c r="A145"/>
      <c r="B145" s="119" t="s">
        <v>35</v>
      </c>
      <c r="C145" s="117" t="s">
        <v>3003</v>
      </c>
      <c r="D145" s="118">
        <v>15430000000</v>
      </c>
      <c r="E145" s="114"/>
    </row>
    <row r="146" spans="1:10" x14ac:dyDescent="0.35">
      <c r="A146" s="123" t="s">
        <v>19</v>
      </c>
      <c r="B146" s="124" t="s">
        <v>18</v>
      </c>
      <c r="C146" s="125"/>
      <c r="D146" s="126">
        <v>16681843800</v>
      </c>
      <c r="E146" s="114"/>
    </row>
    <row r="147" spans="1:10" x14ac:dyDescent="0.35">
      <c r="A147"/>
      <c r="B147" s="119" t="s">
        <v>42</v>
      </c>
      <c r="C147" s="117" t="s">
        <v>969</v>
      </c>
      <c r="D147" s="118">
        <v>14006843800</v>
      </c>
      <c r="E147" s="114"/>
    </row>
    <row r="148" spans="1:10" x14ac:dyDescent="0.35">
      <c r="A148"/>
      <c r="B148" s="119" t="s">
        <v>64</v>
      </c>
      <c r="C148" s="117" t="s">
        <v>3089</v>
      </c>
      <c r="D148" s="118">
        <v>400000000</v>
      </c>
      <c r="E148" s="114"/>
    </row>
    <row r="149" spans="1:10" x14ac:dyDescent="0.35">
      <c r="A149"/>
      <c r="B149" s="119" t="s">
        <v>104</v>
      </c>
      <c r="C149" s="117" t="s">
        <v>966</v>
      </c>
      <c r="D149" s="118">
        <v>2000000000</v>
      </c>
      <c r="E149" s="114"/>
    </row>
    <row r="150" spans="1:10" x14ac:dyDescent="0.35">
      <c r="A150"/>
      <c r="B150"/>
      <c r="C150" s="117" t="s">
        <v>3089</v>
      </c>
      <c r="D150" s="118">
        <v>275000000</v>
      </c>
      <c r="E150" s="114"/>
    </row>
    <row r="151" spans="1:10" x14ac:dyDescent="0.35">
      <c r="A151" s="123" t="s">
        <v>39</v>
      </c>
      <c r="B151" s="124" t="s">
        <v>37</v>
      </c>
      <c r="C151" s="125"/>
      <c r="D151" s="126">
        <v>8550000000</v>
      </c>
      <c r="E151" s="114"/>
    </row>
    <row r="152" spans="1:10" x14ac:dyDescent="0.35">
      <c r="A152"/>
      <c r="B152" s="119" t="s">
        <v>28</v>
      </c>
      <c r="C152" s="117" t="s">
        <v>3010</v>
      </c>
      <c r="D152" s="118">
        <v>1200000000</v>
      </c>
      <c r="E152" s="114"/>
    </row>
    <row r="153" spans="1:10" x14ac:dyDescent="0.35">
      <c r="A153"/>
      <c r="B153" s="119" t="s">
        <v>12</v>
      </c>
      <c r="C153" s="117" t="s">
        <v>3011</v>
      </c>
      <c r="D153" s="118">
        <v>6850000000</v>
      </c>
      <c r="E153" s="114"/>
    </row>
    <row r="154" spans="1:10" x14ac:dyDescent="0.35">
      <c r="A154"/>
      <c r="B154" s="119" t="s">
        <v>44</v>
      </c>
      <c r="C154" s="117" t="s">
        <v>3010</v>
      </c>
      <c r="D154" s="118">
        <v>500000000</v>
      </c>
      <c r="E154" s="114"/>
    </row>
    <row r="155" spans="1:10" x14ac:dyDescent="0.35">
      <c r="A155" s="123" t="s">
        <v>60</v>
      </c>
      <c r="B155" s="124" t="s">
        <v>59</v>
      </c>
      <c r="C155" s="125"/>
      <c r="D155" s="126">
        <v>3874448000</v>
      </c>
      <c r="E155" s="114"/>
    </row>
    <row r="156" spans="1:10" x14ac:dyDescent="0.35">
      <c r="A156"/>
      <c r="B156" s="119" t="s">
        <v>28</v>
      </c>
      <c r="C156" s="117" t="s">
        <v>3090</v>
      </c>
      <c r="D156" s="118">
        <v>2424448000</v>
      </c>
      <c r="E156" s="114"/>
    </row>
    <row r="157" spans="1:10" x14ac:dyDescent="0.35">
      <c r="A157"/>
      <c r="B157" s="119" t="s">
        <v>57</v>
      </c>
      <c r="C157" s="117" t="s">
        <v>61</v>
      </c>
      <c r="D157" s="118">
        <v>1350000000</v>
      </c>
      <c r="E157" s="114"/>
    </row>
    <row r="158" spans="1:10" x14ac:dyDescent="0.35">
      <c r="A158"/>
      <c r="B158"/>
      <c r="C158" s="117" t="s">
        <v>3013</v>
      </c>
      <c r="D158" s="118">
        <v>100000000</v>
      </c>
      <c r="E158" s="114"/>
    </row>
    <row r="159" spans="1:10" x14ac:dyDescent="0.35">
      <c r="A159" s="123" t="s">
        <v>66</v>
      </c>
      <c r="B159" s="124" t="s">
        <v>65</v>
      </c>
      <c r="C159" s="125"/>
      <c r="D159" s="126">
        <v>19605272000</v>
      </c>
      <c r="E159" s="114"/>
      <c r="I159" s="121">
        <v>1</v>
      </c>
      <c r="J159" s="121">
        <v>1</v>
      </c>
    </row>
    <row r="160" spans="1:10" x14ac:dyDescent="0.35">
      <c r="A160"/>
      <c r="B160" s="119" t="s">
        <v>35</v>
      </c>
      <c r="C160" s="117" t="s">
        <v>3093</v>
      </c>
      <c r="D160" s="118">
        <v>850000000</v>
      </c>
      <c r="E160" s="114"/>
    </row>
    <row r="161" spans="1:10" s="128" customFormat="1" x14ac:dyDescent="0.35">
      <c r="A161"/>
      <c r="B161" s="119" t="s">
        <v>20</v>
      </c>
      <c r="C161" s="117" t="s">
        <v>68</v>
      </c>
      <c r="D161" s="118">
        <v>18315272000</v>
      </c>
      <c r="E161" s="114"/>
      <c r="F161" s="114"/>
      <c r="G161" s="114"/>
      <c r="H161" s="114"/>
      <c r="I161" s="127">
        <f>+I162+I182+I220+I226</f>
        <v>4</v>
      </c>
      <c r="J161" s="127">
        <f>+J162+J182+J220+J226</f>
        <v>63</v>
      </c>
    </row>
    <row r="162" spans="1:10" x14ac:dyDescent="0.35">
      <c r="A162"/>
      <c r="B162" s="119" t="s">
        <v>42</v>
      </c>
      <c r="C162" s="117" t="s">
        <v>3094</v>
      </c>
      <c r="D162" s="118">
        <v>440000000</v>
      </c>
      <c r="E162" s="114"/>
      <c r="I162" s="121">
        <v>1</v>
      </c>
      <c r="J162" s="121">
        <v>19</v>
      </c>
    </row>
    <row r="163" spans="1:10" x14ac:dyDescent="0.35">
      <c r="A163" s="123" t="s">
        <v>52</v>
      </c>
      <c r="B163" s="124" t="s">
        <v>49</v>
      </c>
      <c r="C163" s="125"/>
      <c r="D163" s="126">
        <v>6931000000</v>
      </c>
      <c r="E163" s="114"/>
    </row>
    <row r="164" spans="1:10" x14ac:dyDescent="0.35">
      <c r="A164"/>
      <c r="B164" s="119" t="s">
        <v>28</v>
      </c>
      <c r="C164" s="117" t="s">
        <v>50</v>
      </c>
      <c r="D164" s="118">
        <v>730000000</v>
      </c>
      <c r="E164" s="114"/>
    </row>
    <row r="165" spans="1:10" x14ac:dyDescent="0.35">
      <c r="A165"/>
      <c r="B165" s="119" t="s">
        <v>12</v>
      </c>
      <c r="C165" s="117" t="s">
        <v>53</v>
      </c>
      <c r="D165" s="118">
        <v>5710000000</v>
      </c>
      <c r="E165" s="114"/>
    </row>
    <row r="166" spans="1:10" x14ac:dyDescent="0.35">
      <c r="A166"/>
      <c r="B166" s="119" t="s">
        <v>57</v>
      </c>
      <c r="C166" s="117" t="s">
        <v>3095</v>
      </c>
      <c r="D166" s="118">
        <v>491000000</v>
      </c>
      <c r="E166" s="114"/>
    </row>
    <row r="167" spans="1:10" x14ac:dyDescent="0.35">
      <c r="A167" s="117" t="s">
        <v>241</v>
      </c>
      <c r="B167"/>
      <c r="C167"/>
      <c r="D167" s="118">
        <v>650647759099</v>
      </c>
      <c r="E167" s="114"/>
    </row>
    <row r="168" spans="1:10" x14ac:dyDescent="0.35">
      <c r="A168"/>
      <c r="B168"/>
      <c r="C168"/>
      <c r="D168"/>
      <c r="E168" s="114"/>
    </row>
    <row r="169" spans="1:10" x14ac:dyDescent="0.35">
      <c r="A169"/>
      <c r="B169"/>
      <c r="C169"/>
      <c r="D169"/>
      <c r="E169" s="114"/>
    </row>
    <row r="170" spans="1:10" x14ac:dyDescent="0.35">
      <c r="A170"/>
      <c r="B170"/>
      <c r="C170"/>
      <c r="D170"/>
      <c r="E170" s="114"/>
    </row>
    <row r="171" spans="1:10" x14ac:dyDescent="0.35">
      <c r="A171"/>
      <c r="B171"/>
      <c r="C171"/>
      <c r="D171"/>
      <c r="E171" s="114"/>
    </row>
    <row r="172" spans="1:10" x14ac:dyDescent="0.35">
      <c r="A172"/>
      <c r="B172"/>
      <c r="C172"/>
      <c r="D172"/>
      <c r="E172" s="114"/>
    </row>
    <row r="173" spans="1:10" x14ac:dyDescent="0.35">
      <c r="A173"/>
      <c r="B173"/>
      <c r="C173"/>
      <c r="D173"/>
      <c r="E173" s="114"/>
    </row>
    <row r="174" spans="1:10" x14ac:dyDescent="0.35">
      <c r="A174"/>
      <c r="B174"/>
      <c r="C174"/>
      <c r="D174"/>
      <c r="E174" s="114"/>
    </row>
    <row r="175" spans="1:10" x14ac:dyDescent="0.35">
      <c r="A175"/>
      <c r="B175"/>
      <c r="C175"/>
      <c r="D175"/>
      <c r="E175" s="114"/>
    </row>
    <row r="176" spans="1:10" x14ac:dyDescent="0.35">
      <c r="A176"/>
      <c r="B176"/>
      <c r="C176"/>
      <c r="D176"/>
      <c r="E176" s="114"/>
    </row>
    <row r="177" spans="1:10" x14ac:dyDescent="0.35">
      <c r="A177"/>
      <c r="B177"/>
      <c r="C177"/>
      <c r="D177"/>
      <c r="E177" s="114"/>
    </row>
    <row r="178" spans="1:10" x14ac:dyDescent="0.35">
      <c r="A178"/>
      <c r="B178"/>
      <c r="C178"/>
      <c r="D178"/>
      <c r="E178" s="114"/>
    </row>
    <row r="179" spans="1:10" x14ac:dyDescent="0.35">
      <c r="A179"/>
      <c r="B179"/>
      <c r="C179"/>
      <c r="D179"/>
      <c r="E179" s="114"/>
    </row>
    <row r="180" spans="1:10" x14ac:dyDescent="0.35">
      <c r="A180"/>
      <c r="B180"/>
      <c r="C180"/>
      <c r="D180"/>
      <c r="E180" s="114"/>
    </row>
    <row r="181" spans="1:10" x14ac:dyDescent="0.35">
      <c r="A181"/>
      <c r="B181"/>
      <c r="C181"/>
      <c r="D181"/>
      <c r="E181" s="114"/>
    </row>
    <row r="182" spans="1:10" x14ac:dyDescent="0.35">
      <c r="A182"/>
      <c r="B182"/>
      <c r="C182"/>
      <c r="D182"/>
      <c r="E182" s="114"/>
      <c r="I182" s="121">
        <v>1</v>
      </c>
      <c r="J182" s="121">
        <v>37</v>
      </c>
    </row>
    <row r="183" spans="1:10" x14ac:dyDescent="0.35">
      <c r="A183"/>
      <c r="B183"/>
      <c r="C183"/>
      <c r="D183"/>
      <c r="E183" s="114"/>
    </row>
    <row r="184" spans="1:10" x14ac:dyDescent="0.35">
      <c r="A184"/>
      <c r="B184"/>
      <c r="C184"/>
      <c r="D184"/>
      <c r="E184" s="114"/>
    </row>
    <row r="185" spans="1:10" x14ac:dyDescent="0.35">
      <c r="A185"/>
      <c r="B185"/>
      <c r="C185"/>
      <c r="D185"/>
      <c r="E185" s="114"/>
    </row>
    <row r="186" spans="1:10" x14ac:dyDescent="0.35">
      <c r="A186"/>
      <c r="B186"/>
      <c r="C186"/>
      <c r="D186"/>
      <c r="E186" s="114"/>
    </row>
    <row r="187" spans="1:10" x14ac:dyDescent="0.35">
      <c r="A187"/>
      <c r="B187"/>
      <c r="C187"/>
      <c r="D187"/>
      <c r="E187" s="114"/>
    </row>
    <row r="188" spans="1:10" x14ac:dyDescent="0.35">
      <c r="A188"/>
      <c r="B188"/>
      <c r="C188"/>
      <c r="D188"/>
      <c r="E188" s="114"/>
    </row>
    <row r="189" spans="1:10" x14ac:dyDescent="0.35">
      <c r="A189"/>
      <c r="B189"/>
      <c r="C189"/>
      <c r="D189"/>
      <c r="E189" s="114"/>
    </row>
    <row r="190" spans="1:10" x14ac:dyDescent="0.35">
      <c r="A190"/>
      <c r="B190"/>
      <c r="C190"/>
      <c r="D190"/>
      <c r="E190" s="114"/>
    </row>
    <row r="191" spans="1:10" x14ac:dyDescent="0.35">
      <c r="A191"/>
      <c r="B191"/>
      <c r="C191"/>
      <c r="D191"/>
      <c r="E191" s="114"/>
    </row>
    <row r="192" spans="1:10" x14ac:dyDescent="0.35">
      <c r="A192"/>
      <c r="B192"/>
      <c r="C192"/>
      <c r="D192"/>
      <c r="E192" s="114"/>
    </row>
    <row r="193" spans="1:5" x14ac:dyDescent="0.35">
      <c r="A193"/>
      <c r="B193"/>
      <c r="C193"/>
      <c r="D193"/>
      <c r="E193" s="114"/>
    </row>
    <row r="194" spans="1:5" x14ac:dyDescent="0.35">
      <c r="A194"/>
      <c r="B194"/>
      <c r="C194"/>
      <c r="D194"/>
      <c r="E194" s="114"/>
    </row>
    <row r="195" spans="1:5" x14ac:dyDescent="0.35">
      <c r="A195"/>
      <c r="B195"/>
      <c r="C195"/>
      <c r="D195"/>
      <c r="E195" s="114"/>
    </row>
    <row r="196" spans="1:5" x14ac:dyDescent="0.35">
      <c r="A196"/>
      <c r="B196"/>
      <c r="C196"/>
      <c r="D196"/>
      <c r="E196" s="114"/>
    </row>
    <row r="197" spans="1:5" x14ac:dyDescent="0.35">
      <c r="A197"/>
      <c r="B197"/>
      <c r="C197"/>
      <c r="D197"/>
      <c r="E197" s="114"/>
    </row>
    <row r="198" spans="1:5" x14ac:dyDescent="0.35">
      <c r="A198"/>
      <c r="B198"/>
      <c r="C198"/>
      <c r="D198"/>
      <c r="E198" s="114"/>
    </row>
    <row r="199" spans="1:5" x14ac:dyDescent="0.35">
      <c r="A199"/>
      <c r="B199"/>
      <c r="C199"/>
      <c r="D199"/>
      <c r="E199" s="114"/>
    </row>
    <row r="200" spans="1:5" x14ac:dyDescent="0.35">
      <c r="A200"/>
      <c r="B200"/>
      <c r="C200"/>
      <c r="D200"/>
      <c r="E200" s="114"/>
    </row>
    <row r="201" spans="1:5" x14ac:dyDescent="0.35">
      <c r="A201"/>
      <c r="B201"/>
      <c r="C201"/>
      <c r="D201"/>
      <c r="E201" s="114"/>
    </row>
    <row r="202" spans="1:5" x14ac:dyDescent="0.35">
      <c r="A202"/>
      <c r="B202"/>
      <c r="C202"/>
      <c r="D202"/>
      <c r="E202" s="114"/>
    </row>
    <row r="203" spans="1:5" x14ac:dyDescent="0.35">
      <c r="A203"/>
      <c r="B203"/>
      <c r="C203"/>
      <c r="D203"/>
      <c r="E203" s="114"/>
    </row>
    <row r="204" spans="1:5" x14ac:dyDescent="0.35">
      <c r="A204"/>
      <c r="B204"/>
      <c r="C204"/>
      <c r="D204"/>
      <c r="E204" s="114"/>
    </row>
    <row r="205" spans="1:5" x14ac:dyDescent="0.35">
      <c r="A205"/>
      <c r="B205"/>
      <c r="C205"/>
      <c r="D205"/>
      <c r="E205" s="114"/>
    </row>
    <row r="206" spans="1:5" x14ac:dyDescent="0.35">
      <c r="A206"/>
      <c r="B206"/>
      <c r="C206"/>
      <c r="D206"/>
      <c r="E206" s="114"/>
    </row>
    <row r="207" spans="1:5" x14ac:dyDescent="0.35">
      <c r="A207"/>
      <c r="B207"/>
      <c r="C207"/>
      <c r="D207"/>
      <c r="E207" s="114"/>
    </row>
    <row r="208" spans="1:5" x14ac:dyDescent="0.35">
      <c r="A208"/>
      <c r="B208"/>
      <c r="C208"/>
      <c r="D208"/>
      <c r="E208" s="114"/>
    </row>
    <row r="209" spans="1:10" x14ac:dyDescent="0.35">
      <c r="A209"/>
      <c r="B209"/>
      <c r="C209"/>
      <c r="D209"/>
      <c r="E209" s="114"/>
    </row>
    <row r="210" spans="1:10" x14ac:dyDescent="0.35">
      <c r="A210"/>
      <c r="B210"/>
      <c r="C210"/>
      <c r="D210"/>
      <c r="E210" s="114"/>
    </row>
    <row r="211" spans="1:10" x14ac:dyDescent="0.35">
      <c r="A211"/>
      <c r="B211"/>
      <c r="C211"/>
      <c r="D211"/>
      <c r="E211" s="114"/>
    </row>
    <row r="212" spans="1:10" x14ac:dyDescent="0.35">
      <c r="A212"/>
      <c r="B212"/>
      <c r="C212"/>
      <c r="D212"/>
      <c r="E212" s="114"/>
    </row>
    <row r="213" spans="1:10" x14ac:dyDescent="0.35">
      <c r="A213"/>
      <c r="B213"/>
      <c r="C213"/>
      <c r="D213"/>
      <c r="E213" s="114"/>
    </row>
    <row r="214" spans="1:10" x14ac:dyDescent="0.35">
      <c r="A214"/>
      <c r="B214"/>
      <c r="C214"/>
      <c r="D214"/>
      <c r="E214" s="114"/>
    </row>
    <row r="215" spans="1:10" x14ac:dyDescent="0.35">
      <c r="A215"/>
      <c r="B215"/>
      <c r="C215"/>
      <c r="D215"/>
      <c r="E215" s="114"/>
    </row>
    <row r="216" spans="1:10" x14ac:dyDescent="0.35">
      <c r="A216"/>
      <c r="B216"/>
      <c r="C216"/>
      <c r="D216"/>
      <c r="E216" s="114"/>
    </row>
    <row r="217" spans="1:10" x14ac:dyDescent="0.35">
      <c r="A217"/>
      <c r="B217"/>
      <c r="C217"/>
      <c r="D217"/>
      <c r="E217" s="114"/>
    </row>
    <row r="218" spans="1:10" x14ac:dyDescent="0.35">
      <c r="A218"/>
      <c r="B218"/>
      <c r="C218"/>
      <c r="D218"/>
      <c r="E218" s="114"/>
    </row>
    <row r="219" spans="1:10" x14ac:dyDescent="0.35">
      <c r="A219"/>
      <c r="B219"/>
      <c r="C219"/>
      <c r="D219"/>
      <c r="E219" s="114"/>
    </row>
    <row r="220" spans="1:10" x14ac:dyDescent="0.35">
      <c r="A220"/>
      <c r="B220"/>
      <c r="C220"/>
      <c r="D220"/>
      <c r="E220" s="114"/>
      <c r="I220" s="121">
        <v>1</v>
      </c>
      <c r="J220" s="121">
        <v>5</v>
      </c>
    </row>
    <row r="221" spans="1:10" x14ac:dyDescent="0.35">
      <c r="A221"/>
      <c r="B221"/>
      <c r="C221"/>
      <c r="D221"/>
      <c r="E221" s="114"/>
    </row>
    <row r="222" spans="1:10" x14ac:dyDescent="0.35">
      <c r="A222"/>
      <c r="B222"/>
      <c r="C222"/>
      <c r="D222"/>
      <c r="E222" s="114"/>
    </row>
    <row r="223" spans="1:10" x14ac:dyDescent="0.35">
      <c r="D223" s="114"/>
      <c r="E223" s="114"/>
    </row>
    <row r="224" spans="1:10" x14ac:dyDescent="0.35">
      <c r="D224" s="114"/>
      <c r="E224" s="114"/>
    </row>
    <row r="225" spans="1:10" x14ac:dyDescent="0.35">
      <c r="D225" s="114"/>
      <c r="E225" s="114"/>
    </row>
    <row r="226" spans="1:10" x14ac:dyDescent="0.35">
      <c r="D226" s="114"/>
      <c r="E226" s="114"/>
      <c r="I226" s="121">
        <v>1</v>
      </c>
      <c r="J226" s="121">
        <v>2</v>
      </c>
    </row>
    <row r="227" spans="1:10" x14ac:dyDescent="0.35">
      <c r="D227" s="114"/>
      <c r="E227" s="114"/>
    </row>
    <row r="228" spans="1:10" x14ac:dyDescent="0.35">
      <c r="D228" s="114"/>
      <c r="E228" s="114"/>
    </row>
    <row r="229" spans="1:10" s="128" customFormat="1" x14ac:dyDescent="0.35">
      <c r="A229" s="114"/>
      <c r="B229" s="114"/>
      <c r="C229" s="114"/>
      <c r="D229" s="114"/>
      <c r="E229" s="114"/>
      <c r="F229" s="114"/>
      <c r="G229" s="114"/>
      <c r="H229" s="114"/>
      <c r="I229" s="127">
        <f>+I230+I241+I249+I257</f>
        <v>4</v>
      </c>
      <c r="J229" s="127">
        <f>+J230+J241+J249+J257</f>
        <v>28</v>
      </c>
    </row>
    <row r="230" spans="1:10" x14ac:dyDescent="0.35">
      <c r="D230" s="114"/>
      <c r="E230" s="114"/>
      <c r="I230" s="121">
        <v>1</v>
      </c>
      <c r="J230" s="121">
        <v>10</v>
      </c>
    </row>
    <row r="231" spans="1:10" x14ac:dyDescent="0.35">
      <c r="D231" s="114"/>
      <c r="E231" s="114"/>
    </row>
    <row r="232" spans="1:10" x14ac:dyDescent="0.35">
      <c r="D232" s="114"/>
      <c r="E232" s="114"/>
    </row>
    <row r="233" spans="1:10" x14ac:dyDescent="0.35">
      <c r="D233" s="114"/>
      <c r="E233" s="114"/>
    </row>
    <row r="234" spans="1:10" x14ac:dyDescent="0.35">
      <c r="D234" s="114"/>
      <c r="E234" s="114"/>
    </row>
    <row r="235" spans="1:10" x14ac:dyDescent="0.35">
      <c r="D235" s="114"/>
      <c r="E235" s="114"/>
    </row>
    <row r="236" spans="1:10" x14ac:dyDescent="0.35">
      <c r="D236" s="114"/>
      <c r="E236" s="114"/>
    </row>
    <row r="237" spans="1:10" x14ac:dyDescent="0.35">
      <c r="D237" s="114"/>
      <c r="E237" s="114"/>
    </row>
    <row r="238" spans="1:10" x14ac:dyDescent="0.35">
      <c r="D238" s="114"/>
      <c r="E238" s="114"/>
    </row>
    <row r="239" spans="1:10" x14ac:dyDescent="0.35">
      <c r="D239" s="114"/>
      <c r="E239" s="114"/>
    </row>
    <row r="240" spans="1:10" x14ac:dyDescent="0.35">
      <c r="D240" s="114"/>
      <c r="E240" s="114"/>
    </row>
    <row r="241" spans="4:10" x14ac:dyDescent="0.35">
      <c r="D241" s="114"/>
      <c r="E241" s="114"/>
      <c r="I241" s="121">
        <v>1</v>
      </c>
      <c r="J241" s="121">
        <v>7</v>
      </c>
    </row>
    <row r="242" spans="4:10" x14ac:dyDescent="0.35">
      <c r="D242" s="114"/>
      <c r="E242" s="114"/>
    </row>
    <row r="243" spans="4:10" x14ac:dyDescent="0.35">
      <c r="D243" s="114"/>
      <c r="E243" s="114"/>
    </row>
    <row r="244" spans="4:10" x14ac:dyDescent="0.35">
      <c r="D244" s="114"/>
      <c r="E244" s="114"/>
    </row>
    <row r="245" spans="4:10" x14ac:dyDescent="0.35">
      <c r="D245" s="114"/>
      <c r="E245" s="114"/>
    </row>
    <row r="246" spans="4:10" x14ac:dyDescent="0.35">
      <c r="D246" s="114"/>
      <c r="E246" s="114"/>
    </row>
    <row r="247" spans="4:10" x14ac:dyDescent="0.35">
      <c r="D247" s="114"/>
      <c r="E247" s="114"/>
    </row>
    <row r="248" spans="4:10" x14ac:dyDescent="0.35">
      <c r="D248" s="114"/>
      <c r="E248" s="114"/>
    </row>
    <row r="249" spans="4:10" x14ac:dyDescent="0.35">
      <c r="D249" s="114"/>
      <c r="E249" s="114"/>
      <c r="I249" s="121">
        <v>1</v>
      </c>
      <c r="J249" s="121">
        <v>7</v>
      </c>
    </row>
    <row r="250" spans="4:10" x14ac:dyDescent="0.35">
      <c r="D250" s="114"/>
      <c r="E250" s="114"/>
    </row>
    <row r="251" spans="4:10" x14ac:dyDescent="0.35">
      <c r="D251" s="114"/>
      <c r="E251" s="114"/>
    </row>
    <row r="252" spans="4:10" x14ac:dyDescent="0.35">
      <c r="D252" s="114"/>
      <c r="E252" s="114"/>
    </row>
    <row r="253" spans="4:10" x14ac:dyDescent="0.35">
      <c r="D253" s="114"/>
      <c r="E253" s="114"/>
    </row>
    <row r="254" spans="4:10" x14ac:dyDescent="0.35">
      <c r="D254" s="114"/>
      <c r="E254" s="114"/>
    </row>
    <row r="255" spans="4:10" x14ac:dyDescent="0.35">
      <c r="D255" s="114"/>
      <c r="E255" s="114"/>
    </row>
    <row r="256" spans="4:10" x14ac:dyDescent="0.35">
      <c r="D256" s="114"/>
      <c r="E256" s="114"/>
    </row>
    <row r="257" spans="1:10" x14ac:dyDescent="0.35">
      <c r="D257" s="114"/>
      <c r="E257" s="114"/>
      <c r="I257" s="121">
        <v>1</v>
      </c>
      <c r="J257" s="121">
        <v>4</v>
      </c>
    </row>
    <row r="258" spans="1:10" x14ac:dyDescent="0.35">
      <c r="D258" s="114"/>
      <c r="E258" s="114"/>
    </row>
    <row r="259" spans="1:10" x14ac:dyDescent="0.35">
      <c r="D259" s="114"/>
      <c r="E259" s="114"/>
    </row>
    <row r="260" spans="1:10" x14ac:dyDescent="0.35">
      <c r="D260" s="114"/>
      <c r="E260" s="114"/>
    </row>
    <row r="261" spans="1:10" x14ac:dyDescent="0.35">
      <c r="D261" s="114"/>
      <c r="E261" s="114"/>
    </row>
    <row r="262" spans="1:10" s="128" customFormat="1" x14ac:dyDescent="0.35">
      <c r="A262" s="114"/>
      <c r="B262" s="114"/>
      <c r="C262" s="114"/>
      <c r="D262" s="114"/>
      <c r="E262" s="114"/>
      <c r="F262" s="114"/>
      <c r="G262" s="114"/>
      <c r="H262" s="114"/>
      <c r="I262" s="127">
        <f>+I263+I268+I273+I275+I278+I285+I288</f>
        <v>7</v>
      </c>
      <c r="J262" s="127">
        <f>+J263+J268+J273+J275+J278+J285+J288</f>
        <v>23</v>
      </c>
    </row>
    <row r="263" spans="1:10" x14ac:dyDescent="0.35">
      <c r="D263" s="114"/>
      <c r="E263" s="114"/>
      <c r="I263" s="121">
        <v>1</v>
      </c>
      <c r="J263" s="121">
        <v>4</v>
      </c>
    </row>
    <row r="264" spans="1:10" x14ac:dyDescent="0.35">
      <c r="D264" s="114"/>
      <c r="E264" s="114"/>
    </row>
    <row r="265" spans="1:10" x14ac:dyDescent="0.35">
      <c r="D265" s="114"/>
      <c r="E265" s="114"/>
    </row>
    <row r="266" spans="1:10" x14ac:dyDescent="0.35">
      <c r="D266" s="114"/>
      <c r="E266" s="114"/>
    </row>
    <row r="267" spans="1:10" x14ac:dyDescent="0.35">
      <c r="D267" s="114"/>
      <c r="E267" s="114"/>
    </row>
    <row r="268" spans="1:10" x14ac:dyDescent="0.35">
      <c r="D268" s="114"/>
      <c r="E268" s="114"/>
      <c r="I268" s="121">
        <v>1</v>
      </c>
      <c r="J268" s="121">
        <v>4</v>
      </c>
    </row>
    <row r="269" spans="1:10" x14ac:dyDescent="0.35">
      <c r="D269" s="114"/>
      <c r="E269" s="114"/>
    </row>
    <row r="270" spans="1:10" x14ac:dyDescent="0.35">
      <c r="D270" s="114"/>
      <c r="E270" s="114"/>
    </row>
    <row r="271" spans="1:10" x14ac:dyDescent="0.35">
      <c r="D271" s="114"/>
      <c r="E271" s="114"/>
    </row>
    <row r="272" spans="1:10" x14ac:dyDescent="0.35">
      <c r="D272" s="114"/>
      <c r="E272" s="114"/>
    </row>
    <row r="273" spans="4:10" x14ac:dyDescent="0.35">
      <c r="D273" s="114"/>
      <c r="E273" s="114"/>
      <c r="I273" s="121">
        <v>1</v>
      </c>
      <c r="J273" s="121">
        <v>1</v>
      </c>
    </row>
    <row r="274" spans="4:10" x14ac:dyDescent="0.35">
      <c r="D274" s="114"/>
      <c r="E274" s="114"/>
    </row>
    <row r="275" spans="4:10" x14ac:dyDescent="0.35">
      <c r="D275" s="114"/>
      <c r="E275" s="114"/>
      <c r="I275" s="121">
        <v>1</v>
      </c>
      <c r="J275" s="121">
        <v>2</v>
      </c>
    </row>
    <row r="276" spans="4:10" x14ac:dyDescent="0.35">
      <c r="D276" s="114"/>
      <c r="E276" s="114"/>
    </row>
    <row r="277" spans="4:10" x14ac:dyDescent="0.35">
      <c r="D277" s="114"/>
      <c r="E277" s="114"/>
    </row>
    <row r="278" spans="4:10" x14ac:dyDescent="0.35">
      <c r="D278" s="114"/>
      <c r="E278" s="114"/>
      <c r="I278" s="121">
        <v>1</v>
      </c>
      <c r="J278" s="121">
        <v>6</v>
      </c>
    </row>
    <row r="279" spans="4:10" x14ac:dyDescent="0.35">
      <c r="D279" s="114"/>
      <c r="E279" s="114"/>
    </row>
    <row r="280" spans="4:10" x14ac:dyDescent="0.35">
      <c r="D280" s="114"/>
      <c r="E280" s="114"/>
    </row>
    <row r="281" spans="4:10" x14ac:dyDescent="0.35">
      <c r="D281" s="114"/>
      <c r="E281" s="114"/>
    </row>
    <row r="282" spans="4:10" x14ac:dyDescent="0.35">
      <c r="D282" s="114"/>
      <c r="E282" s="114"/>
    </row>
    <row r="283" spans="4:10" x14ac:dyDescent="0.35">
      <c r="D283" s="114"/>
      <c r="E283" s="114"/>
    </row>
    <row r="284" spans="4:10" x14ac:dyDescent="0.35">
      <c r="D284" s="114"/>
      <c r="E284" s="114"/>
    </row>
    <row r="285" spans="4:10" x14ac:dyDescent="0.35">
      <c r="D285" s="114"/>
      <c r="E285" s="114"/>
      <c r="I285" s="121">
        <v>1</v>
      </c>
      <c r="J285" s="121">
        <v>2</v>
      </c>
    </row>
    <row r="286" spans="4:10" x14ac:dyDescent="0.35">
      <c r="D286" s="114"/>
      <c r="E286" s="114"/>
    </row>
    <row r="287" spans="4:10" x14ac:dyDescent="0.35">
      <c r="D287" s="114"/>
      <c r="E287" s="114"/>
    </row>
    <row r="288" spans="4:10" x14ac:dyDescent="0.35">
      <c r="D288" s="114"/>
      <c r="E288" s="114"/>
      <c r="I288" s="121">
        <v>1</v>
      </c>
      <c r="J288" s="121">
        <v>4</v>
      </c>
    </row>
    <row r="289" spans="1:10" x14ac:dyDescent="0.35">
      <c r="D289" s="114"/>
      <c r="E289" s="114"/>
    </row>
    <row r="290" spans="1:10" x14ac:dyDescent="0.35">
      <c r="D290" s="114"/>
      <c r="E290" s="114"/>
    </row>
    <row r="291" spans="1:10" x14ac:dyDescent="0.35">
      <c r="D291" s="114"/>
      <c r="E291" s="114"/>
    </row>
    <row r="292" spans="1:10" x14ac:dyDescent="0.35">
      <c r="D292" s="114"/>
      <c r="E292" s="114"/>
    </row>
    <row r="293" spans="1:10" s="128" customFormat="1" x14ac:dyDescent="0.35">
      <c r="A293" s="114"/>
      <c r="B293" s="114"/>
      <c r="C293" s="114"/>
      <c r="D293" s="114"/>
      <c r="E293" s="114"/>
      <c r="F293" s="114"/>
      <c r="G293" s="114"/>
      <c r="H293" s="114"/>
      <c r="I293" s="127">
        <f>+I294+I299+I303+I311+I318</f>
        <v>5</v>
      </c>
      <c r="J293" s="127">
        <f>+J294+J299+J303+J311+J318</f>
        <v>23</v>
      </c>
    </row>
    <row r="294" spans="1:10" x14ac:dyDescent="0.35">
      <c r="D294" s="114"/>
      <c r="E294" s="114"/>
      <c r="I294" s="121">
        <v>1</v>
      </c>
      <c r="J294" s="121">
        <v>4</v>
      </c>
    </row>
    <row r="295" spans="1:10" x14ac:dyDescent="0.35">
      <c r="D295" s="114"/>
      <c r="E295" s="114"/>
    </row>
    <row r="296" spans="1:10" x14ac:dyDescent="0.35">
      <c r="D296" s="114"/>
      <c r="E296" s="114"/>
    </row>
    <row r="297" spans="1:10" x14ac:dyDescent="0.35">
      <c r="D297" s="114"/>
      <c r="E297" s="114"/>
    </row>
    <row r="298" spans="1:10" x14ac:dyDescent="0.35">
      <c r="D298" s="114"/>
      <c r="E298" s="114"/>
    </row>
    <row r="299" spans="1:10" x14ac:dyDescent="0.35">
      <c r="D299" s="114"/>
      <c r="E299" s="114"/>
      <c r="I299" s="121">
        <v>1</v>
      </c>
      <c r="J299" s="121">
        <v>3</v>
      </c>
    </row>
    <row r="300" spans="1:10" x14ac:dyDescent="0.35">
      <c r="D300" s="114"/>
      <c r="E300" s="114"/>
    </row>
    <row r="301" spans="1:10" x14ac:dyDescent="0.35">
      <c r="D301" s="114"/>
      <c r="E301" s="114"/>
    </row>
    <row r="302" spans="1:10" x14ac:dyDescent="0.35">
      <c r="D302" s="114"/>
      <c r="E302" s="114"/>
    </row>
    <row r="303" spans="1:10" x14ac:dyDescent="0.35">
      <c r="D303" s="114"/>
      <c r="E303" s="114"/>
      <c r="I303" s="121">
        <v>1</v>
      </c>
      <c r="J303" s="121">
        <v>7</v>
      </c>
    </row>
    <row r="304" spans="1:10" x14ac:dyDescent="0.35">
      <c r="D304" s="114"/>
      <c r="E304" s="114"/>
    </row>
    <row r="305" spans="4:10" x14ac:dyDescent="0.35">
      <c r="D305" s="114"/>
      <c r="E305" s="114"/>
    </row>
    <row r="306" spans="4:10" x14ac:dyDescent="0.35">
      <c r="D306" s="114"/>
      <c r="E306" s="114"/>
    </row>
    <row r="307" spans="4:10" x14ac:dyDescent="0.35">
      <c r="D307" s="114"/>
      <c r="E307" s="114"/>
    </row>
    <row r="308" spans="4:10" x14ac:dyDescent="0.35">
      <c r="D308" s="114"/>
      <c r="E308" s="114"/>
    </row>
    <row r="309" spans="4:10" x14ac:dyDescent="0.35">
      <c r="D309" s="114"/>
      <c r="E309" s="114"/>
    </row>
    <row r="310" spans="4:10" x14ac:dyDescent="0.35">
      <c r="D310" s="114"/>
      <c r="E310" s="114"/>
    </row>
    <row r="311" spans="4:10" x14ac:dyDescent="0.35">
      <c r="D311" s="114"/>
      <c r="E311" s="114"/>
      <c r="I311" s="121">
        <v>1</v>
      </c>
      <c r="J311" s="121">
        <v>6</v>
      </c>
    </row>
    <row r="312" spans="4:10" x14ac:dyDescent="0.35">
      <c r="D312" s="114"/>
      <c r="E312" s="114"/>
    </row>
    <row r="313" spans="4:10" x14ac:dyDescent="0.35">
      <c r="D313" s="114"/>
      <c r="E313" s="114"/>
    </row>
    <row r="314" spans="4:10" x14ac:dyDescent="0.35">
      <c r="D314" s="114"/>
      <c r="E314" s="114"/>
    </row>
    <row r="315" spans="4:10" x14ac:dyDescent="0.35">
      <c r="D315" s="114"/>
      <c r="E315" s="114"/>
    </row>
    <row r="316" spans="4:10" x14ac:dyDescent="0.35">
      <c r="D316" s="114"/>
      <c r="E316" s="114"/>
    </row>
    <row r="317" spans="4:10" x14ac:dyDescent="0.35">
      <c r="D317" s="114"/>
      <c r="E317" s="114"/>
    </row>
    <row r="318" spans="4:10" x14ac:dyDescent="0.35">
      <c r="D318" s="114"/>
      <c r="E318" s="114"/>
      <c r="I318" s="121">
        <v>1</v>
      </c>
      <c r="J318" s="121">
        <v>3</v>
      </c>
    </row>
    <row r="319" spans="4:10" x14ac:dyDescent="0.35">
      <c r="D319" s="114"/>
      <c r="E319" s="114"/>
    </row>
    <row r="320" spans="4:10" x14ac:dyDescent="0.35">
      <c r="D320" s="114"/>
      <c r="E320" s="114"/>
    </row>
    <row r="321" spans="1:10" x14ac:dyDescent="0.35">
      <c r="D321" s="114"/>
      <c r="E321" s="114"/>
    </row>
    <row r="322" spans="1:10" s="128" customFormat="1" x14ac:dyDescent="0.35">
      <c r="A322" s="114"/>
      <c r="B322" s="114"/>
      <c r="C322" s="114"/>
      <c r="D322" s="114"/>
      <c r="E322" s="114"/>
      <c r="F322" s="114"/>
      <c r="G322" s="114"/>
      <c r="H322" s="114"/>
      <c r="I322" s="127">
        <f>+I323+I328+I332+I336+I340</f>
        <v>5</v>
      </c>
      <c r="J322" s="127">
        <f>+J323+J328+J332+J336+J340</f>
        <v>14</v>
      </c>
    </row>
    <row r="323" spans="1:10" x14ac:dyDescent="0.35">
      <c r="D323" s="114"/>
      <c r="E323" s="114"/>
      <c r="I323" s="121">
        <v>1</v>
      </c>
      <c r="J323" s="121">
        <v>4</v>
      </c>
    </row>
    <row r="324" spans="1:10" x14ac:dyDescent="0.35">
      <c r="D324" s="114"/>
      <c r="E324" s="114"/>
    </row>
    <row r="325" spans="1:10" x14ac:dyDescent="0.35">
      <c r="D325" s="114"/>
      <c r="E325" s="114"/>
    </row>
    <row r="326" spans="1:10" x14ac:dyDescent="0.35">
      <c r="D326" s="114"/>
      <c r="E326" s="114"/>
    </row>
    <row r="327" spans="1:10" x14ac:dyDescent="0.35">
      <c r="D327" s="114"/>
      <c r="E327" s="114"/>
    </row>
    <row r="328" spans="1:10" x14ac:dyDescent="0.35">
      <c r="D328" s="114"/>
      <c r="E328" s="114"/>
      <c r="I328" s="121">
        <v>1</v>
      </c>
      <c r="J328" s="121">
        <v>3</v>
      </c>
    </row>
    <row r="329" spans="1:10" x14ac:dyDescent="0.35">
      <c r="D329" s="114"/>
      <c r="E329" s="114"/>
    </row>
    <row r="330" spans="1:10" x14ac:dyDescent="0.35">
      <c r="D330" s="114"/>
      <c r="E330" s="114"/>
    </row>
    <row r="331" spans="1:10" x14ac:dyDescent="0.35">
      <c r="D331" s="114"/>
      <c r="E331" s="114"/>
    </row>
    <row r="332" spans="1:10" x14ac:dyDescent="0.35">
      <c r="D332" s="114"/>
      <c r="E332" s="114"/>
      <c r="I332" s="121">
        <v>1</v>
      </c>
      <c r="J332" s="121">
        <v>3</v>
      </c>
    </row>
    <row r="333" spans="1:10" x14ac:dyDescent="0.35">
      <c r="D333" s="114"/>
      <c r="E333" s="114"/>
    </row>
    <row r="334" spans="1:10" x14ac:dyDescent="0.35">
      <c r="D334" s="114"/>
      <c r="E334" s="114"/>
    </row>
    <row r="335" spans="1:10" x14ac:dyDescent="0.35">
      <c r="D335" s="114"/>
      <c r="E335" s="114"/>
    </row>
    <row r="336" spans="1:10" x14ac:dyDescent="0.35">
      <c r="D336" s="114"/>
      <c r="E336" s="114"/>
      <c r="I336" s="121">
        <v>1</v>
      </c>
      <c r="J336" s="121">
        <v>3</v>
      </c>
    </row>
    <row r="337" spans="1:10" x14ac:dyDescent="0.35">
      <c r="D337" s="114"/>
      <c r="E337" s="114"/>
    </row>
    <row r="338" spans="1:10" x14ac:dyDescent="0.35">
      <c r="D338" s="114"/>
      <c r="E338" s="114"/>
    </row>
    <row r="339" spans="1:10" x14ac:dyDescent="0.35">
      <c r="D339" s="114"/>
      <c r="E339" s="114"/>
    </row>
    <row r="340" spans="1:10" x14ac:dyDescent="0.35">
      <c r="D340" s="114"/>
      <c r="E340" s="114"/>
      <c r="I340" s="121">
        <v>1</v>
      </c>
      <c r="J340" s="121">
        <v>1</v>
      </c>
    </row>
    <row r="341" spans="1:10" x14ac:dyDescent="0.35">
      <c r="D341" s="114"/>
      <c r="E341" s="114"/>
    </row>
    <row r="342" spans="1:10" s="128" customFormat="1" x14ac:dyDescent="0.35">
      <c r="A342" s="114"/>
      <c r="B342" s="114"/>
      <c r="C342" s="114"/>
      <c r="D342" s="114"/>
      <c r="E342" s="114"/>
      <c r="F342" s="114"/>
      <c r="G342" s="114"/>
      <c r="H342" s="114"/>
      <c r="I342" s="127">
        <f>+I343+I352+I360</f>
        <v>3</v>
      </c>
      <c r="J342" s="127">
        <f>+J343+J352+J360</f>
        <v>19</v>
      </c>
    </row>
    <row r="343" spans="1:10" x14ac:dyDescent="0.35">
      <c r="D343" s="114"/>
      <c r="E343" s="114"/>
      <c r="I343" s="121">
        <v>1</v>
      </c>
      <c r="J343" s="121">
        <v>8</v>
      </c>
    </row>
    <row r="344" spans="1:10" x14ac:dyDescent="0.35">
      <c r="D344" s="114"/>
      <c r="E344" s="114"/>
    </row>
    <row r="345" spans="1:10" x14ac:dyDescent="0.35">
      <c r="D345" s="114"/>
      <c r="E345" s="114"/>
    </row>
    <row r="346" spans="1:10" x14ac:dyDescent="0.35">
      <c r="D346" s="114"/>
      <c r="E346" s="114"/>
    </row>
    <row r="347" spans="1:10" x14ac:dyDescent="0.35">
      <c r="D347" s="114"/>
      <c r="E347" s="114"/>
    </row>
    <row r="348" spans="1:10" x14ac:dyDescent="0.35">
      <c r="D348" s="114"/>
      <c r="E348" s="114"/>
    </row>
    <row r="349" spans="1:10" x14ac:dyDescent="0.35">
      <c r="D349" s="114"/>
      <c r="E349" s="114"/>
    </row>
    <row r="350" spans="1:10" x14ac:dyDescent="0.35">
      <c r="D350" s="114"/>
      <c r="E350" s="114"/>
    </row>
    <row r="351" spans="1:10" x14ac:dyDescent="0.35">
      <c r="D351" s="114"/>
      <c r="E351" s="114"/>
    </row>
    <row r="352" spans="1:10" x14ac:dyDescent="0.35">
      <c r="D352" s="114"/>
      <c r="E352" s="114"/>
      <c r="I352" s="121">
        <v>1</v>
      </c>
      <c r="J352" s="121">
        <v>7</v>
      </c>
    </row>
    <row r="353" spans="1:10" x14ac:dyDescent="0.35">
      <c r="D353" s="114"/>
      <c r="E353" s="114"/>
    </row>
    <row r="354" spans="1:10" x14ac:dyDescent="0.35">
      <c r="D354" s="114"/>
      <c r="E354" s="114"/>
    </row>
    <row r="355" spans="1:10" x14ac:dyDescent="0.35">
      <c r="D355" s="114"/>
      <c r="E355" s="114"/>
    </row>
    <row r="356" spans="1:10" x14ac:dyDescent="0.35">
      <c r="D356" s="114"/>
      <c r="E356" s="114"/>
    </row>
    <row r="357" spans="1:10" x14ac:dyDescent="0.35">
      <c r="D357" s="114"/>
      <c r="E357" s="114"/>
    </row>
    <row r="358" spans="1:10" x14ac:dyDescent="0.35">
      <c r="D358" s="114"/>
      <c r="E358" s="114"/>
    </row>
    <row r="359" spans="1:10" x14ac:dyDescent="0.35">
      <c r="D359" s="114"/>
      <c r="E359" s="114"/>
    </row>
    <row r="360" spans="1:10" x14ac:dyDescent="0.35">
      <c r="D360" s="114"/>
      <c r="E360" s="114"/>
      <c r="I360" s="121">
        <v>1</v>
      </c>
      <c r="J360" s="121">
        <v>4</v>
      </c>
    </row>
    <row r="361" spans="1:10" x14ac:dyDescent="0.35">
      <c r="D361" s="114"/>
      <c r="E361" s="114"/>
    </row>
    <row r="362" spans="1:10" x14ac:dyDescent="0.35">
      <c r="D362" s="114"/>
      <c r="E362" s="114"/>
    </row>
    <row r="363" spans="1:10" x14ac:dyDescent="0.35">
      <c r="D363" s="114"/>
      <c r="E363" s="114"/>
    </row>
    <row r="364" spans="1:10" x14ac:dyDescent="0.35">
      <c r="D364" s="114"/>
      <c r="E364" s="114"/>
    </row>
    <row r="365" spans="1:10" s="128" customFormat="1" x14ac:dyDescent="0.35">
      <c r="A365" s="114"/>
      <c r="B365" s="114"/>
      <c r="C365" s="114"/>
      <c r="D365" s="114"/>
      <c r="E365" s="114"/>
      <c r="F365" s="114"/>
      <c r="G365" s="114"/>
      <c r="H365" s="114"/>
      <c r="I365" s="127">
        <f>+I366+I370+I379+I391+I394+I400+I409+I413</f>
        <v>8</v>
      </c>
      <c r="J365" s="127">
        <f>+J366+J370+J379+J391+J394+J400+J409+J413</f>
        <v>46</v>
      </c>
    </row>
    <row r="366" spans="1:10" x14ac:dyDescent="0.35">
      <c r="D366" s="114"/>
      <c r="E366" s="114"/>
      <c r="I366" s="121">
        <v>1</v>
      </c>
      <c r="J366" s="121">
        <v>3</v>
      </c>
    </row>
    <row r="367" spans="1:10" x14ac:dyDescent="0.35">
      <c r="D367" s="114"/>
      <c r="E367" s="114"/>
    </row>
    <row r="368" spans="1:10" x14ac:dyDescent="0.35">
      <c r="D368" s="114"/>
      <c r="E368" s="114"/>
    </row>
    <row r="369" spans="4:10" x14ac:dyDescent="0.35">
      <c r="D369" s="114"/>
      <c r="E369" s="114"/>
    </row>
    <row r="370" spans="4:10" x14ac:dyDescent="0.35">
      <c r="D370" s="114"/>
      <c r="E370" s="114"/>
      <c r="I370" s="121">
        <v>1</v>
      </c>
      <c r="J370" s="121">
        <v>8</v>
      </c>
    </row>
    <row r="371" spans="4:10" x14ac:dyDescent="0.35">
      <c r="D371" s="114"/>
      <c r="E371" s="114"/>
    </row>
    <row r="372" spans="4:10" x14ac:dyDescent="0.35">
      <c r="D372" s="114"/>
      <c r="E372" s="114"/>
    </row>
    <row r="373" spans="4:10" x14ac:dyDescent="0.35">
      <c r="D373" s="114"/>
      <c r="E373" s="114"/>
    </row>
    <row r="374" spans="4:10" x14ac:dyDescent="0.35">
      <c r="D374" s="114"/>
      <c r="E374" s="114"/>
    </row>
    <row r="375" spans="4:10" x14ac:dyDescent="0.35">
      <c r="D375" s="114"/>
      <c r="E375" s="114"/>
    </row>
    <row r="376" spans="4:10" x14ac:dyDescent="0.35">
      <c r="D376" s="114"/>
      <c r="E376" s="114"/>
    </row>
    <row r="377" spans="4:10" x14ac:dyDescent="0.35">
      <c r="D377" s="114"/>
      <c r="E377" s="114"/>
    </row>
    <row r="378" spans="4:10" x14ac:dyDescent="0.35">
      <c r="D378" s="114"/>
      <c r="E378" s="114"/>
    </row>
    <row r="379" spans="4:10" x14ac:dyDescent="0.35">
      <c r="D379" s="114"/>
      <c r="E379" s="114"/>
      <c r="I379" s="121">
        <v>1</v>
      </c>
      <c r="J379" s="121">
        <v>11</v>
      </c>
    </row>
    <row r="380" spans="4:10" x14ac:dyDescent="0.35">
      <c r="D380" s="114"/>
      <c r="E380" s="114"/>
    </row>
    <row r="381" spans="4:10" x14ac:dyDescent="0.35">
      <c r="D381" s="114"/>
      <c r="E381" s="114"/>
    </row>
    <row r="382" spans="4:10" x14ac:dyDescent="0.35">
      <c r="D382" s="114"/>
      <c r="E382" s="114"/>
    </row>
    <row r="383" spans="4:10" x14ac:dyDescent="0.35">
      <c r="D383" s="114"/>
      <c r="E383" s="114"/>
    </row>
    <row r="384" spans="4:10" x14ac:dyDescent="0.35">
      <c r="D384" s="114"/>
      <c r="E384" s="114"/>
    </row>
    <row r="385" spans="4:10" x14ac:dyDescent="0.35">
      <c r="D385" s="114"/>
      <c r="E385" s="114"/>
    </row>
    <row r="386" spans="4:10" x14ac:dyDescent="0.35">
      <c r="D386" s="114"/>
      <c r="E386" s="114"/>
    </row>
    <row r="387" spans="4:10" x14ac:dyDescent="0.35">
      <c r="D387" s="114"/>
      <c r="E387" s="114"/>
    </row>
    <row r="388" spans="4:10" x14ac:dyDescent="0.35">
      <c r="D388" s="114"/>
      <c r="E388" s="114"/>
    </row>
    <row r="389" spans="4:10" x14ac:dyDescent="0.35">
      <c r="D389" s="114"/>
      <c r="E389" s="114"/>
    </row>
    <row r="390" spans="4:10" x14ac:dyDescent="0.35">
      <c r="D390" s="114"/>
      <c r="E390" s="114"/>
    </row>
    <row r="391" spans="4:10" x14ac:dyDescent="0.35">
      <c r="D391" s="114"/>
      <c r="E391" s="114"/>
      <c r="I391" s="121">
        <v>1</v>
      </c>
      <c r="J391" s="121">
        <v>2</v>
      </c>
    </row>
    <row r="392" spans="4:10" x14ac:dyDescent="0.35">
      <c r="D392" s="114"/>
      <c r="E392" s="114"/>
    </row>
    <row r="393" spans="4:10" x14ac:dyDescent="0.35">
      <c r="D393" s="114"/>
      <c r="E393" s="114"/>
    </row>
    <row r="394" spans="4:10" x14ac:dyDescent="0.35">
      <c r="D394" s="114"/>
      <c r="E394" s="114"/>
      <c r="I394" s="121">
        <v>1</v>
      </c>
      <c r="J394" s="121">
        <v>5</v>
      </c>
    </row>
    <row r="395" spans="4:10" x14ac:dyDescent="0.35">
      <c r="D395" s="114"/>
      <c r="E395" s="114"/>
    </row>
    <row r="396" spans="4:10" x14ac:dyDescent="0.35">
      <c r="D396" s="114"/>
      <c r="E396" s="114"/>
    </row>
    <row r="397" spans="4:10" x14ac:dyDescent="0.35">
      <c r="D397" s="114"/>
      <c r="E397" s="114"/>
    </row>
    <row r="398" spans="4:10" x14ac:dyDescent="0.35">
      <c r="D398" s="114"/>
      <c r="E398" s="114"/>
    </row>
    <row r="399" spans="4:10" x14ac:dyDescent="0.35">
      <c r="D399" s="114"/>
      <c r="E399" s="114"/>
    </row>
    <row r="400" spans="4:10" x14ac:dyDescent="0.35">
      <c r="D400" s="114"/>
      <c r="E400" s="114"/>
      <c r="I400" s="121">
        <v>1</v>
      </c>
      <c r="J400" s="121">
        <v>8</v>
      </c>
    </row>
    <row r="401" spans="4:10" x14ac:dyDescent="0.35">
      <c r="D401" s="114"/>
      <c r="E401" s="114"/>
    </row>
    <row r="402" spans="4:10" x14ac:dyDescent="0.35">
      <c r="D402" s="114"/>
      <c r="E402" s="114"/>
    </row>
    <row r="403" spans="4:10" x14ac:dyDescent="0.35">
      <c r="D403" s="114"/>
      <c r="E403" s="114"/>
    </row>
    <row r="404" spans="4:10" x14ac:dyDescent="0.35">
      <c r="D404" s="114"/>
      <c r="E404" s="114"/>
    </row>
    <row r="405" spans="4:10" x14ac:dyDescent="0.35">
      <c r="D405" s="114"/>
      <c r="E405" s="114"/>
    </row>
    <row r="406" spans="4:10" x14ac:dyDescent="0.35">
      <c r="D406" s="114"/>
      <c r="E406" s="114"/>
    </row>
    <row r="407" spans="4:10" x14ac:dyDescent="0.35">
      <c r="D407" s="114"/>
      <c r="E407" s="114"/>
    </row>
    <row r="408" spans="4:10" x14ac:dyDescent="0.35">
      <c r="D408" s="114"/>
      <c r="E408" s="114"/>
    </row>
    <row r="409" spans="4:10" x14ac:dyDescent="0.35">
      <c r="D409" s="114"/>
      <c r="E409" s="114"/>
      <c r="I409" s="121">
        <v>1</v>
      </c>
      <c r="J409" s="121">
        <v>3</v>
      </c>
    </row>
    <row r="410" spans="4:10" x14ac:dyDescent="0.35">
      <c r="D410" s="114"/>
      <c r="E410" s="114"/>
    </row>
    <row r="411" spans="4:10" x14ac:dyDescent="0.35">
      <c r="D411" s="114"/>
      <c r="E411" s="114"/>
    </row>
    <row r="412" spans="4:10" x14ac:dyDescent="0.35">
      <c r="D412" s="114"/>
      <c r="E412" s="114"/>
    </row>
    <row r="413" spans="4:10" x14ac:dyDescent="0.35">
      <c r="D413" s="114"/>
      <c r="E413" s="114"/>
      <c r="I413" s="121">
        <v>1</v>
      </c>
      <c r="J413" s="121">
        <v>6</v>
      </c>
    </row>
    <row r="414" spans="4:10" x14ac:dyDescent="0.35">
      <c r="D414" s="114"/>
      <c r="E414" s="114"/>
    </row>
    <row r="415" spans="4:10" x14ac:dyDescent="0.35">
      <c r="D415" s="114"/>
      <c r="E415" s="114"/>
    </row>
    <row r="416" spans="4:10" x14ac:dyDescent="0.35">
      <c r="D416" s="114"/>
      <c r="E416" s="114"/>
    </row>
    <row r="417" spans="1:10" x14ac:dyDescent="0.35">
      <c r="D417" s="114"/>
      <c r="E417" s="114"/>
    </row>
    <row r="418" spans="1:10" x14ac:dyDescent="0.35">
      <c r="D418" s="114"/>
      <c r="E418" s="114"/>
    </row>
    <row r="419" spans="1:10" x14ac:dyDescent="0.35">
      <c r="D419" s="114"/>
      <c r="E419" s="114"/>
    </row>
    <row r="420" spans="1:10" s="128" customFormat="1" x14ac:dyDescent="0.35">
      <c r="A420" s="114"/>
      <c r="B420" s="114"/>
      <c r="C420" s="114"/>
      <c r="D420" s="114"/>
      <c r="E420" s="114"/>
      <c r="F420" s="114"/>
      <c r="G420" s="114"/>
      <c r="H420" s="114"/>
      <c r="I420" s="127">
        <f>+I421+I424+I427+I429+I433+I436+I439</f>
        <v>7</v>
      </c>
      <c r="J420" s="127">
        <f>+J421+J424+J427+J429+J433+J436+J439</f>
        <v>15</v>
      </c>
    </row>
    <row r="421" spans="1:10" x14ac:dyDescent="0.35">
      <c r="D421" s="114"/>
      <c r="E421" s="114"/>
      <c r="I421" s="121">
        <v>1</v>
      </c>
      <c r="J421" s="121">
        <v>2</v>
      </c>
    </row>
    <row r="422" spans="1:10" x14ac:dyDescent="0.35">
      <c r="D422" s="114"/>
      <c r="E422" s="114"/>
    </row>
    <row r="423" spans="1:10" x14ac:dyDescent="0.35">
      <c r="D423" s="114"/>
      <c r="E423" s="114"/>
    </row>
    <row r="424" spans="1:10" x14ac:dyDescent="0.35">
      <c r="D424" s="114"/>
      <c r="E424" s="114"/>
      <c r="I424" s="121">
        <v>1</v>
      </c>
      <c r="J424" s="121">
        <v>2</v>
      </c>
    </row>
    <row r="425" spans="1:10" x14ac:dyDescent="0.35">
      <c r="D425" s="114"/>
      <c r="E425" s="114"/>
    </row>
    <row r="426" spans="1:10" x14ac:dyDescent="0.35">
      <c r="D426" s="114"/>
      <c r="E426" s="114"/>
    </row>
    <row r="427" spans="1:10" x14ac:dyDescent="0.35">
      <c r="D427" s="114"/>
      <c r="E427" s="114"/>
      <c r="I427" s="121">
        <v>1</v>
      </c>
      <c r="J427" s="121">
        <v>1</v>
      </c>
    </row>
    <row r="428" spans="1:10" x14ac:dyDescent="0.35">
      <c r="D428" s="114"/>
      <c r="E428" s="114"/>
    </row>
    <row r="429" spans="1:10" x14ac:dyDescent="0.35">
      <c r="D429" s="114"/>
      <c r="E429" s="114"/>
      <c r="I429" s="121">
        <v>1</v>
      </c>
      <c r="J429" s="121">
        <v>3</v>
      </c>
    </row>
    <row r="430" spans="1:10" x14ac:dyDescent="0.35">
      <c r="D430" s="114"/>
      <c r="E430" s="114"/>
    </row>
    <row r="431" spans="1:10" x14ac:dyDescent="0.35">
      <c r="D431" s="114"/>
      <c r="E431" s="114"/>
    </row>
    <row r="432" spans="1:10" x14ac:dyDescent="0.35">
      <c r="D432" s="114"/>
      <c r="E432" s="114"/>
    </row>
    <row r="433" spans="1:10" x14ac:dyDescent="0.35">
      <c r="D433" s="114"/>
      <c r="E433" s="114"/>
      <c r="I433" s="121">
        <v>1</v>
      </c>
      <c r="J433" s="121">
        <v>2</v>
      </c>
    </row>
    <row r="434" spans="1:10" x14ac:dyDescent="0.35">
      <c r="D434" s="114"/>
      <c r="E434" s="114"/>
    </row>
    <row r="435" spans="1:10" x14ac:dyDescent="0.35">
      <c r="D435" s="114"/>
      <c r="E435" s="114"/>
    </row>
    <row r="436" spans="1:10" x14ac:dyDescent="0.35">
      <c r="D436" s="114"/>
      <c r="E436" s="114"/>
      <c r="I436" s="121">
        <v>1</v>
      </c>
      <c r="J436" s="121">
        <v>2</v>
      </c>
    </row>
    <row r="437" spans="1:10" x14ac:dyDescent="0.35">
      <c r="D437" s="114"/>
      <c r="E437" s="114"/>
    </row>
    <row r="438" spans="1:10" x14ac:dyDescent="0.35">
      <c r="D438" s="114"/>
      <c r="E438" s="114"/>
    </row>
    <row r="439" spans="1:10" x14ac:dyDescent="0.35">
      <c r="D439" s="114"/>
      <c r="E439" s="114"/>
      <c r="I439" s="121">
        <v>1</v>
      </c>
      <c r="J439" s="121">
        <v>3</v>
      </c>
    </row>
    <row r="440" spans="1:10" x14ac:dyDescent="0.35">
      <c r="D440" s="114"/>
      <c r="E440" s="114"/>
    </row>
    <row r="441" spans="1:10" x14ac:dyDescent="0.35">
      <c r="D441" s="114"/>
      <c r="E441" s="114"/>
    </row>
    <row r="442" spans="1:10" x14ac:dyDescent="0.35">
      <c r="D442" s="114"/>
      <c r="E442" s="114"/>
    </row>
    <row r="443" spans="1:10" s="128" customFormat="1" x14ac:dyDescent="0.35">
      <c r="A443" s="114"/>
      <c r="B443" s="114"/>
      <c r="C443" s="114"/>
      <c r="D443" s="114"/>
      <c r="E443" s="114"/>
      <c r="F443" s="114"/>
      <c r="G443" s="114"/>
      <c r="H443" s="114"/>
      <c r="I443" s="127">
        <f>+I444+I453</f>
        <v>2</v>
      </c>
      <c r="J443" s="127">
        <f>+J444+J453</f>
        <v>10</v>
      </c>
    </row>
    <row r="444" spans="1:10" x14ac:dyDescent="0.35">
      <c r="D444" s="114"/>
      <c r="E444" s="114"/>
      <c r="I444" s="121">
        <v>1</v>
      </c>
      <c r="J444" s="121">
        <v>8</v>
      </c>
    </row>
    <row r="445" spans="1:10" x14ac:dyDescent="0.35">
      <c r="D445" s="114"/>
      <c r="E445" s="114"/>
    </row>
    <row r="446" spans="1:10" x14ac:dyDescent="0.35">
      <c r="D446" s="114"/>
      <c r="E446" s="114"/>
    </row>
    <row r="447" spans="1:10" x14ac:dyDescent="0.35">
      <c r="D447" s="114"/>
      <c r="E447" s="114"/>
    </row>
    <row r="448" spans="1:10" x14ac:dyDescent="0.35">
      <c r="D448" s="114"/>
      <c r="E448" s="114"/>
    </row>
    <row r="449" spans="1:10" x14ac:dyDescent="0.35">
      <c r="D449" s="114"/>
      <c r="E449" s="114"/>
    </row>
    <row r="450" spans="1:10" x14ac:dyDescent="0.35">
      <c r="D450" s="114"/>
      <c r="E450" s="114"/>
    </row>
    <row r="451" spans="1:10" x14ac:dyDescent="0.35">
      <c r="D451" s="114"/>
      <c r="E451" s="114"/>
    </row>
    <row r="452" spans="1:10" x14ac:dyDescent="0.35">
      <c r="D452" s="114"/>
      <c r="E452" s="114"/>
    </row>
    <row r="453" spans="1:10" x14ac:dyDescent="0.35">
      <c r="D453" s="114"/>
      <c r="E453" s="114"/>
      <c r="I453" s="121">
        <v>1</v>
      </c>
      <c r="J453" s="121">
        <v>2</v>
      </c>
    </row>
    <row r="454" spans="1:10" x14ac:dyDescent="0.35">
      <c r="D454" s="114"/>
      <c r="E454" s="114"/>
    </row>
    <row r="455" spans="1:10" x14ac:dyDescent="0.35">
      <c r="D455" s="114"/>
      <c r="E455" s="114"/>
    </row>
    <row r="456" spans="1:10" s="128" customFormat="1" x14ac:dyDescent="0.35">
      <c r="A456" s="114"/>
      <c r="B456" s="114"/>
      <c r="C456" s="114"/>
      <c r="D456" s="114"/>
      <c r="E456" s="114"/>
      <c r="F456" s="114"/>
      <c r="G456" s="114"/>
      <c r="H456" s="114"/>
      <c r="I456" s="127"/>
      <c r="J456" s="127"/>
    </row>
    <row r="457" spans="1:10" x14ac:dyDescent="0.35">
      <c r="D457" s="114"/>
      <c r="E457" s="114"/>
      <c r="I457" s="121">
        <v>1</v>
      </c>
      <c r="J457" s="121">
        <v>38</v>
      </c>
    </row>
    <row r="458" spans="1:10" x14ac:dyDescent="0.35">
      <c r="D458" s="114"/>
      <c r="E458" s="114"/>
    </row>
    <row r="459" spans="1:10" x14ac:dyDescent="0.35">
      <c r="D459" s="114"/>
      <c r="E459" s="114"/>
    </row>
    <row r="460" spans="1:10" x14ac:dyDescent="0.35">
      <c r="D460" s="114"/>
      <c r="E460" s="114"/>
    </row>
    <row r="461" spans="1:10" x14ac:dyDescent="0.35">
      <c r="D461" s="114"/>
      <c r="E461" s="114"/>
    </row>
    <row r="462" spans="1:10" x14ac:dyDescent="0.35">
      <c r="D462" s="114"/>
      <c r="E462" s="114"/>
    </row>
    <row r="463" spans="1:10" x14ac:dyDescent="0.35">
      <c r="D463" s="114"/>
      <c r="E463" s="114"/>
    </row>
    <row r="464" spans="1:10" x14ac:dyDescent="0.35">
      <c r="D464" s="114"/>
      <c r="E464" s="114"/>
    </row>
    <row r="465" spans="4:5" x14ac:dyDescent="0.35">
      <c r="D465" s="114"/>
      <c r="E465" s="114"/>
    </row>
    <row r="466" spans="4:5" x14ac:dyDescent="0.35">
      <c r="D466" s="114"/>
      <c r="E466" s="114"/>
    </row>
    <row r="467" spans="4:5" x14ac:dyDescent="0.35">
      <c r="D467" s="114"/>
      <c r="E467" s="114"/>
    </row>
    <row r="468" spans="4:5" x14ac:dyDescent="0.35">
      <c r="D468" s="114"/>
      <c r="E468" s="114"/>
    </row>
    <row r="469" spans="4:5" x14ac:dyDescent="0.35">
      <c r="D469" s="114"/>
      <c r="E469" s="114"/>
    </row>
    <row r="470" spans="4:5" x14ac:dyDescent="0.35">
      <c r="D470" s="114"/>
      <c r="E470" s="114"/>
    </row>
    <row r="471" spans="4:5" x14ac:dyDescent="0.35">
      <c r="D471" s="114"/>
      <c r="E471" s="114"/>
    </row>
    <row r="472" spans="4:5" x14ac:dyDescent="0.35">
      <c r="D472" s="114"/>
      <c r="E472" s="114"/>
    </row>
    <row r="473" spans="4:5" x14ac:dyDescent="0.35">
      <c r="D473" s="114"/>
      <c r="E473" s="114"/>
    </row>
    <row r="474" spans="4:5" x14ac:dyDescent="0.35">
      <c r="D474" s="114"/>
      <c r="E474" s="114"/>
    </row>
    <row r="475" spans="4:5" x14ac:dyDescent="0.35">
      <c r="D475" s="114"/>
      <c r="E475" s="114"/>
    </row>
    <row r="476" spans="4:5" x14ac:dyDescent="0.35">
      <c r="D476" s="114"/>
      <c r="E476" s="114"/>
    </row>
    <row r="477" spans="4:5" x14ac:dyDescent="0.35">
      <c r="D477" s="114"/>
      <c r="E477" s="114"/>
    </row>
    <row r="478" spans="4:5" x14ac:dyDescent="0.35">
      <c r="D478" s="114"/>
      <c r="E478" s="114"/>
    </row>
    <row r="479" spans="4:5" x14ac:dyDescent="0.35">
      <c r="D479" s="114"/>
      <c r="E479" s="114"/>
    </row>
    <row r="480" spans="4:5" x14ac:dyDescent="0.35">
      <c r="D480" s="114"/>
      <c r="E480" s="114"/>
    </row>
    <row r="481" spans="1:10" x14ac:dyDescent="0.35">
      <c r="D481" s="114"/>
      <c r="E481" s="114"/>
    </row>
    <row r="482" spans="1:10" x14ac:dyDescent="0.35">
      <c r="D482" s="114"/>
      <c r="E482" s="114"/>
    </row>
    <row r="483" spans="1:10" x14ac:dyDescent="0.35">
      <c r="D483" s="114"/>
      <c r="E483" s="114"/>
    </row>
    <row r="484" spans="1:10" x14ac:dyDescent="0.35">
      <c r="D484" s="114"/>
      <c r="E484" s="114"/>
    </row>
    <row r="485" spans="1:10" x14ac:dyDescent="0.35">
      <c r="D485" s="114"/>
      <c r="E485" s="114"/>
    </row>
    <row r="486" spans="1:10" x14ac:dyDescent="0.35">
      <c r="D486" s="114"/>
      <c r="E486" s="114"/>
    </row>
    <row r="487" spans="1:10" x14ac:dyDescent="0.35">
      <c r="D487" s="114"/>
      <c r="E487" s="114"/>
    </row>
    <row r="488" spans="1:10" x14ac:dyDescent="0.35">
      <c r="D488" s="114"/>
      <c r="E488" s="114"/>
    </row>
    <row r="489" spans="1:10" x14ac:dyDescent="0.35">
      <c r="D489" s="114"/>
      <c r="E489" s="114"/>
    </row>
    <row r="490" spans="1:10" x14ac:dyDescent="0.35">
      <c r="D490" s="114"/>
      <c r="E490" s="114"/>
    </row>
    <row r="491" spans="1:10" x14ac:dyDescent="0.35">
      <c r="D491" s="114"/>
      <c r="E491" s="114"/>
    </row>
    <row r="492" spans="1:10" x14ac:dyDescent="0.35">
      <c r="D492" s="114"/>
      <c r="E492" s="114"/>
    </row>
    <row r="493" spans="1:10" x14ac:dyDescent="0.35">
      <c r="D493" s="114"/>
      <c r="E493" s="114"/>
    </row>
    <row r="494" spans="1:10" x14ac:dyDescent="0.35">
      <c r="D494" s="114"/>
      <c r="E494" s="114"/>
    </row>
    <row r="495" spans="1:10" x14ac:dyDescent="0.35">
      <c r="D495" s="114"/>
      <c r="E495" s="114"/>
    </row>
    <row r="496" spans="1:10" s="128" customFormat="1" x14ac:dyDescent="0.35">
      <c r="A496" s="114"/>
      <c r="B496" s="114"/>
      <c r="C496" s="114"/>
      <c r="D496" s="114"/>
      <c r="E496" s="114"/>
      <c r="F496" s="114"/>
      <c r="G496" s="114"/>
      <c r="H496" s="114"/>
      <c r="I496" s="127"/>
      <c r="J496" s="127"/>
    </row>
    <row r="497" spans="1:10" x14ac:dyDescent="0.35">
      <c r="D497" s="114"/>
      <c r="E497" s="114"/>
    </row>
    <row r="498" spans="1:10" x14ac:dyDescent="0.35">
      <c r="D498" s="114"/>
      <c r="E498" s="114"/>
    </row>
    <row r="499" spans="1:10" s="128" customFormat="1" x14ac:dyDescent="0.35">
      <c r="A499" s="114"/>
      <c r="B499" s="114"/>
      <c r="C499" s="114"/>
      <c r="D499" s="114"/>
      <c r="E499" s="114"/>
      <c r="F499" s="114"/>
      <c r="G499" s="114"/>
      <c r="H499" s="114"/>
      <c r="I499" s="127"/>
      <c r="J499" s="127"/>
    </row>
    <row r="500" spans="1:10" x14ac:dyDescent="0.35">
      <c r="D500" s="114"/>
      <c r="E500" s="114"/>
      <c r="I500" s="121">
        <v>1</v>
      </c>
      <c r="J500" s="121">
        <v>6</v>
      </c>
    </row>
    <row r="501" spans="1:10" x14ac:dyDescent="0.35">
      <c r="D501" s="114"/>
      <c r="E501" s="114"/>
    </row>
    <row r="502" spans="1:10" x14ac:dyDescent="0.35">
      <c r="D502" s="114"/>
      <c r="E502" s="114"/>
    </row>
    <row r="503" spans="1:10" x14ac:dyDescent="0.35">
      <c r="D503" s="114"/>
      <c r="E503" s="114"/>
    </row>
    <row r="504" spans="1:10" x14ac:dyDescent="0.35">
      <c r="D504" s="114"/>
      <c r="E504" s="114"/>
    </row>
    <row r="505" spans="1:10" x14ac:dyDescent="0.35">
      <c r="D505" s="114"/>
      <c r="E505" s="114"/>
    </row>
    <row r="506" spans="1:10" x14ac:dyDescent="0.35">
      <c r="D506" s="114"/>
      <c r="E506" s="114"/>
    </row>
    <row r="507" spans="1:10" s="128" customFormat="1" x14ac:dyDescent="0.35">
      <c r="A507" s="114"/>
      <c r="B507" s="114"/>
      <c r="C507" s="114"/>
      <c r="D507" s="114"/>
      <c r="E507" s="114"/>
      <c r="F507" s="114"/>
      <c r="G507" s="114"/>
      <c r="H507" s="114"/>
      <c r="I507" s="127">
        <f>+I508+I525</f>
        <v>2</v>
      </c>
      <c r="J507" s="127">
        <f>+J508+J525</f>
        <v>24</v>
      </c>
    </row>
    <row r="508" spans="1:10" x14ac:dyDescent="0.35">
      <c r="D508" s="114"/>
      <c r="E508" s="114"/>
      <c r="I508" s="121">
        <v>1</v>
      </c>
      <c r="J508" s="121">
        <v>16</v>
      </c>
    </row>
    <row r="509" spans="1:10" x14ac:dyDescent="0.35">
      <c r="D509" s="114"/>
      <c r="E509" s="114"/>
    </row>
    <row r="510" spans="1:10" x14ac:dyDescent="0.35">
      <c r="D510" s="114"/>
      <c r="E510" s="114"/>
    </row>
    <row r="511" spans="1:10" x14ac:dyDescent="0.35">
      <c r="D511" s="114"/>
      <c r="E511" s="114"/>
    </row>
    <row r="512" spans="1:10" x14ac:dyDescent="0.35">
      <c r="D512" s="114"/>
      <c r="E512" s="114"/>
    </row>
    <row r="513" spans="4:10" x14ac:dyDescent="0.35">
      <c r="D513" s="114"/>
      <c r="E513" s="114"/>
    </row>
    <row r="514" spans="4:10" x14ac:dyDescent="0.35">
      <c r="D514" s="114"/>
      <c r="E514" s="114"/>
    </row>
    <row r="515" spans="4:10" x14ac:dyDescent="0.35">
      <c r="D515" s="114"/>
      <c r="E515" s="114"/>
    </row>
    <row r="516" spans="4:10" x14ac:dyDescent="0.35">
      <c r="D516" s="114"/>
      <c r="E516" s="114"/>
    </row>
    <row r="517" spans="4:10" x14ac:dyDescent="0.35">
      <c r="D517" s="114"/>
      <c r="E517" s="114"/>
    </row>
    <row r="518" spans="4:10" x14ac:dyDescent="0.35">
      <c r="D518" s="114"/>
      <c r="E518" s="114"/>
    </row>
    <row r="519" spans="4:10" x14ac:dyDescent="0.35">
      <c r="D519" s="114"/>
      <c r="E519" s="114"/>
    </row>
    <row r="520" spans="4:10" x14ac:dyDescent="0.35">
      <c r="D520" s="114"/>
      <c r="E520" s="114"/>
    </row>
    <row r="521" spans="4:10" x14ac:dyDescent="0.35">
      <c r="D521" s="114"/>
      <c r="E521" s="114"/>
    </row>
    <row r="522" spans="4:10" x14ac:dyDescent="0.35">
      <c r="D522" s="114"/>
      <c r="E522" s="114"/>
    </row>
    <row r="523" spans="4:10" x14ac:dyDescent="0.35">
      <c r="D523" s="114"/>
      <c r="E523" s="114"/>
    </row>
    <row r="524" spans="4:10" x14ac:dyDescent="0.35">
      <c r="D524" s="114"/>
      <c r="E524" s="114"/>
    </row>
    <row r="525" spans="4:10" x14ac:dyDescent="0.35">
      <c r="D525" s="114"/>
      <c r="E525" s="114"/>
      <c r="I525" s="121">
        <v>1</v>
      </c>
      <c r="J525" s="121">
        <v>8</v>
      </c>
    </row>
    <row r="526" spans="4:10" x14ac:dyDescent="0.35">
      <c r="D526" s="114"/>
      <c r="E526" s="114"/>
    </row>
    <row r="527" spans="4:10" x14ac:dyDescent="0.35">
      <c r="D527" s="114"/>
      <c r="E527" s="114"/>
    </row>
    <row r="528" spans="4:10" x14ac:dyDescent="0.35">
      <c r="D528" s="114"/>
      <c r="E528" s="114"/>
    </row>
    <row r="529" spans="1:10" x14ac:dyDescent="0.35">
      <c r="D529" s="114"/>
      <c r="E529" s="114"/>
    </row>
    <row r="530" spans="1:10" x14ac:dyDescent="0.35">
      <c r="D530" s="114"/>
      <c r="E530" s="114"/>
    </row>
    <row r="531" spans="1:10" x14ac:dyDescent="0.35">
      <c r="D531" s="114"/>
      <c r="E531" s="114"/>
    </row>
    <row r="532" spans="1:10" x14ac:dyDescent="0.35">
      <c r="D532" s="114"/>
      <c r="E532" s="114"/>
    </row>
    <row r="533" spans="1:10" x14ac:dyDescent="0.35">
      <c r="D533" s="114"/>
      <c r="E533" s="114"/>
    </row>
    <row r="534" spans="1:10" s="128" customFormat="1" x14ac:dyDescent="0.35">
      <c r="A534" s="114"/>
      <c r="B534" s="114"/>
      <c r="C534" s="114"/>
      <c r="D534" s="114"/>
      <c r="E534" s="114"/>
      <c r="F534" s="114"/>
      <c r="G534" s="114"/>
      <c r="H534" s="114"/>
      <c r="I534" s="127">
        <f>+I535+I537</f>
        <v>2</v>
      </c>
      <c r="J534" s="127">
        <f>+J535+J537</f>
        <v>13</v>
      </c>
    </row>
    <row r="535" spans="1:10" x14ac:dyDescent="0.35">
      <c r="D535" s="114"/>
      <c r="E535" s="114"/>
      <c r="I535" s="121">
        <v>1</v>
      </c>
      <c r="J535" s="121">
        <v>1</v>
      </c>
    </row>
    <row r="536" spans="1:10" x14ac:dyDescent="0.35">
      <c r="D536" s="114"/>
      <c r="E536" s="114"/>
    </row>
    <row r="537" spans="1:10" x14ac:dyDescent="0.35">
      <c r="D537" s="114"/>
      <c r="E537" s="114"/>
      <c r="I537" s="121">
        <v>1</v>
      </c>
      <c r="J537" s="121">
        <v>12</v>
      </c>
    </row>
    <row r="538" spans="1:10" x14ac:dyDescent="0.35">
      <c r="D538" s="114"/>
      <c r="E538" s="114"/>
    </row>
    <row r="539" spans="1:10" x14ac:dyDescent="0.35">
      <c r="D539" s="114"/>
      <c r="E539" s="114"/>
    </row>
    <row r="540" spans="1:10" x14ac:dyDescent="0.35">
      <c r="D540" s="114"/>
      <c r="E540" s="114"/>
    </row>
    <row r="541" spans="1:10" x14ac:dyDescent="0.35">
      <c r="D541" s="114"/>
      <c r="E541" s="114"/>
    </row>
    <row r="542" spans="1:10" x14ac:dyDescent="0.35">
      <c r="D542" s="114"/>
      <c r="E542" s="114"/>
    </row>
    <row r="543" spans="1:10" x14ac:dyDescent="0.35">
      <c r="D543" s="114"/>
      <c r="E543" s="114"/>
    </row>
    <row r="544" spans="1:10" x14ac:dyDescent="0.35">
      <c r="D544" s="114"/>
      <c r="E544" s="114"/>
    </row>
    <row r="545" spans="1:10" x14ac:dyDescent="0.35">
      <c r="D545" s="114"/>
      <c r="E545" s="114"/>
    </row>
    <row r="546" spans="1:10" x14ac:dyDescent="0.35">
      <c r="D546" s="114"/>
      <c r="E546" s="114"/>
    </row>
    <row r="547" spans="1:10" x14ac:dyDescent="0.35">
      <c r="D547" s="114"/>
      <c r="E547" s="114"/>
    </row>
    <row r="548" spans="1:10" x14ac:dyDescent="0.35">
      <c r="D548" s="114"/>
      <c r="E548" s="114"/>
    </row>
    <row r="549" spans="1:10" x14ac:dyDescent="0.35">
      <c r="D549" s="114"/>
      <c r="E549" s="114"/>
    </row>
    <row r="550" spans="1:10" s="128" customFormat="1" x14ac:dyDescent="0.35">
      <c r="A550" s="114"/>
      <c r="B550" s="114"/>
      <c r="C550" s="114"/>
      <c r="D550" s="114"/>
      <c r="E550" s="114"/>
      <c r="F550" s="114"/>
      <c r="G550" s="114"/>
      <c r="H550" s="114"/>
      <c r="I550" s="127">
        <f>+I551+I556</f>
        <v>2</v>
      </c>
      <c r="J550" s="127">
        <f>+J551+J556</f>
        <v>9</v>
      </c>
    </row>
    <row r="551" spans="1:10" x14ac:dyDescent="0.35">
      <c r="D551" s="114"/>
      <c r="E551" s="114"/>
      <c r="I551" s="121">
        <v>1</v>
      </c>
      <c r="J551" s="121">
        <v>4</v>
      </c>
    </row>
    <row r="552" spans="1:10" x14ac:dyDescent="0.35">
      <c r="D552" s="114"/>
      <c r="E552" s="114"/>
    </row>
    <row r="553" spans="1:10" x14ac:dyDescent="0.35">
      <c r="D553" s="114"/>
      <c r="E553" s="114"/>
    </row>
    <row r="554" spans="1:10" x14ac:dyDescent="0.35">
      <c r="D554" s="114"/>
      <c r="E554" s="114"/>
    </row>
    <row r="555" spans="1:10" x14ac:dyDescent="0.35">
      <c r="D555" s="114"/>
      <c r="E555" s="114"/>
    </row>
    <row r="556" spans="1:10" x14ac:dyDescent="0.35">
      <c r="D556" s="114"/>
      <c r="E556" s="114"/>
      <c r="I556" s="121">
        <v>1</v>
      </c>
      <c r="J556" s="121">
        <v>5</v>
      </c>
    </row>
    <row r="557" spans="1:10" x14ac:dyDescent="0.35">
      <c r="D557" s="114"/>
      <c r="E557" s="114"/>
    </row>
    <row r="558" spans="1:10" x14ac:dyDescent="0.35">
      <c r="D558" s="114"/>
      <c r="E558" s="114"/>
    </row>
    <row r="559" spans="1:10" x14ac:dyDescent="0.35">
      <c r="D559" s="114"/>
      <c r="E559" s="114"/>
    </row>
    <row r="560" spans="1:10" x14ac:dyDescent="0.35">
      <c r="D560" s="114"/>
      <c r="E560" s="114"/>
    </row>
    <row r="561" spans="1:10" x14ac:dyDescent="0.35">
      <c r="D561" s="114"/>
      <c r="E561" s="114"/>
    </row>
    <row r="562" spans="1:10" s="128" customFormat="1" x14ac:dyDescent="0.35">
      <c r="A562" s="114"/>
      <c r="B562" s="114"/>
      <c r="C562" s="114"/>
      <c r="D562" s="114"/>
      <c r="E562" s="114"/>
      <c r="F562" s="114"/>
      <c r="G562" s="114"/>
      <c r="H562" s="114"/>
      <c r="I562" s="127">
        <f>+I563+I572</f>
        <v>2</v>
      </c>
      <c r="J562" s="127">
        <f>+J563+J572</f>
        <v>31</v>
      </c>
    </row>
    <row r="563" spans="1:10" x14ac:dyDescent="0.35">
      <c r="D563" s="114"/>
      <c r="E563" s="114"/>
      <c r="I563" s="121">
        <v>1</v>
      </c>
      <c r="J563" s="121">
        <v>8</v>
      </c>
    </row>
    <row r="564" spans="1:10" x14ac:dyDescent="0.35">
      <c r="D564" s="114"/>
      <c r="E564" s="114"/>
    </row>
    <row r="565" spans="1:10" x14ac:dyDescent="0.35">
      <c r="D565" s="114"/>
      <c r="E565" s="114"/>
    </row>
    <row r="566" spans="1:10" x14ac:dyDescent="0.35">
      <c r="D566" s="114"/>
      <c r="E566" s="114"/>
    </row>
    <row r="567" spans="1:10" x14ac:dyDescent="0.35">
      <c r="D567" s="114"/>
      <c r="E567" s="114"/>
    </row>
    <row r="568" spans="1:10" x14ac:dyDescent="0.35">
      <c r="D568" s="114"/>
      <c r="E568" s="114"/>
    </row>
    <row r="569" spans="1:10" x14ac:dyDescent="0.35">
      <c r="D569" s="114"/>
      <c r="E569" s="114"/>
    </row>
    <row r="570" spans="1:10" x14ac:dyDescent="0.35">
      <c r="D570" s="114"/>
      <c r="E570" s="114"/>
    </row>
    <row r="571" spans="1:10" x14ac:dyDescent="0.35">
      <c r="D571" s="114"/>
      <c r="E571" s="114"/>
    </row>
    <row r="572" spans="1:10" x14ac:dyDescent="0.35">
      <c r="D572" s="114"/>
      <c r="E572" s="114"/>
      <c r="I572" s="121">
        <v>1</v>
      </c>
      <c r="J572" s="121">
        <v>23</v>
      </c>
    </row>
    <row r="573" spans="1:10" x14ac:dyDescent="0.35">
      <c r="D573" s="114"/>
      <c r="E573" s="114"/>
    </row>
    <row r="574" spans="1:10" x14ac:dyDescent="0.35">
      <c r="D574" s="114"/>
      <c r="E574" s="114"/>
    </row>
    <row r="575" spans="1:10" x14ac:dyDescent="0.35">
      <c r="D575" s="114"/>
      <c r="E575" s="114"/>
    </row>
    <row r="576" spans="1:10" x14ac:dyDescent="0.35">
      <c r="D576" s="114"/>
      <c r="E576" s="114"/>
    </row>
    <row r="577" spans="4:5" x14ac:dyDescent="0.35">
      <c r="D577" s="114"/>
      <c r="E577" s="114"/>
    </row>
    <row r="578" spans="4:5" x14ac:dyDescent="0.35">
      <c r="D578" s="114"/>
      <c r="E578" s="114"/>
    </row>
    <row r="579" spans="4:5" x14ac:dyDescent="0.35">
      <c r="D579" s="114"/>
      <c r="E579" s="114"/>
    </row>
    <row r="580" spans="4:5" x14ac:dyDescent="0.35">
      <c r="D580" s="114"/>
      <c r="E580" s="114"/>
    </row>
    <row r="581" spans="4:5" x14ac:dyDescent="0.35">
      <c r="D581" s="114"/>
      <c r="E581" s="114"/>
    </row>
    <row r="582" spans="4:5" x14ac:dyDescent="0.35">
      <c r="D582" s="114"/>
      <c r="E582" s="114"/>
    </row>
    <row r="583" spans="4:5" x14ac:dyDescent="0.35">
      <c r="D583" s="114"/>
      <c r="E583" s="114"/>
    </row>
    <row r="584" spans="4:5" x14ac:dyDescent="0.35">
      <c r="D584" s="114"/>
      <c r="E584" s="114"/>
    </row>
    <row r="585" spans="4:5" x14ac:dyDescent="0.35">
      <c r="D585" s="114"/>
      <c r="E585" s="114"/>
    </row>
    <row r="586" spans="4:5" x14ac:dyDescent="0.35">
      <c r="D586" s="114"/>
      <c r="E586" s="114"/>
    </row>
    <row r="587" spans="4:5" x14ac:dyDescent="0.35">
      <c r="D587" s="114"/>
      <c r="E587" s="114"/>
    </row>
    <row r="588" spans="4:5" x14ac:dyDescent="0.35">
      <c r="D588" s="114"/>
      <c r="E588" s="114"/>
    </row>
    <row r="589" spans="4:5" x14ac:dyDescent="0.35">
      <c r="D589" s="114"/>
      <c r="E589" s="114"/>
    </row>
    <row r="590" spans="4:5" x14ac:dyDescent="0.35">
      <c r="D590" s="114"/>
      <c r="E590" s="114"/>
    </row>
    <row r="591" spans="4:5" x14ac:dyDescent="0.35">
      <c r="D591" s="114"/>
      <c r="E591" s="114"/>
    </row>
    <row r="592" spans="4:5" x14ac:dyDescent="0.35">
      <c r="D592" s="114"/>
      <c r="E592" s="114"/>
    </row>
    <row r="593" spans="1:10" x14ac:dyDescent="0.35">
      <c r="D593" s="114"/>
      <c r="E593" s="114"/>
    </row>
    <row r="594" spans="1:10" x14ac:dyDescent="0.35">
      <c r="D594" s="114"/>
      <c r="E594" s="114"/>
    </row>
    <row r="595" spans="1:10" x14ac:dyDescent="0.35">
      <c r="D595" s="114"/>
      <c r="E595" s="114"/>
    </row>
    <row r="596" spans="1:10" s="128" customFormat="1" x14ac:dyDescent="0.35">
      <c r="A596" s="114"/>
      <c r="B596" s="114"/>
      <c r="C596" s="114"/>
      <c r="D596" s="114"/>
      <c r="E596" s="114"/>
      <c r="F596" s="114"/>
      <c r="G596" s="114"/>
      <c r="H596" s="114"/>
      <c r="I596" s="127"/>
      <c r="J596" s="127"/>
    </row>
    <row r="597" spans="1:10" x14ac:dyDescent="0.35">
      <c r="D597" s="114"/>
      <c r="E597" s="114"/>
      <c r="I597" s="121">
        <v>1</v>
      </c>
      <c r="J597" s="121">
        <v>8</v>
      </c>
    </row>
    <row r="598" spans="1:10" x14ac:dyDescent="0.35">
      <c r="D598" s="114"/>
      <c r="E598" s="114"/>
    </row>
    <row r="599" spans="1:10" x14ac:dyDescent="0.35">
      <c r="D599" s="114"/>
      <c r="E599" s="114"/>
    </row>
    <row r="600" spans="1:10" x14ac:dyDescent="0.35">
      <c r="D600" s="114"/>
      <c r="E600" s="114"/>
    </row>
    <row r="601" spans="1:10" x14ac:dyDescent="0.35">
      <c r="D601" s="114"/>
      <c r="E601" s="114"/>
    </row>
    <row r="602" spans="1:10" x14ac:dyDescent="0.35">
      <c r="D602" s="114"/>
      <c r="E602" s="114"/>
    </row>
    <row r="603" spans="1:10" x14ac:dyDescent="0.35">
      <c r="D603" s="114"/>
      <c r="E603" s="114"/>
    </row>
    <row r="604" spans="1:10" x14ac:dyDescent="0.35">
      <c r="D604" s="114"/>
      <c r="E604" s="114"/>
    </row>
    <row r="605" spans="1:10" x14ac:dyDescent="0.35">
      <c r="D605" s="114"/>
      <c r="E605" s="114"/>
    </row>
    <row r="606" spans="1:10" s="128" customFormat="1" x14ac:dyDescent="0.35">
      <c r="A606" s="114"/>
      <c r="B606" s="114"/>
      <c r="C606" s="114"/>
      <c r="D606" s="114"/>
      <c r="E606" s="114"/>
      <c r="F606" s="114"/>
      <c r="G606" s="114"/>
      <c r="H606" s="114"/>
      <c r="I606" s="127">
        <f>+I607+I610+I618+I620+I627+I633+I636</f>
        <v>7</v>
      </c>
      <c r="J606" s="127">
        <f>+J607+J610+J618+J620+J627+J633+J636</f>
        <v>25</v>
      </c>
    </row>
    <row r="607" spans="1:10" x14ac:dyDescent="0.35">
      <c r="D607" s="114"/>
      <c r="E607" s="114"/>
      <c r="I607" s="121">
        <v>1</v>
      </c>
      <c r="J607" s="121">
        <v>2</v>
      </c>
    </row>
    <row r="608" spans="1:10" x14ac:dyDescent="0.35">
      <c r="D608" s="114"/>
      <c r="E608" s="114"/>
    </row>
    <row r="609" spans="4:10" x14ac:dyDescent="0.35">
      <c r="D609" s="114"/>
      <c r="E609" s="114"/>
    </row>
    <row r="610" spans="4:10" x14ac:dyDescent="0.35">
      <c r="D610" s="114"/>
      <c r="E610" s="114"/>
      <c r="I610" s="121">
        <v>1</v>
      </c>
      <c r="J610" s="121">
        <v>7</v>
      </c>
    </row>
    <row r="611" spans="4:10" x14ac:dyDescent="0.35">
      <c r="D611" s="114"/>
      <c r="E611" s="114"/>
    </row>
    <row r="612" spans="4:10" x14ac:dyDescent="0.35">
      <c r="D612" s="114"/>
      <c r="E612" s="114"/>
    </row>
    <row r="613" spans="4:10" x14ac:dyDescent="0.35">
      <c r="D613" s="114"/>
      <c r="E613" s="114"/>
    </row>
    <row r="614" spans="4:10" x14ac:dyDescent="0.35">
      <c r="D614" s="114"/>
      <c r="E614" s="114"/>
    </row>
    <row r="615" spans="4:10" x14ac:dyDescent="0.35">
      <c r="D615" s="114"/>
      <c r="E615" s="114"/>
    </row>
    <row r="616" spans="4:10" x14ac:dyDescent="0.35">
      <c r="D616" s="114"/>
      <c r="E616" s="114"/>
    </row>
    <row r="617" spans="4:10" x14ac:dyDescent="0.35">
      <c r="D617" s="114"/>
      <c r="E617" s="114"/>
    </row>
    <row r="618" spans="4:10" x14ac:dyDescent="0.35">
      <c r="D618" s="114"/>
      <c r="E618" s="114"/>
      <c r="I618" s="121">
        <v>1</v>
      </c>
      <c r="J618" s="121">
        <v>1</v>
      </c>
    </row>
    <row r="619" spans="4:10" x14ac:dyDescent="0.35">
      <c r="D619" s="114"/>
      <c r="E619" s="114"/>
    </row>
    <row r="620" spans="4:10" x14ac:dyDescent="0.35">
      <c r="D620" s="114"/>
      <c r="E620" s="114"/>
      <c r="I620" s="121">
        <v>1</v>
      </c>
      <c r="J620" s="121">
        <v>6</v>
      </c>
    </row>
    <row r="621" spans="4:10" x14ac:dyDescent="0.35">
      <c r="D621" s="114"/>
      <c r="E621" s="114"/>
    </row>
    <row r="622" spans="4:10" x14ac:dyDescent="0.35">
      <c r="D622" s="114"/>
      <c r="E622" s="114"/>
    </row>
    <row r="623" spans="4:10" x14ac:dyDescent="0.35">
      <c r="D623" s="114"/>
      <c r="E623" s="114"/>
    </row>
    <row r="624" spans="4:10" x14ac:dyDescent="0.35">
      <c r="D624" s="114"/>
      <c r="E624" s="114"/>
    </row>
    <row r="625" spans="1:10" x14ac:dyDescent="0.35">
      <c r="D625" s="114"/>
      <c r="E625" s="114"/>
    </row>
    <row r="626" spans="1:10" x14ac:dyDescent="0.35">
      <c r="D626" s="114"/>
      <c r="E626" s="114"/>
    </row>
    <row r="627" spans="1:10" x14ac:dyDescent="0.35">
      <c r="D627" s="114"/>
      <c r="E627" s="114"/>
      <c r="I627" s="121">
        <v>1</v>
      </c>
      <c r="J627" s="121">
        <v>5</v>
      </c>
    </row>
    <row r="628" spans="1:10" x14ac:dyDescent="0.35">
      <c r="D628" s="114"/>
      <c r="E628" s="114"/>
    </row>
    <row r="629" spans="1:10" x14ac:dyDescent="0.35">
      <c r="D629" s="114"/>
      <c r="E629" s="114"/>
    </row>
    <row r="630" spans="1:10" x14ac:dyDescent="0.35">
      <c r="D630" s="114"/>
      <c r="E630" s="114"/>
    </row>
    <row r="631" spans="1:10" x14ac:dyDescent="0.35">
      <c r="D631" s="114"/>
      <c r="E631" s="114"/>
    </row>
    <row r="632" spans="1:10" x14ac:dyDescent="0.35">
      <c r="D632" s="114"/>
      <c r="E632" s="114"/>
    </row>
    <row r="633" spans="1:10" x14ac:dyDescent="0.35">
      <c r="D633" s="114"/>
      <c r="E633" s="114"/>
      <c r="I633" s="121">
        <v>1</v>
      </c>
      <c r="J633" s="121">
        <v>2</v>
      </c>
    </row>
    <row r="634" spans="1:10" x14ac:dyDescent="0.35">
      <c r="D634" s="114"/>
      <c r="E634" s="114"/>
    </row>
    <row r="635" spans="1:10" x14ac:dyDescent="0.35">
      <c r="D635" s="114"/>
      <c r="E635" s="114"/>
    </row>
    <row r="636" spans="1:10" x14ac:dyDescent="0.35">
      <c r="D636" s="114"/>
      <c r="E636" s="114"/>
      <c r="I636" s="121">
        <v>1</v>
      </c>
      <c r="J636" s="121">
        <v>2</v>
      </c>
    </row>
    <row r="637" spans="1:10" x14ac:dyDescent="0.35">
      <c r="D637" s="114"/>
      <c r="E637" s="114"/>
    </row>
    <row r="638" spans="1:10" x14ac:dyDescent="0.35">
      <c r="D638" s="114"/>
      <c r="E638" s="114"/>
    </row>
    <row r="639" spans="1:10" s="128" customFormat="1" x14ac:dyDescent="0.35">
      <c r="A639" s="114"/>
      <c r="B639" s="114"/>
      <c r="C639" s="114"/>
      <c r="D639" s="114"/>
      <c r="E639" s="114"/>
      <c r="F639" s="114"/>
      <c r="G639" s="114"/>
      <c r="H639" s="114"/>
      <c r="I639" s="127">
        <f>+I640+I665+I672+I675+I677</f>
        <v>5</v>
      </c>
      <c r="J639" s="127">
        <f>+J640+J665+J672+J675+J677</f>
        <v>40</v>
      </c>
    </row>
    <row r="640" spans="1:10" x14ac:dyDescent="0.35">
      <c r="D640" s="114"/>
      <c r="E640" s="114"/>
      <c r="I640" s="121">
        <v>1</v>
      </c>
      <c r="J640" s="121">
        <v>24</v>
      </c>
    </row>
    <row r="641" spans="4:5" x14ac:dyDescent="0.35">
      <c r="D641" s="114"/>
      <c r="E641" s="114"/>
    </row>
    <row r="642" spans="4:5" x14ac:dyDescent="0.35">
      <c r="D642" s="114"/>
      <c r="E642" s="114"/>
    </row>
    <row r="643" spans="4:5" x14ac:dyDescent="0.35">
      <c r="D643" s="114"/>
      <c r="E643" s="114"/>
    </row>
    <row r="644" spans="4:5" x14ac:dyDescent="0.35">
      <c r="D644" s="114"/>
      <c r="E644" s="114"/>
    </row>
    <row r="645" spans="4:5" x14ac:dyDescent="0.35">
      <c r="D645" s="114"/>
      <c r="E645" s="114"/>
    </row>
    <row r="646" spans="4:5" x14ac:dyDescent="0.35">
      <c r="D646" s="114"/>
      <c r="E646" s="114"/>
    </row>
    <row r="647" spans="4:5" x14ac:dyDescent="0.35">
      <c r="D647" s="114"/>
      <c r="E647" s="114"/>
    </row>
    <row r="648" spans="4:5" x14ac:dyDescent="0.35">
      <c r="D648" s="114"/>
      <c r="E648" s="114"/>
    </row>
    <row r="649" spans="4:5" x14ac:dyDescent="0.35">
      <c r="D649" s="114"/>
      <c r="E649" s="114"/>
    </row>
    <row r="650" spans="4:5" x14ac:dyDescent="0.35">
      <c r="D650" s="114"/>
      <c r="E650" s="114"/>
    </row>
    <row r="651" spans="4:5" x14ac:dyDescent="0.35">
      <c r="D651" s="114"/>
      <c r="E651" s="114"/>
    </row>
    <row r="652" spans="4:5" x14ac:dyDescent="0.35">
      <c r="D652" s="114"/>
      <c r="E652" s="114"/>
    </row>
    <row r="653" spans="4:5" x14ac:dyDescent="0.35">
      <c r="D653" s="114"/>
      <c r="E653" s="114"/>
    </row>
    <row r="654" spans="4:5" x14ac:dyDescent="0.35">
      <c r="D654" s="114"/>
      <c r="E654" s="114"/>
    </row>
    <row r="655" spans="4:5" x14ac:dyDescent="0.35">
      <c r="D655" s="114"/>
      <c r="E655" s="114"/>
    </row>
    <row r="656" spans="4:5" x14ac:dyDescent="0.35">
      <c r="D656" s="114"/>
      <c r="E656" s="114"/>
    </row>
    <row r="657" spans="4:10" x14ac:dyDescent="0.35">
      <c r="D657" s="114"/>
      <c r="E657" s="114"/>
    </row>
    <row r="658" spans="4:10" x14ac:dyDescent="0.35">
      <c r="D658" s="114"/>
      <c r="E658" s="114"/>
    </row>
    <row r="659" spans="4:10" x14ac:dyDescent="0.35">
      <c r="D659" s="114"/>
      <c r="E659" s="114"/>
    </row>
    <row r="660" spans="4:10" x14ac:dyDescent="0.35">
      <c r="D660" s="114"/>
      <c r="E660" s="114"/>
    </row>
    <row r="661" spans="4:10" x14ac:dyDescent="0.35">
      <c r="D661" s="114"/>
      <c r="E661" s="114"/>
    </row>
    <row r="662" spans="4:10" x14ac:dyDescent="0.35">
      <c r="D662" s="114"/>
      <c r="E662" s="114"/>
    </row>
    <row r="663" spans="4:10" x14ac:dyDescent="0.35">
      <c r="D663" s="114"/>
      <c r="E663" s="114"/>
    </row>
    <row r="664" spans="4:10" x14ac:dyDescent="0.35">
      <c r="D664" s="114"/>
      <c r="E664" s="114"/>
    </row>
    <row r="665" spans="4:10" x14ac:dyDescent="0.35">
      <c r="D665" s="114"/>
      <c r="E665" s="114"/>
      <c r="I665" s="121">
        <v>1</v>
      </c>
      <c r="J665" s="121">
        <v>6</v>
      </c>
    </row>
    <row r="666" spans="4:10" x14ac:dyDescent="0.35">
      <c r="D666" s="114"/>
      <c r="E666" s="114"/>
    </row>
    <row r="667" spans="4:10" x14ac:dyDescent="0.35">
      <c r="D667" s="114"/>
      <c r="E667" s="114"/>
    </row>
    <row r="668" spans="4:10" x14ac:dyDescent="0.35">
      <c r="D668" s="114"/>
      <c r="E668" s="114"/>
    </row>
    <row r="669" spans="4:10" x14ac:dyDescent="0.35">
      <c r="D669" s="114"/>
      <c r="E669" s="114"/>
    </row>
    <row r="670" spans="4:10" x14ac:dyDescent="0.35">
      <c r="D670" s="114"/>
      <c r="E670" s="114"/>
    </row>
    <row r="671" spans="4:10" x14ac:dyDescent="0.35">
      <c r="D671" s="114"/>
      <c r="E671" s="114"/>
    </row>
    <row r="672" spans="4:10" x14ac:dyDescent="0.35">
      <c r="D672" s="114"/>
      <c r="E672" s="114"/>
      <c r="I672" s="121">
        <v>1</v>
      </c>
      <c r="J672" s="121">
        <v>2</v>
      </c>
    </row>
    <row r="673" spans="1:10" x14ac:dyDescent="0.35">
      <c r="D673" s="114"/>
      <c r="E673" s="114"/>
    </row>
    <row r="674" spans="1:10" x14ac:dyDescent="0.35">
      <c r="D674" s="114"/>
      <c r="E674" s="114"/>
    </row>
    <row r="675" spans="1:10" x14ac:dyDescent="0.35">
      <c r="D675" s="114"/>
      <c r="E675" s="114"/>
      <c r="I675" s="121">
        <v>1</v>
      </c>
      <c r="J675" s="121">
        <v>1</v>
      </c>
    </row>
    <row r="676" spans="1:10" x14ac:dyDescent="0.35">
      <c r="D676" s="114"/>
      <c r="E676" s="114"/>
    </row>
    <row r="677" spans="1:10" x14ac:dyDescent="0.35">
      <c r="D677" s="114"/>
      <c r="E677" s="114"/>
      <c r="I677" s="121">
        <v>1</v>
      </c>
      <c r="J677" s="121">
        <v>7</v>
      </c>
    </row>
    <row r="678" spans="1:10" x14ac:dyDescent="0.35">
      <c r="D678" s="114"/>
      <c r="E678" s="114"/>
    </row>
    <row r="679" spans="1:10" x14ac:dyDescent="0.35">
      <c r="D679" s="114"/>
      <c r="E679" s="114"/>
    </row>
    <row r="680" spans="1:10" x14ac:dyDescent="0.35">
      <c r="D680" s="114"/>
      <c r="E680" s="114"/>
    </row>
    <row r="681" spans="1:10" x14ac:dyDescent="0.35">
      <c r="D681" s="114"/>
      <c r="E681" s="114"/>
    </row>
    <row r="682" spans="1:10" x14ac:dyDescent="0.35">
      <c r="D682" s="114"/>
      <c r="E682" s="114"/>
    </row>
    <row r="683" spans="1:10" x14ac:dyDescent="0.35">
      <c r="D683" s="114"/>
      <c r="E683" s="114"/>
    </row>
    <row r="684" spans="1:10" x14ac:dyDescent="0.35">
      <c r="D684" s="114"/>
      <c r="E684" s="114"/>
    </row>
    <row r="685" spans="1:10" s="128" customFormat="1" x14ac:dyDescent="0.35">
      <c r="A685" s="114"/>
      <c r="B685" s="114"/>
      <c r="C685" s="114"/>
      <c r="D685" s="114"/>
      <c r="E685" s="114"/>
      <c r="F685" s="114"/>
      <c r="G685" s="114"/>
      <c r="H685" s="114"/>
      <c r="I685" s="127">
        <f>+I686+I694+I697+I702+I708+I711</f>
        <v>6</v>
      </c>
      <c r="J685" s="127">
        <f>+J686+J694+J697+J702+J708+J711</f>
        <v>24</v>
      </c>
    </row>
    <row r="686" spans="1:10" x14ac:dyDescent="0.35">
      <c r="D686" s="114"/>
      <c r="E686" s="114"/>
      <c r="I686" s="121">
        <v>1</v>
      </c>
      <c r="J686" s="121">
        <v>7</v>
      </c>
    </row>
    <row r="687" spans="1:10" x14ac:dyDescent="0.35">
      <c r="D687" s="114"/>
      <c r="E687" s="114"/>
    </row>
    <row r="688" spans="1:10" x14ac:dyDescent="0.35">
      <c r="D688" s="114"/>
      <c r="E688" s="114"/>
    </row>
    <row r="689" spans="4:10" x14ac:dyDescent="0.35">
      <c r="D689" s="114"/>
      <c r="E689" s="114"/>
    </row>
    <row r="690" spans="4:10" x14ac:dyDescent="0.35">
      <c r="D690" s="114"/>
      <c r="E690" s="114"/>
    </row>
    <row r="691" spans="4:10" x14ac:dyDescent="0.35">
      <c r="D691" s="114"/>
      <c r="E691" s="114"/>
    </row>
    <row r="692" spans="4:10" x14ac:dyDescent="0.35">
      <c r="D692" s="114"/>
      <c r="E692" s="114"/>
    </row>
    <row r="693" spans="4:10" x14ac:dyDescent="0.35">
      <c r="D693" s="114"/>
      <c r="E693" s="114"/>
    </row>
    <row r="694" spans="4:10" x14ac:dyDescent="0.35">
      <c r="D694" s="114"/>
      <c r="E694" s="114"/>
      <c r="I694" s="121">
        <v>1</v>
      </c>
      <c r="J694" s="121">
        <v>2</v>
      </c>
    </row>
    <row r="695" spans="4:10" x14ac:dyDescent="0.35">
      <c r="D695" s="114"/>
      <c r="E695" s="114"/>
    </row>
    <row r="696" spans="4:10" x14ac:dyDescent="0.35">
      <c r="D696" s="114"/>
      <c r="E696" s="114"/>
    </row>
    <row r="697" spans="4:10" x14ac:dyDescent="0.35">
      <c r="D697" s="114"/>
      <c r="E697" s="114"/>
      <c r="I697" s="121">
        <v>1</v>
      </c>
      <c r="J697" s="121">
        <v>4</v>
      </c>
    </row>
    <row r="698" spans="4:10" x14ac:dyDescent="0.35">
      <c r="D698" s="114"/>
      <c r="E698" s="114"/>
    </row>
    <row r="699" spans="4:10" x14ac:dyDescent="0.35">
      <c r="D699" s="114"/>
      <c r="E699" s="114"/>
    </row>
    <row r="700" spans="4:10" x14ac:dyDescent="0.35">
      <c r="D700" s="114"/>
      <c r="E700" s="114"/>
    </row>
    <row r="701" spans="4:10" x14ac:dyDescent="0.35">
      <c r="D701" s="114"/>
      <c r="E701" s="114"/>
    </row>
    <row r="702" spans="4:10" x14ac:dyDescent="0.35">
      <c r="D702" s="114"/>
      <c r="E702" s="114"/>
      <c r="I702" s="121">
        <v>1</v>
      </c>
      <c r="J702" s="121">
        <v>5</v>
      </c>
    </row>
    <row r="703" spans="4:10" x14ac:dyDescent="0.35">
      <c r="D703" s="114"/>
      <c r="E703" s="114"/>
    </row>
    <row r="704" spans="4:10" x14ac:dyDescent="0.35">
      <c r="D704" s="114"/>
      <c r="E704" s="114"/>
    </row>
    <row r="705" spans="1:10" x14ac:dyDescent="0.35">
      <c r="D705" s="114"/>
      <c r="E705" s="114"/>
    </row>
    <row r="706" spans="1:10" x14ac:dyDescent="0.35">
      <c r="D706" s="114"/>
      <c r="E706" s="114"/>
    </row>
    <row r="707" spans="1:10" x14ac:dyDescent="0.35">
      <c r="D707" s="114"/>
      <c r="E707" s="114"/>
    </row>
    <row r="708" spans="1:10" x14ac:dyDescent="0.35">
      <c r="D708" s="114"/>
      <c r="E708" s="114"/>
      <c r="I708" s="121">
        <v>1</v>
      </c>
      <c r="J708" s="121">
        <v>2</v>
      </c>
    </row>
    <row r="709" spans="1:10" x14ac:dyDescent="0.35">
      <c r="D709" s="114"/>
      <c r="E709" s="114"/>
    </row>
    <row r="710" spans="1:10" x14ac:dyDescent="0.35">
      <c r="D710" s="114"/>
      <c r="E710" s="114"/>
    </row>
    <row r="711" spans="1:10" x14ac:dyDescent="0.35">
      <c r="D711" s="114"/>
      <c r="E711" s="114"/>
      <c r="I711" s="121">
        <v>1</v>
      </c>
      <c r="J711" s="121">
        <v>4</v>
      </c>
    </row>
    <row r="712" spans="1:10" x14ac:dyDescent="0.35">
      <c r="D712" s="114"/>
      <c r="E712" s="114"/>
    </row>
    <row r="713" spans="1:10" x14ac:dyDescent="0.35">
      <c r="D713" s="114"/>
      <c r="E713" s="114"/>
    </row>
    <row r="714" spans="1:10" x14ac:dyDescent="0.35">
      <c r="D714" s="114"/>
      <c r="E714" s="114"/>
    </row>
    <row r="715" spans="1:10" x14ac:dyDescent="0.35">
      <c r="D715" s="114"/>
      <c r="E715" s="114"/>
    </row>
    <row r="716" spans="1:10" s="128" customFormat="1" x14ac:dyDescent="0.35">
      <c r="A716" s="114"/>
      <c r="B716" s="114"/>
      <c r="C716" s="114"/>
      <c r="D716" s="114"/>
      <c r="E716" s="114"/>
      <c r="F716" s="114"/>
      <c r="G716" s="114"/>
      <c r="H716" s="114"/>
      <c r="I716" s="127">
        <f>+I717+I724+I735+I742</f>
        <v>4</v>
      </c>
      <c r="J716" s="127">
        <f>+J717+J724+J735+J742</f>
        <v>28</v>
      </c>
    </row>
    <row r="717" spans="1:10" x14ac:dyDescent="0.35">
      <c r="D717" s="114"/>
      <c r="E717" s="114"/>
      <c r="I717" s="121">
        <v>1</v>
      </c>
      <c r="J717" s="121">
        <v>6</v>
      </c>
    </row>
    <row r="718" spans="1:10" x14ac:dyDescent="0.35">
      <c r="D718" s="114"/>
      <c r="E718" s="114"/>
    </row>
    <row r="719" spans="1:10" x14ac:dyDescent="0.35">
      <c r="D719" s="114"/>
      <c r="E719" s="114"/>
    </row>
    <row r="720" spans="1:10" x14ac:dyDescent="0.35">
      <c r="D720" s="114"/>
      <c r="E720" s="114"/>
    </row>
    <row r="721" spans="4:10" x14ac:dyDescent="0.35">
      <c r="D721" s="114"/>
      <c r="E721" s="114"/>
    </row>
    <row r="722" spans="4:10" x14ac:dyDescent="0.35">
      <c r="D722" s="114"/>
      <c r="E722" s="114"/>
    </row>
    <row r="723" spans="4:10" x14ac:dyDescent="0.35">
      <c r="D723" s="114"/>
      <c r="E723" s="114"/>
    </row>
    <row r="724" spans="4:10" x14ac:dyDescent="0.35">
      <c r="D724" s="114"/>
      <c r="E724" s="114"/>
      <c r="I724" s="121">
        <v>1</v>
      </c>
      <c r="J724" s="121">
        <v>10</v>
      </c>
    </row>
    <row r="725" spans="4:10" x14ac:dyDescent="0.35">
      <c r="D725" s="114"/>
      <c r="E725" s="114"/>
    </row>
    <row r="726" spans="4:10" x14ac:dyDescent="0.35">
      <c r="D726" s="114"/>
      <c r="E726" s="114"/>
    </row>
    <row r="727" spans="4:10" x14ac:dyDescent="0.35">
      <c r="D727" s="114"/>
      <c r="E727" s="114"/>
    </row>
    <row r="728" spans="4:10" x14ac:dyDescent="0.35">
      <c r="D728" s="114"/>
      <c r="E728" s="114"/>
    </row>
    <row r="729" spans="4:10" x14ac:dyDescent="0.35">
      <c r="D729" s="114"/>
      <c r="E729" s="114"/>
    </row>
    <row r="730" spans="4:10" x14ac:dyDescent="0.35">
      <c r="D730" s="114"/>
      <c r="E730" s="114"/>
    </row>
    <row r="731" spans="4:10" x14ac:dyDescent="0.35">
      <c r="D731" s="114"/>
      <c r="E731" s="114"/>
    </row>
    <row r="732" spans="4:10" x14ac:dyDescent="0.35">
      <c r="D732" s="114"/>
      <c r="E732" s="114"/>
    </row>
    <row r="733" spans="4:10" x14ac:dyDescent="0.35">
      <c r="D733" s="114"/>
      <c r="E733" s="114"/>
    </row>
    <row r="734" spans="4:10" x14ac:dyDescent="0.35">
      <c r="D734" s="114"/>
      <c r="E734" s="114"/>
    </row>
    <row r="735" spans="4:10" x14ac:dyDescent="0.35">
      <c r="D735" s="114"/>
      <c r="E735" s="114"/>
      <c r="I735" s="121">
        <v>1</v>
      </c>
      <c r="J735" s="121">
        <v>6</v>
      </c>
    </row>
    <row r="736" spans="4:10" x14ac:dyDescent="0.35">
      <c r="D736" s="114"/>
      <c r="E736" s="114"/>
    </row>
    <row r="737" spans="1:10" x14ac:dyDescent="0.35">
      <c r="D737" s="114"/>
      <c r="E737" s="114"/>
    </row>
    <row r="738" spans="1:10" x14ac:dyDescent="0.35">
      <c r="D738" s="114"/>
      <c r="E738" s="114"/>
    </row>
    <row r="739" spans="1:10" x14ac:dyDescent="0.35">
      <c r="D739" s="114"/>
      <c r="E739" s="114"/>
    </row>
    <row r="740" spans="1:10" x14ac:dyDescent="0.35">
      <c r="D740" s="114"/>
      <c r="E740" s="114"/>
    </row>
    <row r="741" spans="1:10" x14ac:dyDescent="0.35">
      <c r="D741" s="114"/>
      <c r="E741" s="114"/>
    </row>
    <row r="742" spans="1:10" x14ac:dyDescent="0.35">
      <c r="D742" s="114"/>
      <c r="E742" s="114"/>
      <c r="I742" s="121">
        <v>1</v>
      </c>
      <c r="J742" s="121">
        <v>6</v>
      </c>
    </row>
    <row r="743" spans="1:10" x14ac:dyDescent="0.35">
      <c r="D743" s="114"/>
      <c r="E743" s="114"/>
    </row>
    <row r="744" spans="1:10" x14ac:dyDescent="0.35">
      <c r="D744" s="114"/>
      <c r="E744" s="114"/>
    </row>
    <row r="745" spans="1:10" x14ac:dyDescent="0.35">
      <c r="D745" s="114"/>
      <c r="E745" s="114"/>
    </row>
    <row r="746" spans="1:10" x14ac:dyDescent="0.35">
      <c r="D746" s="114"/>
      <c r="E746" s="114"/>
    </row>
    <row r="747" spans="1:10" x14ac:dyDescent="0.35">
      <c r="D747" s="114"/>
      <c r="E747" s="114"/>
    </row>
    <row r="748" spans="1:10" x14ac:dyDescent="0.35">
      <c r="D748" s="114"/>
      <c r="E748" s="114"/>
    </row>
    <row r="749" spans="1:10" s="128" customFormat="1" x14ac:dyDescent="0.35">
      <c r="A749" s="114"/>
      <c r="B749" s="114"/>
      <c r="C749" s="114"/>
      <c r="D749" s="114"/>
      <c r="E749" s="114"/>
      <c r="F749" s="114"/>
      <c r="G749" s="114"/>
      <c r="H749" s="114"/>
      <c r="I749" s="127"/>
      <c r="J749" s="127"/>
    </row>
    <row r="750" spans="1:10" x14ac:dyDescent="0.35">
      <c r="D750" s="114"/>
      <c r="E750" s="114"/>
      <c r="I750" s="121">
        <v>1</v>
      </c>
      <c r="J750" s="121">
        <v>11</v>
      </c>
    </row>
    <row r="751" spans="1:10" x14ac:dyDescent="0.35">
      <c r="D751" s="114"/>
      <c r="E751" s="114"/>
    </row>
    <row r="752" spans="1:10" x14ac:dyDescent="0.35">
      <c r="D752" s="114"/>
      <c r="E752" s="114"/>
    </row>
    <row r="753" spans="1:10" x14ac:dyDescent="0.35">
      <c r="D753" s="114"/>
      <c r="E753" s="114"/>
    </row>
    <row r="754" spans="1:10" x14ac:dyDescent="0.35">
      <c r="D754" s="114"/>
      <c r="E754" s="114"/>
    </row>
    <row r="755" spans="1:10" x14ac:dyDescent="0.35">
      <c r="D755" s="114"/>
      <c r="E755" s="114"/>
    </row>
    <row r="756" spans="1:10" x14ac:dyDescent="0.35">
      <c r="D756" s="114"/>
      <c r="E756" s="114"/>
    </row>
    <row r="757" spans="1:10" x14ac:dyDescent="0.35">
      <c r="D757" s="114"/>
      <c r="E757" s="114"/>
    </row>
    <row r="758" spans="1:10" x14ac:dyDescent="0.35">
      <c r="D758" s="114"/>
      <c r="E758" s="114"/>
    </row>
    <row r="759" spans="1:10" x14ac:dyDescent="0.35">
      <c r="D759" s="114"/>
      <c r="E759" s="114"/>
    </row>
    <row r="760" spans="1:10" x14ac:dyDescent="0.35">
      <c r="D760" s="114"/>
      <c r="E760" s="114"/>
    </row>
    <row r="761" spans="1:10" x14ac:dyDescent="0.35">
      <c r="D761" s="114"/>
      <c r="E761" s="114"/>
    </row>
    <row r="762" spans="1:10" s="128" customFormat="1" x14ac:dyDescent="0.35">
      <c r="A762" s="114"/>
      <c r="B762" s="114"/>
      <c r="C762" s="114"/>
      <c r="D762" s="114"/>
      <c r="E762" s="114"/>
      <c r="F762" s="114"/>
      <c r="G762" s="114"/>
      <c r="H762" s="114"/>
      <c r="I762" s="127">
        <f>+I763+I772</f>
        <v>2</v>
      </c>
      <c r="J762" s="127">
        <f>+J763+J772</f>
        <v>9</v>
      </c>
    </row>
    <row r="763" spans="1:10" x14ac:dyDescent="0.35">
      <c r="D763" s="114"/>
      <c r="E763" s="114"/>
      <c r="I763" s="121">
        <v>1</v>
      </c>
      <c r="J763" s="121">
        <v>8</v>
      </c>
    </row>
    <row r="764" spans="1:10" x14ac:dyDescent="0.35">
      <c r="D764" s="114"/>
      <c r="E764" s="114"/>
    </row>
    <row r="765" spans="1:10" x14ac:dyDescent="0.35">
      <c r="D765" s="114"/>
      <c r="E765" s="114"/>
    </row>
    <row r="766" spans="1:10" x14ac:dyDescent="0.35">
      <c r="D766" s="114"/>
      <c r="E766" s="114"/>
    </row>
    <row r="767" spans="1:10" x14ac:dyDescent="0.35">
      <c r="D767" s="114"/>
      <c r="E767" s="114"/>
    </row>
    <row r="768" spans="1:10" x14ac:dyDescent="0.35">
      <c r="D768" s="114"/>
      <c r="E768" s="114"/>
    </row>
    <row r="769" spans="1:10" x14ac:dyDescent="0.35">
      <c r="D769" s="114"/>
      <c r="E769" s="114"/>
    </row>
    <row r="770" spans="1:10" x14ac:dyDescent="0.35">
      <c r="D770" s="114"/>
      <c r="E770" s="114"/>
    </row>
    <row r="771" spans="1:10" x14ac:dyDescent="0.35">
      <c r="D771" s="114"/>
      <c r="E771" s="114"/>
    </row>
    <row r="772" spans="1:10" x14ac:dyDescent="0.35">
      <c r="D772" s="114"/>
      <c r="E772" s="114"/>
      <c r="I772" s="121">
        <v>1</v>
      </c>
      <c r="J772" s="121">
        <v>1</v>
      </c>
    </row>
    <row r="773" spans="1:10" x14ac:dyDescent="0.35">
      <c r="D773" s="114"/>
      <c r="E773" s="114"/>
    </row>
    <row r="774" spans="1:10" s="128" customFormat="1" x14ac:dyDescent="0.35">
      <c r="A774" s="114"/>
      <c r="B774" s="114"/>
      <c r="C774" s="114"/>
      <c r="D774" s="114"/>
      <c r="E774" s="114"/>
      <c r="F774" s="114"/>
      <c r="G774" s="114"/>
      <c r="H774" s="114"/>
      <c r="I774" s="127">
        <f>+I775+I779</f>
        <v>2</v>
      </c>
      <c r="J774" s="127">
        <f>+J775+J779</f>
        <v>4</v>
      </c>
    </row>
    <row r="775" spans="1:10" x14ac:dyDescent="0.35">
      <c r="D775" s="114"/>
      <c r="E775" s="114"/>
      <c r="I775" s="121">
        <v>1</v>
      </c>
      <c r="J775" s="121">
        <v>3</v>
      </c>
    </row>
    <row r="776" spans="1:10" x14ac:dyDescent="0.35">
      <c r="D776" s="114"/>
      <c r="E776" s="114"/>
    </row>
    <row r="777" spans="1:10" x14ac:dyDescent="0.35">
      <c r="D777" s="114"/>
      <c r="E777" s="114"/>
    </row>
    <row r="778" spans="1:10" x14ac:dyDescent="0.35">
      <c r="D778" s="114"/>
      <c r="E778" s="114"/>
    </row>
    <row r="779" spans="1:10" x14ac:dyDescent="0.35">
      <c r="D779" s="114"/>
      <c r="E779" s="114"/>
      <c r="I779" s="121">
        <v>1</v>
      </c>
      <c r="J779" s="121">
        <v>1</v>
      </c>
    </row>
    <row r="780" spans="1:10" x14ac:dyDescent="0.35">
      <c r="D780" s="114"/>
      <c r="E780" s="114"/>
    </row>
    <row r="781" spans="1:10" s="128" customFormat="1" x14ac:dyDescent="0.35">
      <c r="A781" s="114"/>
      <c r="B781" s="114"/>
      <c r="C781" s="114"/>
      <c r="D781" s="114"/>
      <c r="E781" s="114"/>
      <c r="F781" s="114"/>
      <c r="G781" s="114"/>
      <c r="H781" s="114"/>
      <c r="I781" s="127">
        <f>+I782+I799</f>
        <v>2</v>
      </c>
      <c r="J781" s="127">
        <f>+J782+J799</f>
        <v>17</v>
      </c>
    </row>
    <row r="782" spans="1:10" x14ac:dyDescent="0.35">
      <c r="D782" s="114"/>
      <c r="E782" s="114"/>
      <c r="I782" s="121">
        <v>1</v>
      </c>
      <c r="J782" s="121">
        <v>16</v>
      </c>
    </row>
    <row r="783" spans="1:10" x14ac:dyDescent="0.35">
      <c r="D783" s="114"/>
      <c r="E783" s="114"/>
    </row>
    <row r="784" spans="1:10" x14ac:dyDescent="0.35">
      <c r="D784" s="114"/>
      <c r="E784" s="114"/>
    </row>
    <row r="785" spans="4:10" x14ac:dyDescent="0.35">
      <c r="D785" s="114"/>
      <c r="E785" s="114"/>
    </row>
    <row r="786" spans="4:10" x14ac:dyDescent="0.35">
      <c r="D786" s="114"/>
      <c r="E786" s="114"/>
    </row>
    <row r="787" spans="4:10" x14ac:dyDescent="0.35">
      <c r="D787" s="114"/>
      <c r="E787" s="114"/>
    </row>
    <row r="788" spans="4:10" x14ac:dyDescent="0.35">
      <c r="D788" s="114"/>
      <c r="E788" s="114"/>
    </row>
    <row r="789" spans="4:10" x14ac:dyDescent="0.35">
      <c r="D789" s="114"/>
      <c r="E789" s="114"/>
    </row>
    <row r="790" spans="4:10" x14ac:dyDescent="0.35">
      <c r="D790" s="114"/>
      <c r="E790" s="114"/>
    </row>
    <row r="791" spans="4:10" x14ac:dyDescent="0.35">
      <c r="D791" s="114"/>
      <c r="E791" s="114"/>
    </row>
    <row r="792" spans="4:10" x14ac:dyDescent="0.35">
      <c r="D792" s="114"/>
      <c r="E792" s="114"/>
    </row>
    <row r="793" spans="4:10" x14ac:dyDescent="0.35">
      <c r="D793" s="114"/>
      <c r="E793" s="114"/>
    </row>
    <row r="794" spans="4:10" x14ac:dyDescent="0.35">
      <c r="D794" s="114"/>
      <c r="E794" s="114"/>
    </row>
    <row r="795" spans="4:10" x14ac:dyDescent="0.35">
      <c r="D795" s="114"/>
      <c r="E795" s="114"/>
    </row>
    <row r="796" spans="4:10" x14ac:dyDescent="0.35">
      <c r="D796" s="114"/>
      <c r="E796" s="114"/>
    </row>
    <row r="797" spans="4:10" x14ac:dyDescent="0.35">
      <c r="D797" s="114"/>
      <c r="E797" s="114"/>
    </row>
    <row r="798" spans="4:10" x14ac:dyDescent="0.35">
      <c r="D798" s="114"/>
      <c r="E798" s="114"/>
    </row>
    <row r="799" spans="4:10" x14ac:dyDescent="0.35">
      <c r="D799" s="114"/>
      <c r="E799" s="114"/>
      <c r="I799" s="121">
        <v>1</v>
      </c>
      <c r="J799" s="121">
        <v>1</v>
      </c>
    </row>
    <row r="800" spans="4:10" x14ac:dyDescent="0.35">
      <c r="D800" s="114"/>
      <c r="E800" s="114"/>
    </row>
    <row r="801" spans="1:10" s="128" customFormat="1" x14ac:dyDescent="0.35">
      <c r="A801" s="114"/>
      <c r="B801" s="114"/>
      <c r="C801" s="114"/>
      <c r="D801" s="114"/>
      <c r="E801" s="114"/>
      <c r="F801" s="114"/>
      <c r="G801" s="114"/>
      <c r="H801" s="114"/>
      <c r="I801" s="127">
        <f>+I802+I806+I814+I817</f>
        <v>4</v>
      </c>
      <c r="J801" s="127">
        <f>+J802+J806+J814+J817</f>
        <v>13</v>
      </c>
    </row>
    <row r="802" spans="1:10" x14ac:dyDescent="0.35">
      <c r="D802" s="114"/>
      <c r="E802" s="114"/>
      <c r="I802" s="121">
        <v>1</v>
      </c>
      <c r="J802" s="121">
        <v>3</v>
      </c>
    </row>
    <row r="803" spans="1:10" x14ac:dyDescent="0.35">
      <c r="D803" s="114"/>
      <c r="E803" s="114"/>
    </row>
    <row r="804" spans="1:10" x14ac:dyDescent="0.35">
      <c r="D804" s="114"/>
      <c r="E804" s="114"/>
    </row>
    <row r="805" spans="1:10" x14ac:dyDescent="0.35">
      <c r="D805" s="114"/>
      <c r="E805" s="114"/>
    </row>
    <row r="806" spans="1:10" x14ac:dyDescent="0.35">
      <c r="D806" s="114"/>
      <c r="E806" s="114"/>
      <c r="I806" s="121">
        <v>1</v>
      </c>
      <c r="J806" s="121">
        <v>7</v>
      </c>
    </row>
    <row r="807" spans="1:10" x14ac:dyDescent="0.35">
      <c r="D807" s="114"/>
      <c r="E807" s="114"/>
    </row>
    <row r="808" spans="1:10" x14ac:dyDescent="0.35">
      <c r="D808" s="114"/>
      <c r="E808" s="114"/>
    </row>
    <row r="809" spans="1:10" x14ac:dyDescent="0.35">
      <c r="D809" s="114"/>
      <c r="E809" s="114"/>
    </row>
    <row r="810" spans="1:10" x14ac:dyDescent="0.35">
      <c r="D810" s="114"/>
      <c r="E810" s="114"/>
    </row>
    <row r="811" spans="1:10" x14ac:dyDescent="0.35">
      <c r="D811" s="114"/>
      <c r="E811" s="114"/>
    </row>
    <row r="812" spans="1:10" x14ac:dyDescent="0.35">
      <c r="D812" s="114"/>
      <c r="E812" s="114"/>
    </row>
    <row r="813" spans="1:10" x14ac:dyDescent="0.35">
      <c r="D813" s="114"/>
      <c r="E813" s="114"/>
    </row>
    <row r="814" spans="1:10" x14ac:dyDescent="0.35">
      <c r="D814" s="114"/>
      <c r="E814" s="114"/>
      <c r="I814" s="121">
        <v>1</v>
      </c>
      <c r="J814" s="121">
        <v>2</v>
      </c>
    </row>
    <row r="815" spans="1:10" x14ac:dyDescent="0.35">
      <c r="D815" s="114"/>
      <c r="E815" s="114"/>
    </row>
    <row r="816" spans="1:10" x14ac:dyDescent="0.35">
      <c r="D816" s="114"/>
      <c r="E816" s="114"/>
    </row>
    <row r="817" spans="1:10" x14ac:dyDescent="0.35">
      <c r="D817" s="114"/>
      <c r="E817" s="114"/>
      <c r="I817" s="121">
        <v>1</v>
      </c>
      <c r="J817" s="121">
        <v>1</v>
      </c>
    </row>
    <row r="818" spans="1:10" x14ac:dyDescent="0.35">
      <c r="D818" s="114"/>
      <c r="E818" s="114"/>
    </row>
    <row r="819" spans="1:10" s="128" customFormat="1" x14ac:dyDescent="0.35">
      <c r="A819" s="114"/>
      <c r="B819" s="114"/>
      <c r="C819" s="114"/>
      <c r="D819" s="114"/>
      <c r="E819" s="114"/>
      <c r="F819" s="114"/>
      <c r="G819" s="114"/>
      <c r="H819" s="114"/>
      <c r="I819" s="127">
        <f>+I820+I823+I825</f>
        <v>3</v>
      </c>
      <c r="J819" s="127">
        <f>+J820+J823+J825</f>
        <v>4</v>
      </c>
    </row>
    <row r="820" spans="1:10" x14ac:dyDescent="0.35">
      <c r="D820" s="114"/>
      <c r="E820" s="114"/>
      <c r="I820" s="121">
        <v>1</v>
      </c>
      <c r="J820" s="121">
        <v>2</v>
      </c>
    </row>
    <row r="821" spans="1:10" x14ac:dyDescent="0.35">
      <c r="D821" s="114"/>
      <c r="E821" s="114"/>
    </row>
    <row r="822" spans="1:10" x14ac:dyDescent="0.35">
      <c r="D822" s="114"/>
      <c r="E822" s="114"/>
    </row>
    <row r="823" spans="1:10" x14ac:dyDescent="0.35">
      <c r="D823" s="114"/>
      <c r="E823" s="114"/>
      <c r="I823" s="121">
        <v>1</v>
      </c>
      <c r="J823" s="121">
        <v>1</v>
      </c>
    </row>
    <row r="824" spans="1:10" x14ac:dyDescent="0.35">
      <c r="D824" s="114"/>
      <c r="E824" s="114"/>
    </row>
    <row r="825" spans="1:10" x14ac:dyDescent="0.35">
      <c r="D825" s="114"/>
      <c r="E825" s="114"/>
      <c r="I825" s="121">
        <v>1</v>
      </c>
      <c r="J825" s="121">
        <v>1</v>
      </c>
    </row>
    <row r="826" spans="1:10" x14ac:dyDescent="0.35">
      <c r="D826" s="114"/>
      <c r="E826" s="114"/>
    </row>
    <row r="827" spans="1:10" s="128" customFormat="1" x14ac:dyDescent="0.35">
      <c r="A827" s="114"/>
      <c r="B827" s="114"/>
      <c r="C827" s="114"/>
      <c r="D827" s="114"/>
      <c r="E827" s="114"/>
      <c r="F827" s="114"/>
      <c r="G827" s="114"/>
      <c r="H827" s="114"/>
      <c r="I827" s="127">
        <f>+I828+I830+I832+I840+I842</f>
        <v>5</v>
      </c>
      <c r="J827" s="127">
        <f>+J828+J830+J832+J840+J842</f>
        <v>11</v>
      </c>
    </row>
    <row r="828" spans="1:10" x14ac:dyDescent="0.35">
      <c r="D828" s="114"/>
      <c r="E828" s="114"/>
      <c r="I828" s="121">
        <v>1</v>
      </c>
      <c r="J828" s="121">
        <v>1</v>
      </c>
    </row>
    <row r="829" spans="1:10" x14ac:dyDescent="0.35">
      <c r="D829" s="114"/>
      <c r="E829" s="114"/>
    </row>
    <row r="830" spans="1:10" x14ac:dyDescent="0.35">
      <c r="D830" s="114"/>
      <c r="E830" s="114"/>
      <c r="I830" s="121">
        <v>1</v>
      </c>
      <c r="J830" s="121">
        <v>1</v>
      </c>
    </row>
    <row r="831" spans="1:10" x14ac:dyDescent="0.35">
      <c r="D831" s="114"/>
      <c r="E831" s="114"/>
    </row>
    <row r="832" spans="1:10" x14ac:dyDescent="0.35">
      <c r="D832" s="114"/>
      <c r="E832" s="114"/>
      <c r="I832" s="121">
        <v>1</v>
      </c>
      <c r="J832" s="121">
        <v>7</v>
      </c>
    </row>
    <row r="833" spans="1:10" x14ac:dyDescent="0.35">
      <c r="D833" s="114"/>
      <c r="E833" s="114"/>
    </row>
    <row r="834" spans="1:10" x14ac:dyDescent="0.35">
      <c r="D834" s="114"/>
      <c r="E834" s="114"/>
    </row>
    <row r="835" spans="1:10" x14ac:dyDescent="0.35">
      <c r="D835" s="114"/>
      <c r="E835" s="114"/>
    </row>
    <row r="836" spans="1:10" x14ac:dyDescent="0.35">
      <c r="D836" s="114"/>
      <c r="E836" s="114"/>
    </row>
    <row r="837" spans="1:10" x14ac:dyDescent="0.35">
      <c r="D837" s="114"/>
      <c r="E837" s="114"/>
    </row>
    <row r="838" spans="1:10" x14ac:dyDescent="0.35">
      <c r="D838" s="114"/>
      <c r="E838" s="114"/>
    </row>
    <row r="839" spans="1:10" x14ac:dyDescent="0.35">
      <c r="D839" s="114"/>
      <c r="E839" s="114"/>
    </row>
    <row r="840" spans="1:10" x14ac:dyDescent="0.35">
      <c r="D840" s="114"/>
      <c r="E840" s="114"/>
      <c r="I840" s="121">
        <v>1</v>
      </c>
      <c r="J840" s="121">
        <v>1</v>
      </c>
    </row>
    <row r="841" spans="1:10" x14ac:dyDescent="0.35">
      <c r="D841" s="114"/>
      <c r="E841" s="114"/>
    </row>
    <row r="842" spans="1:10" x14ac:dyDescent="0.35">
      <c r="D842" s="114"/>
      <c r="E842" s="114"/>
      <c r="I842" s="121">
        <v>1</v>
      </c>
      <c r="J842" s="121">
        <v>1</v>
      </c>
    </row>
    <row r="843" spans="1:10" x14ac:dyDescent="0.35">
      <c r="D843" s="114"/>
      <c r="E843" s="114"/>
    </row>
    <row r="844" spans="1:10" s="128" customFormat="1" x14ac:dyDescent="0.35">
      <c r="A844" s="114"/>
      <c r="B844" s="114"/>
      <c r="C844" s="114"/>
      <c r="D844" s="114"/>
      <c r="E844" s="114"/>
      <c r="F844" s="114"/>
      <c r="G844" s="114"/>
      <c r="H844" s="114"/>
      <c r="I844" s="127">
        <f>+I845+I848+I862+I865</f>
        <v>4</v>
      </c>
      <c r="J844" s="127">
        <f>+J845+J848+J862+J865</f>
        <v>20</v>
      </c>
    </row>
    <row r="845" spans="1:10" x14ac:dyDescent="0.35">
      <c r="D845" s="114"/>
      <c r="E845" s="114"/>
      <c r="I845" s="121">
        <v>1</v>
      </c>
      <c r="J845" s="121">
        <v>2</v>
      </c>
    </row>
    <row r="846" spans="1:10" x14ac:dyDescent="0.35">
      <c r="D846" s="114"/>
      <c r="E846" s="114"/>
    </row>
    <row r="847" spans="1:10" x14ac:dyDescent="0.35">
      <c r="D847" s="114"/>
      <c r="E847" s="114"/>
    </row>
    <row r="848" spans="1:10" x14ac:dyDescent="0.35">
      <c r="D848" s="114"/>
      <c r="E848" s="114"/>
      <c r="I848" s="121">
        <v>1</v>
      </c>
      <c r="J848" s="121">
        <v>13</v>
      </c>
    </row>
    <row r="849" spans="4:10" x14ac:dyDescent="0.35">
      <c r="D849" s="114"/>
      <c r="E849" s="114"/>
    </row>
    <row r="850" spans="4:10" x14ac:dyDescent="0.35">
      <c r="D850" s="114"/>
      <c r="E850" s="114"/>
    </row>
    <row r="851" spans="4:10" x14ac:dyDescent="0.35">
      <c r="D851" s="114"/>
      <c r="E851" s="114"/>
    </row>
    <row r="852" spans="4:10" x14ac:dyDescent="0.35">
      <c r="D852" s="114"/>
      <c r="E852" s="114"/>
    </row>
    <row r="853" spans="4:10" x14ac:dyDescent="0.35">
      <c r="D853" s="114"/>
      <c r="E853" s="114"/>
    </row>
    <row r="854" spans="4:10" x14ac:dyDescent="0.35">
      <c r="D854" s="114"/>
      <c r="E854" s="114"/>
    </row>
    <row r="855" spans="4:10" x14ac:dyDescent="0.35">
      <c r="D855" s="114"/>
      <c r="E855" s="114"/>
    </row>
    <row r="856" spans="4:10" x14ac:dyDescent="0.35">
      <c r="D856" s="114"/>
      <c r="E856" s="114"/>
    </row>
    <row r="857" spans="4:10" x14ac:dyDescent="0.35">
      <c r="D857" s="114"/>
      <c r="E857" s="114"/>
    </row>
    <row r="858" spans="4:10" x14ac:dyDescent="0.35">
      <c r="D858" s="114"/>
      <c r="E858" s="114"/>
    </row>
    <row r="859" spans="4:10" x14ac:dyDescent="0.35">
      <c r="D859" s="114"/>
      <c r="E859" s="114"/>
    </row>
    <row r="860" spans="4:10" x14ac:dyDescent="0.35">
      <c r="D860" s="114"/>
      <c r="E860" s="114"/>
    </row>
    <row r="861" spans="4:10" x14ac:dyDescent="0.35">
      <c r="D861" s="114"/>
      <c r="E861" s="114"/>
    </row>
    <row r="862" spans="4:10" x14ac:dyDescent="0.35">
      <c r="D862" s="114"/>
      <c r="E862" s="114"/>
      <c r="I862" s="121">
        <v>1</v>
      </c>
      <c r="J862" s="121">
        <v>2</v>
      </c>
    </row>
    <row r="863" spans="4:10" x14ac:dyDescent="0.35">
      <c r="D863" s="114"/>
      <c r="E863" s="114"/>
    </row>
    <row r="864" spans="4:10" x14ac:dyDescent="0.35">
      <c r="D864" s="114"/>
      <c r="E864" s="114"/>
    </row>
    <row r="865" spans="1:10" x14ac:dyDescent="0.35">
      <c r="D865" s="114"/>
      <c r="E865" s="114"/>
      <c r="I865" s="121">
        <v>1</v>
      </c>
      <c r="J865" s="121">
        <v>3</v>
      </c>
    </row>
    <row r="866" spans="1:10" x14ac:dyDescent="0.35">
      <c r="D866" s="114"/>
      <c r="E866" s="114"/>
    </row>
    <row r="867" spans="1:10" x14ac:dyDescent="0.35">
      <c r="D867" s="114"/>
      <c r="E867" s="114"/>
    </row>
    <row r="868" spans="1:10" x14ac:dyDescent="0.35">
      <c r="D868" s="114"/>
      <c r="E868" s="114"/>
    </row>
    <row r="869" spans="1:10" s="128" customFormat="1" x14ac:dyDescent="0.35">
      <c r="A869" s="114"/>
      <c r="B869" s="114"/>
      <c r="C869" s="114"/>
      <c r="D869" s="114"/>
      <c r="E869" s="114"/>
      <c r="F869" s="114"/>
      <c r="G869" s="114"/>
      <c r="H869" s="114"/>
      <c r="I869" s="127">
        <f>+I870+I885+I888+I890+I898+I900</f>
        <v>6</v>
      </c>
      <c r="J869" s="127">
        <f>+J870+J885+J888+J890+J898+J900</f>
        <v>26</v>
      </c>
    </row>
    <row r="870" spans="1:10" x14ac:dyDescent="0.35">
      <c r="D870" s="114"/>
      <c r="E870" s="114"/>
      <c r="I870" s="121">
        <v>1</v>
      </c>
      <c r="J870" s="121">
        <v>14</v>
      </c>
    </row>
    <row r="871" spans="1:10" x14ac:dyDescent="0.35">
      <c r="D871" s="114"/>
      <c r="E871" s="114"/>
    </row>
    <row r="872" spans="1:10" x14ac:dyDescent="0.35">
      <c r="D872" s="114"/>
      <c r="E872" s="114"/>
    </row>
    <row r="873" spans="1:10" x14ac:dyDescent="0.35">
      <c r="D873" s="114"/>
      <c r="E873" s="114"/>
    </row>
    <row r="874" spans="1:10" x14ac:dyDescent="0.35">
      <c r="D874" s="114"/>
      <c r="E874" s="114"/>
    </row>
    <row r="875" spans="1:10" x14ac:dyDescent="0.35">
      <c r="D875" s="114"/>
      <c r="E875" s="114"/>
    </row>
    <row r="876" spans="1:10" x14ac:dyDescent="0.35">
      <c r="D876" s="114"/>
      <c r="E876" s="114"/>
    </row>
    <row r="877" spans="1:10" x14ac:dyDescent="0.35">
      <c r="D877" s="114"/>
      <c r="E877" s="114"/>
    </row>
    <row r="878" spans="1:10" x14ac:dyDescent="0.35">
      <c r="D878" s="114"/>
      <c r="E878" s="114"/>
    </row>
    <row r="879" spans="1:10" x14ac:dyDescent="0.35">
      <c r="D879" s="114"/>
      <c r="E879" s="114"/>
    </row>
    <row r="880" spans="1:10" x14ac:dyDescent="0.35">
      <c r="D880" s="114"/>
      <c r="E880" s="114"/>
    </row>
    <row r="881" spans="4:10" x14ac:dyDescent="0.35">
      <c r="D881" s="114"/>
      <c r="E881" s="114"/>
    </row>
    <row r="882" spans="4:10" x14ac:dyDescent="0.35">
      <c r="D882" s="114"/>
      <c r="E882" s="114"/>
    </row>
    <row r="883" spans="4:10" x14ac:dyDescent="0.35">
      <c r="D883" s="114"/>
      <c r="E883" s="114"/>
    </row>
    <row r="884" spans="4:10" x14ac:dyDescent="0.35">
      <c r="D884" s="114"/>
      <c r="E884" s="114"/>
    </row>
    <row r="885" spans="4:10" x14ac:dyDescent="0.35">
      <c r="D885" s="114"/>
      <c r="E885" s="114"/>
      <c r="I885" s="121">
        <v>1</v>
      </c>
      <c r="J885" s="121">
        <v>2</v>
      </c>
    </row>
    <row r="886" spans="4:10" x14ac:dyDescent="0.35">
      <c r="D886" s="114"/>
      <c r="E886" s="114"/>
    </row>
    <row r="887" spans="4:10" x14ac:dyDescent="0.35">
      <c r="D887" s="114"/>
      <c r="E887" s="114"/>
    </row>
    <row r="888" spans="4:10" x14ac:dyDescent="0.35">
      <c r="D888" s="114"/>
      <c r="E888" s="114"/>
      <c r="I888" s="121">
        <v>1</v>
      </c>
      <c r="J888" s="121">
        <v>1</v>
      </c>
    </row>
    <row r="889" spans="4:10" x14ac:dyDescent="0.35">
      <c r="D889" s="114"/>
      <c r="E889" s="114"/>
    </row>
    <row r="890" spans="4:10" x14ac:dyDescent="0.35">
      <c r="D890" s="114"/>
      <c r="E890" s="114"/>
      <c r="I890" s="121">
        <v>1</v>
      </c>
      <c r="J890" s="121">
        <v>7</v>
      </c>
    </row>
    <row r="891" spans="4:10" x14ac:dyDescent="0.35">
      <c r="D891" s="114"/>
      <c r="E891" s="114"/>
    </row>
    <row r="892" spans="4:10" x14ac:dyDescent="0.35">
      <c r="D892" s="114"/>
      <c r="E892" s="114"/>
    </row>
    <row r="893" spans="4:10" x14ac:dyDescent="0.35">
      <c r="D893" s="114"/>
      <c r="E893" s="114"/>
    </row>
    <row r="894" spans="4:10" x14ac:dyDescent="0.35">
      <c r="D894" s="114"/>
      <c r="E894" s="114"/>
    </row>
    <row r="895" spans="4:10" x14ac:dyDescent="0.35">
      <c r="D895" s="114"/>
      <c r="E895" s="114"/>
    </row>
    <row r="896" spans="4:10" x14ac:dyDescent="0.35">
      <c r="D896" s="114"/>
      <c r="E896" s="114"/>
    </row>
    <row r="897" spans="1:10" x14ac:dyDescent="0.35">
      <c r="D897" s="114"/>
      <c r="E897" s="114"/>
    </row>
    <row r="898" spans="1:10" x14ac:dyDescent="0.35">
      <c r="D898" s="114"/>
      <c r="E898" s="114"/>
      <c r="I898" s="121">
        <v>1</v>
      </c>
      <c r="J898" s="121">
        <v>1</v>
      </c>
    </row>
    <row r="899" spans="1:10" x14ac:dyDescent="0.35">
      <c r="D899" s="114"/>
      <c r="E899" s="114"/>
    </row>
    <row r="900" spans="1:10" x14ac:dyDescent="0.35">
      <c r="D900" s="114"/>
      <c r="E900" s="114"/>
      <c r="I900" s="121">
        <v>1</v>
      </c>
      <c r="J900" s="121">
        <v>1</v>
      </c>
    </row>
    <row r="901" spans="1:10" x14ac:dyDescent="0.35">
      <c r="D901" s="114"/>
      <c r="E901" s="114"/>
    </row>
    <row r="902" spans="1:10" s="128" customFormat="1" x14ac:dyDescent="0.35">
      <c r="A902" s="114"/>
      <c r="B902" s="114"/>
      <c r="C902" s="114"/>
      <c r="D902" s="114"/>
      <c r="E902" s="114"/>
      <c r="F902" s="114"/>
      <c r="G902" s="114"/>
      <c r="H902" s="114"/>
      <c r="I902" s="127">
        <f>+I903+I907+I916+I924+I926</f>
        <v>5</v>
      </c>
      <c r="J902" s="127">
        <f>+J903+J907+J916+J924+J926</f>
        <v>31</v>
      </c>
    </row>
    <row r="903" spans="1:10" x14ac:dyDescent="0.35">
      <c r="D903" s="114"/>
      <c r="E903" s="114"/>
      <c r="I903" s="121">
        <v>1</v>
      </c>
      <c r="J903" s="121">
        <v>3</v>
      </c>
    </row>
    <row r="904" spans="1:10" x14ac:dyDescent="0.35">
      <c r="D904" s="114"/>
      <c r="E904" s="114"/>
    </row>
    <row r="905" spans="1:10" x14ac:dyDescent="0.35">
      <c r="D905" s="114"/>
      <c r="E905" s="114"/>
    </row>
    <row r="906" spans="1:10" x14ac:dyDescent="0.35">
      <c r="D906" s="114"/>
      <c r="E906" s="114"/>
    </row>
    <row r="907" spans="1:10" x14ac:dyDescent="0.35">
      <c r="D907" s="114"/>
      <c r="E907" s="114"/>
      <c r="I907" s="121">
        <v>1</v>
      </c>
      <c r="J907" s="121">
        <v>8</v>
      </c>
    </row>
    <row r="908" spans="1:10" x14ac:dyDescent="0.35">
      <c r="D908" s="114"/>
      <c r="E908" s="114"/>
    </row>
    <row r="909" spans="1:10" x14ac:dyDescent="0.35">
      <c r="D909" s="114"/>
      <c r="E909" s="114"/>
    </row>
    <row r="910" spans="1:10" x14ac:dyDescent="0.35">
      <c r="D910" s="114"/>
      <c r="E910" s="114"/>
    </row>
    <row r="911" spans="1:10" x14ac:dyDescent="0.35">
      <c r="D911" s="114"/>
      <c r="E911" s="114"/>
    </row>
    <row r="912" spans="1:10" x14ac:dyDescent="0.35">
      <c r="D912" s="114"/>
      <c r="E912" s="114"/>
    </row>
    <row r="913" spans="4:10" x14ac:dyDescent="0.35">
      <c r="D913" s="114"/>
      <c r="E913" s="114"/>
    </row>
    <row r="914" spans="4:10" x14ac:dyDescent="0.35">
      <c r="D914" s="114"/>
      <c r="E914" s="114"/>
    </row>
    <row r="915" spans="4:10" x14ac:dyDescent="0.35">
      <c r="D915" s="114"/>
      <c r="E915" s="114"/>
    </row>
    <row r="916" spans="4:10" x14ac:dyDescent="0.35">
      <c r="D916" s="114"/>
      <c r="E916" s="114"/>
      <c r="I916" s="121">
        <v>1</v>
      </c>
      <c r="J916" s="121">
        <v>7</v>
      </c>
    </row>
    <row r="917" spans="4:10" x14ac:dyDescent="0.35">
      <c r="D917" s="114"/>
      <c r="E917" s="114"/>
    </row>
    <row r="918" spans="4:10" x14ac:dyDescent="0.35">
      <c r="D918" s="114"/>
      <c r="E918" s="114"/>
    </row>
    <row r="919" spans="4:10" x14ac:dyDescent="0.35">
      <c r="D919" s="114"/>
      <c r="E919" s="114"/>
    </row>
    <row r="920" spans="4:10" x14ac:dyDescent="0.35">
      <c r="D920" s="114"/>
      <c r="E920" s="114"/>
    </row>
    <row r="921" spans="4:10" x14ac:dyDescent="0.35">
      <c r="D921" s="114"/>
      <c r="E921" s="114"/>
    </row>
    <row r="922" spans="4:10" x14ac:dyDescent="0.35">
      <c r="D922" s="114"/>
      <c r="E922" s="114"/>
    </row>
    <row r="923" spans="4:10" x14ac:dyDescent="0.35">
      <c r="D923" s="114"/>
      <c r="E923" s="114"/>
    </row>
    <row r="924" spans="4:10" x14ac:dyDescent="0.35">
      <c r="D924" s="114"/>
      <c r="E924" s="114"/>
      <c r="I924" s="121">
        <v>1</v>
      </c>
      <c r="J924" s="121">
        <v>1</v>
      </c>
    </row>
    <row r="925" spans="4:10" x14ac:dyDescent="0.35">
      <c r="D925" s="114"/>
      <c r="E925" s="114"/>
    </row>
    <row r="926" spans="4:10" x14ac:dyDescent="0.35">
      <c r="D926" s="114"/>
      <c r="E926" s="114"/>
      <c r="I926" s="121">
        <v>1</v>
      </c>
      <c r="J926" s="121">
        <v>12</v>
      </c>
    </row>
    <row r="927" spans="4:10" x14ac:dyDescent="0.35">
      <c r="D927" s="114"/>
      <c r="E927" s="114"/>
    </row>
    <row r="928" spans="4:10" x14ac:dyDescent="0.35">
      <c r="D928" s="114"/>
      <c r="E928" s="114"/>
    </row>
    <row r="929" spans="1:10" x14ac:dyDescent="0.35">
      <c r="D929" s="114"/>
      <c r="E929" s="114"/>
    </row>
    <row r="930" spans="1:10" x14ac:dyDescent="0.35">
      <c r="D930" s="114"/>
      <c r="E930" s="114"/>
    </row>
    <row r="931" spans="1:10" x14ac:dyDescent="0.35">
      <c r="D931" s="114"/>
      <c r="E931" s="114"/>
    </row>
    <row r="932" spans="1:10" x14ac:dyDescent="0.35">
      <c r="D932" s="114"/>
      <c r="E932" s="114"/>
    </row>
    <row r="933" spans="1:10" x14ac:dyDescent="0.35">
      <c r="D933" s="114"/>
      <c r="E933" s="114"/>
    </row>
    <row r="934" spans="1:10" x14ac:dyDescent="0.35">
      <c r="D934" s="114"/>
      <c r="E934" s="114"/>
    </row>
    <row r="935" spans="1:10" x14ac:dyDescent="0.35">
      <c r="D935" s="114"/>
      <c r="E935" s="114"/>
    </row>
    <row r="936" spans="1:10" x14ac:dyDescent="0.35">
      <c r="D936" s="114"/>
      <c r="E936" s="114"/>
    </row>
    <row r="937" spans="1:10" x14ac:dyDescent="0.35">
      <c r="D937" s="114"/>
      <c r="E937" s="114"/>
    </row>
    <row r="938" spans="1:10" x14ac:dyDescent="0.35">
      <c r="D938" s="114"/>
      <c r="E938" s="114"/>
    </row>
    <row r="939" spans="1:10" s="128" customFormat="1" x14ac:dyDescent="0.35">
      <c r="A939" s="114"/>
      <c r="B939" s="114"/>
      <c r="C939" s="114"/>
      <c r="D939" s="114"/>
      <c r="E939" s="114"/>
      <c r="F939" s="114"/>
      <c r="G939" s="114"/>
      <c r="H939" s="114"/>
      <c r="I939" s="127">
        <f>+I940+I942</f>
        <v>2</v>
      </c>
      <c r="J939" s="127">
        <f>+J940+J942</f>
        <v>10</v>
      </c>
    </row>
    <row r="940" spans="1:10" x14ac:dyDescent="0.35">
      <c r="D940" s="114"/>
      <c r="E940" s="114"/>
      <c r="I940" s="121">
        <v>1</v>
      </c>
      <c r="J940" s="121">
        <v>1</v>
      </c>
    </row>
    <row r="941" spans="1:10" x14ac:dyDescent="0.35">
      <c r="D941" s="114"/>
      <c r="E941" s="114"/>
    </row>
    <row r="942" spans="1:10" x14ac:dyDescent="0.35">
      <c r="D942" s="114"/>
      <c r="E942" s="114"/>
      <c r="I942" s="121">
        <v>1</v>
      </c>
      <c r="J942" s="121">
        <v>9</v>
      </c>
    </row>
    <row r="943" spans="1:10" x14ac:dyDescent="0.35">
      <c r="D943" s="114"/>
      <c r="E943" s="114"/>
    </row>
    <row r="944" spans="1:10" x14ac:dyDescent="0.35">
      <c r="D944" s="114"/>
      <c r="E944" s="114"/>
    </row>
    <row r="945" spans="1:10" x14ac:dyDescent="0.35">
      <c r="D945" s="114"/>
      <c r="E945" s="114"/>
    </row>
    <row r="946" spans="1:10" x14ac:dyDescent="0.35">
      <c r="D946" s="114"/>
      <c r="E946" s="114"/>
    </row>
    <row r="947" spans="1:10" x14ac:dyDescent="0.35">
      <c r="D947" s="114"/>
      <c r="E947" s="114"/>
    </row>
    <row r="948" spans="1:10" x14ac:dyDescent="0.35">
      <c r="D948" s="114"/>
      <c r="E948" s="114"/>
    </row>
    <row r="949" spans="1:10" x14ac:dyDescent="0.35">
      <c r="D949" s="114"/>
      <c r="E949" s="114"/>
    </row>
    <row r="950" spans="1:10" x14ac:dyDescent="0.35">
      <c r="D950" s="114"/>
      <c r="E950" s="114"/>
    </row>
    <row r="951" spans="1:10" x14ac:dyDescent="0.35">
      <c r="D951" s="114"/>
      <c r="E951" s="114"/>
    </row>
    <row r="952" spans="1:10" s="128" customFormat="1" x14ac:dyDescent="0.35">
      <c r="A952" s="114"/>
      <c r="B952" s="114"/>
      <c r="C952" s="114"/>
      <c r="D952" s="114"/>
      <c r="E952" s="114"/>
      <c r="F952" s="114"/>
      <c r="G952" s="114"/>
      <c r="H952" s="114"/>
      <c r="I952" s="127">
        <f>+I953+I960</f>
        <v>2</v>
      </c>
      <c r="J952" s="127">
        <f>+J953+J960</f>
        <v>7</v>
      </c>
    </row>
    <row r="953" spans="1:10" x14ac:dyDescent="0.35">
      <c r="D953" s="114"/>
      <c r="E953" s="114"/>
      <c r="I953" s="121">
        <v>1</v>
      </c>
      <c r="J953" s="121">
        <v>6</v>
      </c>
    </row>
    <row r="954" spans="1:10" x14ac:dyDescent="0.35">
      <c r="D954" s="114"/>
      <c r="E954" s="114"/>
    </row>
    <row r="955" spans="1:10" x14ac:dyDescent="0.35">
      <c r="D955" s="114"/>
      <c r="E955" s="114"/>
    </row>
    <row r="956" spans="1:10" x14ac:dyDescent="0.35">
      <c r="D956" s="114"/>
      <c r="E956" s="114"/>
    </row>
    <row r="957" spans="1:10" x14ac:dyDescent="0.35">
      <c r="D957" s="114"/>
      <c r="E957" s="114"/>
    </row>
    <row r="958" spans="1:10" x14ac:dyDescent="0.35">
      <c r="D958" s="114"/>
      <c r="E958" s="114"/>
    </row>
    <row r="959" spans="1:10" x14ac:dyDescent="0.35">
      <c r="D959" s="114"/>
      <c r="E959" s="114"/>
    </row>
    <row r="960" spans="1:10" x14ac:dyDescent="0.35">
      <c r="D960" s="114"/>
      <c r="E960" s="114"/>
      <c r="I960" s="121">
        <v>1</v>
      </c>
      <c r="J960" s="121">
        <v>1</v>
      </c>
    </row>
    <row r="961" spans="1:10" x14ac:dyDescent="0.35">
      <c r="D961" s="114"/>
      <c r="E961" s="114"/>
    </row>
    <row r="962" spans="1:10" s="128" customFormat="1" x14ac:dyDescent="0.35">
      <c r="A962" s="114"/>
      <c r="B962" s="114"/>
      <c r="C962" s="114"/>
      <c r="D962" s="114"/>
      <c r="E962" s="114"/>
      <c r="F962" s="114"/>
      <c r="G962" s="114"/>
      <c r="H962" s="114"/>
      <c r="I962" s="127"/>
      <c r="J962" s="127"/>
    </row>
    <row r="963" spans="1:10" x14ac:dyDescent="0.35">
      <c r="D963" s="114"/>
      <c r="E963" s="114"/>
      <c r="I963" s="121">
        <v>1</v>
      </c>
      <c r="J963" s="121">
        <v>13</v>
      </c>
    </row>
    <row r="964" spans="1:10" x14ac:dyDescent="0.35">
      <c r="D964" s="114"/>
      <c r="E964" s="114"/>
    </row>
    <row r="965" spans="1:10" x14ac:dyDescent="0.35">
      <c r="D965" s="114"/>
      <c r="E965" s="114"/>
    </row>
    <row r="966" spans="1:10" x14ac:dyDescent="0.35">
      <c r="D966" s="114"/>
      <c r="E966" s="114"/>
    </row>
    <row r="967" spans="1:10" x14ac:dyDescent="0.35">
      <c r="D967" s="114"/>
      <c r="E967" s="114"/>
    </row>
    <row r="968" spans="1:10" x14ac:dyDescent="0.35">
      <c r="D968" s="114"/>
      <c r="E968" s="114"/>
    </row>
    <row r="969" spans="1:10" x14ac:dyDescent="0.35">
      <c r="D969" s="114"/>
      <c r="E969" s="114"/>
    </row>
    <row r="970" spans="1:10" x14ac:dyDescent="0.35">
      <c r="D970" s="114"/>
      <c r="E970" s="114"/>
    </row>
    <row r="971" spans="1:10" x14ac:dyDescent="0.35">
      <c r="D971" s="114"/>
      <c r="E971" s="114"/>
    </row>
    <row r="972" spans="1:10" x14ac:dyDescent="0.35">
      <c r="D972" s="114"/>
      <c r="E972" s="114"/>
    </row>
    <row r="973" spans="1:10" x14ac:dyDescent="0.35">
      <c r="D973" s="114"/>
      <c r="E973" s="114"/>
    </row>
    <row r="974" spans="1:10" x14ac:dyDescent="0.35">
      <c r="D974" s="114"/>
      <c r="E974" s="114"/>
    </row>
    <row r="975" spans="1:10" x14ac:dyDescent="0.35">
      <c r="D975" s="114"/>
      <c r="E975" s="114"/>
    </row>
    <row r="976" spans="1:10" x14ac:dyDescent="0.35">
      <c r="D976" s="114"/>
      <c r="E976" s="114"/>
    </row>
    <row r="977" spans="1:10" s="128" customFormat="1" x14ac:dyDescent="0.35">
      <c r="A977" s="114"/>
      <c r="B977" s="114"/>
      <c r="C977" s="114"/>
      <c r="D977" s="114"/>
      <c r="E977" s="114"/>
      <c r="F977" s="114"/>
      <c r="G977" s="114"/>
      <c r="H977" s="114"/>
      <c r="I977" s="127">
        <f>+I978+I984+I988+I990+I992</f>
        <v>5</v>
      </c>
      <c r="J977" s="127">
        <f>+J978+J984+J988+J990+J992</f>
        <v>15</v>
      </c>
    </row>
    <row r="978" spans="1:10" x14ac:dyDescent="0.35">
      <c r="D978" s="114"/>
      <c r="E978" s="114"/>
      <c r="I978" s="121">
        <v>1</v>
      </c>
      <c r="J978" s="121">
        <v>5</v>
      </c>
    </row>
    <row r="979" spans="1:10" x14ac:dyDescent="0.35">
      <c r="D979" s="114"/>
      <c r="E979" s="114"/>
    </row>
    <row r="980" spans="1:10" x14ac:dyDescent="0.35">
      <c r="D980" s="114"/>
      <c r="E980" s="114"/>
    </row>
    <row r="981" spans="1:10" x14ac:dyDescent="0.35">
      <c r="D981" s="114"/>
      <c r="E981" s="114"/>
    </row>
    <row r="982" spans="1:10" x14ac:dyDescent="0.35">
      <c r="D982" s="114"/>
      <c r="E982" s="114"/>
    </row>
    <row r="983" spans="1:10" x14ac:dyDescent="0.35">
      <c r="D983" s="114"/>
      <c r="E983" s="114"/>
    </row>
    <row r="984" spans="1:10" x14ac:dyDescent="0.35">
      <c r="D984" s="114"/>
      <c r="E984" s="114"/>
      <c r="I984" s="121">
        <v>1</v>
      </c>
      <c r="J984" s="121">
        <v>3</v>
      </c>
    </row>
    <row r="985" spans="1:10" x14ac:dyDescent="0.35">
      <c r="D985" s="114"/>
      <c r="E985" s="114"/>
    </row>
    <row r="986" spans="1:10" x14ac:dyDescent="0.35">
      <c r="D986" s="114"/>
      <c r="E986" s="114"/>
    </row>
    <row r="987" spans="1:10" x14ac:dyDescent="0.35">
      <c r="D987" s="114"/>
      <c r="E987" s="114"/>
    </row>
    <row r="988" spans="1:10" x14ac:dyDescent="0.35">
      <c r="D988" s="114"/>
      <c r="E988" s="114"/>
      <c r="I988" s="121">
        <v>1</v>
      </c>
      <c r="J988" s="121">
        <v>1</v>
      </c>
    </row>
    <row r="989" spans="1:10" x14ac:dyDescent="0.35">
      <c r="D989" s="114"/>
      <c r="E989" s="114"/>
    </row>
    <row r="990" spans="1:10" x14ac:dyDescent="0.35">
      <c r="D990" s="114"/>
      <c r="E990" s="114"/>
      <c r="I990" s="121">
        <v>1</v>
      </c>
      <c r="J990" s="121">
        <v>1</v>
      </c>
    </row>
    <row r="991" spans="1:10" x14ac:dyDescent="0.35">
      <c r="D991" s="114"/>
      <c r="E991" s="114"/>
    </row>
    <row r="992" spans="1:10" x14ac:dyDescent="0.35">
      <c r="D992" s="114"/>
      <c r="E992" s="114"/>
      <c r="I992" s="121">
        <v>1</v>
      </c>
      <c r="J992" s="121">
        <v>5</v>
      </c>
    </row>
    <row r="993" spans="1:10" x14ac:dyDescent="0.35">
      <c r="D993" s="114"/>
      <c r="E993" s="114"/>
    </row>
    <row r="994" spans="1:10" x14ac:dyDescent="0.35">
      <c r="D994" s="114"/>
      <c r="E994" s="114"/>
    </row>
    <row r="995" spans="1:10" x14ac:dyDescent="0.35">
      <c r="D995" s="114"/>
      <c r="E995" s="114"/>
    </row>
    <row r="996" spans="1:10" x14ac:dyDescent="0.35">
      <c r="D996" s="114"/>
      <c r="E996" s="114"/>
    </row>
    <row r="997" spans="1:10" x14ac:dyDescent="0.35">
      <c r="D997" s="114"/>
      <c r="E997" s="114"/>
    </row>
    <row r="998" spans="1:10" s="128" customFormat="1" x14ac:dyDescent="0.35">
      <c r="A998" s="114"/>
      <c r="B998" s="114"/>
      <c r="C998" s="114"/>
      <c r="D998" s="114"/>
      <c r="E998" s="114"/>
      <c r="F998" s="114"/>
      <c r="G998" s="114"/>
      <c r="H998" s="114"/>
      <c r="I998" s="127">
        <f>+I999+I1001+I1007</f>
        <v>3</v>
      </c>
      <c r="J998" s="127">
        <f>+J999+J1001+J1007</f>
        <v>10</v>
      </c>
    </row>
    <row r="999" spans="1:10" x14ac:dyDescent="0.35">
      <c r="D999" s="114"/>
      <c r="E999" s="114"/>
      <c r="I999" s="121">
        <v>1</v>
      </c>
      <c r="J999" s="121">
        <v>1</v>
      </c>
    </row>
    <row r="1000" spans="1:10" x14ac:dyDescent="0.35">
      <c r="D1000" s="114"/>
      <c r="E1000" s="114"/>
    </row>
    <row r="1001" spans="1:10" x14ac:dyDescent="0.35">
      <c r="D1001" s="114"/>
      <c r="E1001" s="114"/>
      <c r="I1001" s="121">
        <v>1</v>
      </c>
      <c r="J1001" s="121">
        <v>5</v>
      </c>
    </row>
    <row r="1002" spans="1:10" x14ac:dyDescent="0.35">
      <c r="D1002" s="114"/>
      <c r="E1002" s="114"/>
    </row>
    <row r="1003" spans="1:10" x14ac:dyDescent="0.35">
      <c r="D1003" s="114"/>
      <c r="E1003" s="114"/>
    </row>
    <row r="1004" spans="1:10" x14ac:dyDescent="0.35">
      <c r="D1004" s="114"/>
      <c r="E1004" s="114"/>
    </row>
    <row r="1005" spans="1:10" x14ac:dyDescent="0.35">
      <c r="D1005" s="114"/>
      <c r="E1005" s="114"/>
    </row>
    <row r="1006" spans="1:10" x14ac:dyDescent="0.35">
      <c r="D1006" s="114"/>
      <c r="E1006" s="114"/>
    </row>
    <row r="1007" spans="1:10" x14ac:dyDescent="0.35">
      <c r="D1007" s="114"/>
      <c r="E1007" s="114"/>
      <c r="I1007" s="121">
        <v>1</v>
      </c>
      <c r="J1007" s="121">
        <v>4</v>
      </c>
    </row>
    <row r="1008" spans="1:10" x14ac:dyDescent="0.35">
      <c r="D1008" s="114"/>
      <c r="E1008" s="114"/>
    </row>
    <row r="1009" spans="1:10" x14ac:dyDescent="0.35">
      <c r="D1009" s="114"/>
      <c r="E1009" s="114"/>
    </row>
    <row r="1010" spans="1:10" x14ac:dyDescent="0.35">
      <c r="D1010" s="114"/>
      <c r="E1010" s="114"/>
    </row>
    <row r="1011" spans="1:10" x14ac:dyDescent="0.35">
      <c r="D1011" s="114"/>
      <c r="E1011" s="114"/>
    </row>
    <row r="1012" spans="1:10" s="128" customFormat="1" x14ac:dyDescent="0.35">
      <c r="A1012" s="114"/>
      <c r="B1012" s="114"/>
      <c r="C1012" s="114"/>
      <c r="D1012" s="114"/>
      <c r="E1012" s="114"/>
      <c r="F1012" s="114"/>
      <c r="G1012" s="114"/>
      <c r="H1012" s="114"/>
      <c r="I1012" s="127">
        <f>+I1013+I1018+I1022+I1024+I1026</f>
        <v>5</v>
      </c>
      <c r="J1012" s="127">
        <f>+J1013+J1018+J1022+J1024+J1026</f>
        <v>10</v>
      </c>
    </row>
    <row r="1013" spans="1:10" x14ac:dyDescent="0.35">
      <c r="D1013" s="114"/>
      <c r="E1013" s="114"/>
      <c r="I1013" s="121">
        <v>1</v>
      </c>
      <c r="J1013" s="121">
        <v>4</v>
      </c>
    </row>
    <row r="1014" spans="1:10" x14ac:dyDescent="0.35">
      <c r="D1014" s="114"/>
      <c r="E1014" s="114"/>
    </row>
    <row r="1015" spans="1:10" x14ac:dyDescent="0.35">
      <c r="D1015" s="114"/>
      <c r="E1015" s="114"/>
    </row>
    <row r="1016" spans="1:10" x14ac:dyDescent="0.35">
      <c r="D1016" s="114"/>
      <c r="E1016" s="114"/>
    </row>
    <row r="1017" spans="1:10" x14ac:dyDescent="0.35">
      <c r="D1017" s="114"/>
      <c r="E1017" s="114"/>
    </row>
    <row r="1018" spans="1:10" x14ac:dyDescent="0.35">
      <c r="D1018" s="114"/>
      <c r="E1018" s="114"/>
      <c r="I1018" s="121">
        <v>1</v>
      </c>
      <c r="J1018" s="121">
        <v>3</v>
      </c>
    </row>
    <row r="1019" spans="1:10" x14ac:dyDescent="0.35">
      <c r="D1019" s="114"/>
      <c r="E1019" s="114"/>
    </row>
    <row r="1020" spans="1:10" x14ac:dyDescent="0.35">
      <c r="D1020" s="114"/>
      <c r="E1020" s="114"/>
    </row>
    <row r="1021" spans="1:10" x14ac:dyDescent="0.35">
      <c r="D1021" s="114"/>
      <c r="E1021" s="114"/>
    </row>
    <row r="1022" spans="1:10" x14ac:dyDescent="0.35">
      <c r="D1022" s="114"/>
      <c r="E1022" s="114"/>
      <c r="I1022" s="121">
        <v>1</v>
      </c>
      <c r="J1022" s="121">
        <v>1</v>
      </c>
    </row>
    <row r="1023" spans="1:10" x14ac:dyDescent="0.35">
      <c r="D1023" s="114"/>
      <c r="E1023" s="114"/>
    </row>
    <row r="1024" spans="1:10" x14ac:dyDescent="0.35">
      <c r="D1024" s="114"/>
      <c r="E1024" s="114"/>
      <c r="I1024" s="121">
        <v>1</v>
      </c>
      <c r="J1024" s="121">
        <v>1</v>
      </c>
    </row>
    <row r="1025" spans="1:10" x14ac:dyDescent="0.35">
      <c r="D1025" s="114"/>
      <c r="E1025" s="114"/>
    </row>
    <row r="1026" spans="1:10" x14ac:dyDescent="0.35">
      <c r="D1026" s="114"/>
      <c r="E1026" s="114"/>
      <c r="I1026" s="121">
        <v>1</v>
      </c>
      <c r="J1026" s="121">
        <v>1</v>
      </c>
    </row>
    <row r="1027" spans="1:10" x14ac:dyDescent="0.35">
      <c r="D1027" s="114"/>
      <c r="E1027" s="114"/>
    </row>
    <row r="1028" spans="1:10" s="128" customFormat="1" x14ac:dyDescent="0.35">
      <c r="A1028" s="114"/>
      <c r="B1028" s="114"/>
      <c r="C1028" s="114"/>
      <c r="D1028" s="114"/>
      <c r="E1028" s="114"/>
      <c r="F1028" s="114"/>
      <c r="G1028" s="114"/>
      <c r="H1028" s="114"/>
      <c r="I1028" s="127">
        <f>+I1029+I1035+I1041</f>
        <v>3</v>
      </c>
      <c r="J1028" s="127">
        <f>+J1029+J1035+J1041</f>
        <v>15</v>
      </c>
    </row>
    <row r="1029" spans="1:10" x14ac:dyDescent="0.35">
      <c r="D1029" s="114"/>
      <c r="E1029" s="114"/>
      <c r="I1029" s="121">
        <v>1</v>
      </c>
      <c r="J1029" s="121">
        <v>5</v>
      </c>
    </row>
    <row r="1030" spans="1:10" x14ac:dyDescent="0.35">
      <c r="D1030" s="114"/>
      <c r="E1030" s="114"/>
    </row>
    <row r="1031" spans="1:10" x14ac:dyDescent="0.35">
      <c r="D1031" s="114"/>
      <c r="E1031" s="114"/>
    </row>
    <row r="1032" spans="1:10" x14ac:dyDescent="0.35">
      <c r="D1032" s="114"/>
      <c r="E1032" s="114"/>
    </row>
    <row r="1033" spans="1:10" x14ac:dyDescent="0.35">
      <c r="D1033" s="114"/>
      <c r="E1033" s="114"/>
    </row>
    <row r="1034" spans="1:10" x14ac:dyDescent="0.35">
      <c r="D1034" s="114"/>
      <c r="E1034" s="114"/>
    </row>
    <row r="1035" spans="1:10" x14ac:dyDescent="0.35">
      <c r="D1035" s="114"/>
      <c r="E1035" s="114"/>
      <c r="I1035" s="121">
        <v>1</v>
      </c>
      <c r="J1035" s="121">
        <v>5</v>
      </c>
    </row>
    <row r="1036" spans="1:10" x14ac:dyDescent="0.35">
      <c r="D1036" s="114"/>
      <c r="E1036" s="114"/>
    </row>
    <row r="1037" spans="1:10" x14ac:dyDescent="0.35">
      <c r="D1037" s="114"/>
      <c r="E1037" s="114"/>
    </row>
    <row r="1038" spans="1:10" x14ac:dyDescent="0.35">
      <c r="D1038" s="114"/>
      <c r="E1038" s="114"/>
    </row>
    <row r="1039" spans="1:10" x14ac:dyDescent="0.35">
      <c r="D1039" s="114"/>
      <c r="E1039" s="114"/>
    </row>
    <row r="1040" spans="1:10" x14ac:dyDescent="0.35">
      <c r="D1040" s="114"/>
      <c r="E1040" s="114"/>
    </row>
    <row r="1041" spans="1:10" x14ac:dyDescent="0.35">
      <c r="D1041" s="114"/>
      <c r="E1041" s="114"/>
      <c r="I1041" s="121">
        <v>1</v>
      </c>
      <c r="J1041" s="121">
        <v>5</v>
      </c>
    </row>
    <row r="1042" spans="1:10" x14ac:dyDescent="0.35">
      <c r="D1042" s="114"/>
      <c r="E1042" s="114"/>
    </row>
    <row r="1043" spans="1:10" x14ac:dyDescent="0.35">
      <c r="D1043" s="114"/>
      <c r="E1043" s="114"/>
    </row>
    <row r="1044" spans="1:10" x14ac:dyDescent="0.35">
      <c r="D1044" s="114"/>
      <c r="E1044" s="114"/>
    </row>
    <row r="1045" spans="1:10" x14ac:dyDescent="0.35">
      <c r="D1045" s="114"/>
      <c r="E1045" s="114"/>
    </row>
    <row r="1046" spans="1:10" x14ac:dyDescent="0.35">
      <c r="D1046" s="114"/>
      <c r="E1046" s="114"/>
    </row>
    <row r="1047" spans="1:10" s="128" customFormat="1" x14ac:dyDescent="0.35">
      <c r="A1047" s="114"/>
      <c r="B1047" s="114"/>
      <c r="C1047" s="114"/>
      <c r="D1047" s="114"/>
      <c r="E1047" s="114"/>
      <c r="F1047" s="114"/>
      <c r="G1047" s="114"/>
      <c r="H1047" s="114"/>
      <c r="I1047" s="127">
        <f>+I1048+I1055+I1059+I1064+I1067+I1073</f>
        <v>6</v>
      </c>
      <c r="J1047" s="127">
        <f>+J1048+J1055+J1059+J1064+J1067+J1073</f>
        <v>21</v>
      </c>
    </row>
    <row r="1048" spans="1:10" x14ac:dyDescent="0.35">
      <c r="D1048" s="114"/>
      <c r="E1048" s="114"/>
      <c r="I1048" s="121">
        <v>1</v>
      </c>
      <c r="J1048" s="121">
        <v>6</v>
      </c>
    </row>
    <row r="1049" spans="1:10" x14ac:dyDescent="0.35">
      <c r="D1049" s="114"/>
      <c r="E1049" s="114"/>
    </row>
    <row r="1050" spans="1:10" x14ac:dyDescent="0.35">
      <c r="D1050" s="114"/>
      <c r="E1050" s="114"/>
    </row>
    <row r="1051" spans="1:10" x14ac:dyDescent="0.35">
      <c r="D1051" s="114"/>
      <c r="E1051" s="114"/>
    </row>
    <row r="1052" spans="1:10" x14ac:dyDescent="0.35">
      <c r="D1052" s="114"/>
      <c r="E1052" s="114"/>
    </row>
    <row r="1053" spans="1:10" x14ac:dyDescent="0.35">
      <c r="D1053" s="114"/>
      <c r="E1053" s="114"/>
    </row>
    <row r="1054" spans="1:10" x14ac:dyDescent="0.35">
      <c r="D1054" s="114"/>
      <c r="E1054" s="114"/>
    </row>
    <row r="1055" spans="1:10" x14ac:dyDescent="0.35">
      <c r="D1055" s="114"/>
      <c r="E1055" s="114"/>
      <c r="I1055" s="121">
        <v>1</v>
      </c>
      <c r="J1055" s="121">
        <v>3</v>
      </c>
    </row>
    <row r="1056" spans="1:10" x14ac:dyDescent="0.35">
      <c r="D1056" s="114"/>
      <c r="E1056" s="114"/>
    </row>
    <row r="1057" spans="4:10" x14ac:dyDescent="0.35">
      <c r="D1057" s="114"/>
      <c r="E1057" s="114"/>
    </row>
    <row r="1058" spans="4:10" x14ac:dyDescent="0.35">
      <c r="D1058" s="114"/>
      <c r="E1058" s="114"/>
    </row>
    <row r="1059" spans="4:10" x14ac:dyDescent="0.35">
      <c r="D1059" s="114"/>
      <c r="E1059" s="114"/>
      <c r="I1059" s="121">
        <v>1</v>
      </c>
      <c r="J1059" s="121">
        <v>4</v>
      </c>
    </row>
    <row r="1060" spans="4:10" x14ac:dyDescent="0.35">
      <c r="D1060" s="114"/>
      <c r="E1060" s="114"/>
    </row>
    <row r="1061" spans="4:10" x14ac:dyDescent="0.35">
      <c r="D1061" s="114"/>
      <c r="E1061" s="114"/>
    </row>
    <row r="1062" spans="4:10" x14ac:dyDescent="0.35">
      <c r="D1062" s="114"/>
      <c r="E1062" s="114"/>
    </row>
    <row r="1063" spans="4:10" x14ac:dyDescent="0.35">
      <c r="D1063" s="114"/>
      <c r="E1063" s="114"/>
    </row>
    <row r="1064" spans="4:10" x14ac:dyDescent="0.35">
      <c r="D1064" s="114"/>
      <c r="E1064" s="114"/>
      <c r="I1064" s="121">
        <v>1</v>
      </c>
      <c r="J1064" s="121">
        <v>2</v>
      </c>
    </row>
    <row r="1065" spans="4:10" x14ac:dyDescent="0.35">
      <c r="D1065" s="114"/>
      <c r="E1065" s="114"/>
    </row>
    <row r="1066" spans="4:10" x14ac:dyDescent="0.35">
      <c r="D1066" s="114"/>
      <c r="E1066" s="114"/>
    </row>
    <row r="1067" spans="4:10" x14ac:dyDescent="0.35">
      <c r="D1067" s="114"/>
      <c r="E1067" s="114"/>
      <c r="I1067" s="121">
        <v>1</v>
      </c>
      <c r="J1067" s="121">
        <v>5</v>
      </c>
    </row>
    <row r="1068" spans="4:10" x14ac:dyDescent="0.35">
      <c r="D1068" s="114"/>
      <c r="E1068" s="114"/>
    </row>
    <row r="1069" spans="4:10" x14ac:dyDescent="0.35">
      <c r="D1069" s="114"/>
      <c r="E1069" s="114"/>
    </row>
    <row r="1070" spans="4:10" x14ac:dyDescent="0.35">
      <c r="D1070" s="114"/>
      <c r="E1070" s="114"/>
    </row>
    <row r="1071" spans="4:10" x14ac:dyDescent="0.35">
      <c r="D1071" s="114"/>
      <c r="E1071" s="114"/>
    </row>
    <row r="1072" spans="4:10" x14ac:dyDescent="0.35">
      <c r="D1072" s="114"/>
      <c r="E1072" s="114"/>
    </row>
    <row r="1073" spans="1:10" x14ac:dyDescent="0.35">
      <c r="D1073" s="114"/>
      <c r="E1073" s="114"/>
      <c r="I1073" s="121">
        <v>1</v>
      </c>
      <c r="J1073" s="121">
        <v>1</v>
      </c>
    </row>
    <row r="1074" spans="1:10" x14ac:dyDescent="0.35">
      <c r="D1074" s="114"/>
      <c r="E1074" s="114"/>
    </row>
    <row r="1075" spans="1:10" s="128" customFormat="1" x14ac:dyDescent="0.35">
      <c r="A1075" s="114"/>
      <c r="B1075" s="114"/>
      <c r="C1075" s="114"/>
      <c r="D1075" s="114"/>
      <c r="E1075" s="114"/>
      <c r="F1075" s="114"/>
      <c r="G1075" s="114"/>
      <c r="H1075" s="114"/>
      <c r="I1075" s="127">
        <f>+I1076+I1079+I1084+I1086+I1088</f>
        <v>5</v>
      </c>
      <c r="J1075" s="127">
        <f>+J1076+J1079+J1084+J1086+J1088</f>
        <v>10</v>
      </c>
    </row>
    <row r="1076" spans="1:10" x14ac:dyDescent="0.35">
      <c r="D1076" s="114"/>
      <c r="E1076" s="114"/>
      <c r="I1076" s="121">
        <v>1</v>
      </c>
      <c r="J1076" s="121">
        <v>2</v>
      </c>
    </row>
    <row r="1077" spans="1:10" x14ac:dyDescent="0.35">
      <c r="D1077" s="114"/>
      <c r="E1077" s="114"/>
    </row>
    <row r="1078" spans="1:10" x14ac:dyDescent="0.35">
      <c r="D1078" s="114"/>
      <c r="E1078" s="114"/>
    </row>
    <row r="1079" spans="1:10" x14ac:dyDescent="0.35">
      <c r="D1079" s="114"/>
      <c r="E1079" s="114"/>
      <c r="I1079" s="121">
        <v>1</v>
      </c>
      <c r="J1079" s="121">
        <v>4</v>
      </c>
    </row>
    <row r="1080" spans="1:10" x14ac:dyDescent="0.35">
      <c r="D1080" s="114"/>
      <c r="E1080" s="114"/>
    </row>
    <row r="1081" spans="1:10" x14ac:dyDescent="0.35">
      <c r="D1081" s="114"/>
      <c r="E1081" s="114"/>
    </row>
    <row r="1082" spans="1:10" x14ac:dyDescent="0.35">
      <c r="D1082" s="114"/>
      <c r="E1082" s="114"/>
    </row>
    <row r="1083" spans="1:10" x14ac:dyDescent="0.35">
      <c r="D1083" s="114"/>
      <c r="E1083" s="114"/>
    </row>
    <row r="1084" spans="1:10" x14ac:dyDescent="0.35">
      <c r="D1084" s="114"/>
      <c r="E1084" s="114"/>
      <c r="I1084" s="121">
        <v>1</v>
      </c>
      <c r="J1084" s="121">
        <v>1</v>
      </c>
    </row>
    <row r="1085" spans="1:10" x14ac:dyDescent="0.35">
      <c r="D1085" s="114"/>
      <c r="E1085" s="114"/>
    </row>
    <row r="1086" spans="1:10" x14ac:dyDescent="0.35">
      <c r="D1086" s="114"/>
      <c r="E1086" s="114"/>
      <c r="I1086" s="121">
        <v>1</v>
      </c>
      <c r="J1086" s="121">
        <v>1</v>
      </c>
    </row>
    <row r="1087" spans="1:10" x14ac:dyDescent="0.35">
      <c r="D1087" s="114"/>
      <c r="E1087" s="114"/>
    </row>
    <row r="1088" spans="1:10" x14ac:dyDescent="0.35">
      <c r="D1088" s="114"/>
      <c r="E1088" s="114"/>
      <c r="I1088" s="121">
        <v>1</v>
      </c>
      <c r="J1088" s="121">
        <v>2</v>
      </c>
    </row>
    <row r="1089" spans="4:5" x14ac:dyDescent="0.35">
      <c r="D1089" s="114"/>
      <c r="E1089" s="114"/>
    </row>
    <row r="1090" spans="4:5" x14ac:dyDescent="0.35">
      <c r="D1090" s="114"/>
      <c r="E1090" s="114"/>
    </row>
    <row r="1091" spans="4:5" x14ac:dyDescent="0.35">
      <c r="D1091" s="114"/>
      <c r="E1091" s="114"/>
    </row>
    <row r="1092" spans="4:5" x14ac:dyDescent="0.35">
      <c r="D1092" s="114"/>
      <c r="E1092" s="114"/>
    </row>
    <row r="1093" spans="4:5" x14ac:dyDescent="0.35">
      <c r="D1093" s="114"/>
      <c r="E1093" s="114"/>
    </row>
    <row r="1094" spans="4:5" x14ac:dyDescent="0.35">
      <c r="D1094" s="114"/>
      <c r="E1094" s="114"/>
    </row>
    <row r="1095" spans="4:5" x14ac:dyDescent="0.35">
      <c r="D1095" s="114"/>
      <c r="E1095" s="114"/>
    </row>
    <row r="1096" spans="4:5" x14ac:dyDescent="0.35">
      <c r="D1096" s="114"/>
      <c r="E1096" s="114"/>
    </row>
    <row r="1097" spans="4:5" x14ac:dyDescent="0.35">
      <c r="D1097" s="114"/>
      <c r="E1097" s="114"/>
    </row>
    <row r="1098" spans="4:5" x14ac:dyDescent="0.35">
      <c r="D1098" s="114"/>
      <c r="E1098" s="114"/>
    </row>
    <row r="1099" spans="4:5" x14ac:dyDescent="0.35">
      <c r="D1099" s="114"/>
      <c r="E1099" s="114"/>
    </row>
    <row r="1100" spans="4:5" x14ac:dyDescent="0.35">
      <c r="D1100" s="114"/>
      <c r="E1100" s="114"/>
    </row>
    <row r="1101" spans="4:5" x14ac:dyDescent="0.35">
      <c r="D1101" s="114"/>
      <c r="E1101" s="114"/>
    </row>
    <row r="1102" spans="4:5" x14ac:dyDescent="0.35">
      <c r="D1102" s="114"/>
      <c r="E1102" s="114"/>
    </row>
    <row r="1103" spans="4:5" x14ac:dyDescent="0.35">
      <c r="D1103" s="114"/>
      <c r="E1103" s="114"/>
    </row>
    <row r="1104" spans="4:5" x14ac:dyDescent="0.35">
      <c r="D1104" s="114"/>
      <c r="E1104" s="114"/>
    </row>
    <row r="1105" spans="4:5" x14ac:dyDescent="0.35">
      <c r="D1105" s="114"/>
      <c r="E1105" s="114"/>
    </row>
    <row r="1106" spans="4:5" x14ac:dyDescent="0.35">
      <c r="D1106" s="114"/>
      <c r="E1106" s="114"/>
    </row>
    <row r="1107" spans="4:5" x14ac:dyDescent="0.35">
      <c r="D1107" s="114"/>
      <c r="E1107" s="114"/>
    </row>
    <row r="1108" spans="4:5" x14ac:dyDescent="0.35">
      <c r="D1108" s="114"/>
      <c r="E1108" s="114"/>
    </row>
    <row r="1109" spans="4:5" x14ac:dyDescent="0.35">
      <c r="D1109" s="114"/>
      <c r="E1109" s="114"/>
    </row>
    <row r="1110" spans="4:5" x14ac:dyDescent="0.35">
      <c r="D1110" s="114"/>
      <c r="E1110" s="114"/>
    </row>
    <row r="1111" spans="4:5" x14ac:dyDescent="0.35">
      <c r="D1111" s="114"/>
      <c r="E1111" s="114"/>
    </row>
    <row r="1112" spans="4:5" x14ac:dyDescent="0.35">
      <c r="D1112" s="114"/>
      <c r="E1112" s="114"/>
    </row>
    <row r="1113" spans="4:5" x14ac:dyDescent="0.35">
      <c r="D1113" s="114"/>
      <c r="E1113" s="114"/>
    </row>
    <row r="1114" spans="4:5" x14ac:dyDescent="0.35">
      <c r="D1114" s="114"/>
      <c r="E1114" s="114"/>
    </row>
    <row r="1115" spans="4:5" x14ac:dyDescent="0.35">
      <c r="D1115" s="114"/>
      <c r="E1115" s="114"/>
    </row>
    <row r="1116" spans="4:5" x14ac:dyDescent="0.35">
      <c r="D1116" s="114"/>
      <c r="E1116" s="114"/>
    </row>
    <row r="1117" spans="4:5" x14ac:dyDescent="0.35">
      <c r="D1117" s="114"/>
      <c r="E1117" s="114"/>
    </row>
    <row r="1118" spans="4:5" x14ac:dyDescent="0.35">
      <c r="D1118" s="114"/>
      <c r="E1118" s="114"/>
    </row>
    <row r="1119" spans="4:5" x14ac:dyDescent="0.35">
      <c r="D1119" s="114"/>
      <c r="E1119" s="114"/>
    </row>
    <row r="1120" spans="4:5" x14ac:dyDescent="0.35">
      <c r="D1120" s="114"/>
      <c r="E1120" s="114"/>
    </row>
    <row r="1121" spans="4:5" x14ac:dyDescent="0.35">
      <c r="D1121" s="114"/>
      <c r="E1121" s="114"/>
    </row>
    <row r="1122" spans="4:5" x14ac:dyDescent="0.35">
      <c r="D1122" s="114"/>
      <c r="E1122" s="114"/>
    </row>
    <row r="1123" spans="4:5" x14ac:dyDescent="0.35">
      <c r="D1123" s="114"/>
      <c r="E1123" s="114"/>
    </row>
    <row r="1124" spans="4:5" x14ac:dyDescent="0.35">
      <c r="D1124" s="114"/>
      <c r="E1124" s="114"/>
    </row>
    <row r="1125" spans="4:5" x14ac:dyDescent="0.35">
      <c r="D1125" s="114"/>
      <c r="E1125" s="114"/>
    </row>
    <row r="1126" spans="4:5" x14ac:dyDescent="0.35">
      <c r="D1126" s="114"/>
      <c r="E1126" s="114"/>
    </row>
    <row r="1127" spans="4:5" x14ac:dyDescent="0.35">
      <c r="D1127" s="114"/>
      <c r="E1127" s="114"/>
    </row>
    <row r="1128" spans="4:5" x14ac:dyDescent="0.35">
      <c r="D1128" s="114"/>
      <c r="E1128" s="114"/>
    </row>
    <row r="1129" spans="4:5" x14ac:dyDescent="0.35">
      <c r="D1129" s="114"/>
      <c r="E1129" s="114"/>
    </row>
    <row r="1130" spans="4:5" x14ac:dyDescent="0.35">
      <c r="D1130" s="114"/>
      <c r="E1130" s="114"/>
    </row>
    <row r="1131" spans="4:5" x14ac:dyDescent="0.35">
      <c r="D1131" s="114"/>
      <c r="E1131" s="114"/>
    </row>
    <row r="1132" spans="4:5" x14ac:dyDescent="0.35">
      <c r="D1132" s="114"/>
      <c r="E1132" s="114"/>
    </row>
    <row r="1133" spans="4:5" x14ac:dyDescent="0.35">
      <c r="D1133" s="114"/>
      <c r="E1133" s="114"/>
    </row>
    <row r="1134" spans="4:5" x14ac:dyDescent="0.35">
      <c r="D1134" s="114"/>
      <c r="E1134" s="114"/>
    </row>
    <row r="1135" spans="4:5" x14ac:dyDescent="0.35">
      <c r="D1135" s="114"/>
      <c r="E1135" s="114"/>
    </row>
    <row r="1136" spans="4:5" x14ac:dyDescent="0.35">
      <c r="D1136" s="114"/>
      <c r="E1136" s="114"/>
    </row>
    <row r="1137" spans="4:5" x14ac:dyDescent="0.35">
      <c r="D1137" s="114"/>
      <c r="E1137" s="114"/>
    </row>
    <row r="1138" spans="4:5" x14ac:dyDescent="0.35">
      <c r="D1138" s="114"/>
      <c r="E1138" s="114"/>
    </row>
    <row r="1139" spans="4:5" x14ac:dyDescent="0.35">
      <c r="D1139" s="114"/>
      <c r="E1139" s="114"/>
    </row>
    <row r="1140" spans="4:5" x14ac:dyDescent="0.35">
      <c r="D1140" s="114"/>
      <c r="E1140" s="114"/>
    </row>
    <row r="1141" spans="4:5" x14ac:dyDescent="0.35">
      <c r="D1141" s="114"/>
      <c r="E1141" s="114"/>
    </row>
    <row r="1142" spans="4:5" x14ac:dyDescent="0.35">
      <c r="D1142" s="114"/>
      <c r="E1142" s="114"/>
    </row>
    <row r="1143" spans="4:5" x14ac:dyDescent="0.35">
      <c r="D1143" s="114"/>
      <c r="E1143" s="114"/>
    </row>
    <row r="1144" spans="4:5" x14ac:dyDescent="0.35">
      <c r="D1144" s="114"/>
      <c r="E1144" s="114"/>
    </row>
    <row r="1145" spans="4:5" x14ac:dyDescent="0.35">
      <c r="D1145" s="114"/>
      <c r="E1145" s="114"/>
    </row>
    <row r="1146" spans="4:5" x14ac:dyDescent="0.35">
      <c r="D1146" s="114"/>
      <c r="E1146" s="114"/>
    </row>
    <row r="1147" spans="4:5" x14ac:dyDescent="0.35">
      <c r="D1147" s="114"/>
      <c r="E1147" s="114"/>
    </row>
    <row r="1148" spans="4:5" x14ac:dyDescent="0.35">
      <c r="D1148" s="114"/>
      <c r="E1148" s="114"/>
    </row>
    <row r="1149" spans="4:5" x14ac:dyDescent="0.35">
      <c r="D1149" s="114"/>
      <c r="E1149" s="114"/>
    </row>
    <row r="1150" spans="4:5" x14ac:dyDescent="0.35">
      <c r="D1150" s="114"/>
      <c r="E1150" s="114"/>
    </row>
    <row r="1151" spans="4:5" x14ac:dyDescent="0.35">
      <c r="D1151" s="114"/>
      <c r="E1151" s="114"/>
    </row>
    <row r="1152" spans="4:5" x14ac:dyDescent="0.35">
      <c r="D1152" s="114"/>
      <c r="E1152" s="114"/>
    </row>
    <row r="1153" spans="4:5" x14ac:dyDescent="0.35">
      <c r="D1153" s="114"/>
      <c r="E1153" s="114"/>
    </row>
    <row r="1154" spans="4:5" x14ac:dyDescent="0.35">
      <c r="D1154" s="114"/>
      <c r="E1154" s="114"/>
    </row>
    <row r="1155" spans="4:5" x14ac:dyDescent="0.35">
      <c r="D1155" s="114"/>
      <c r="E1155" s="114"/>
    </row>
    <row r="1156" spans="4:5" x14ac:dyDescent="0.35">
      <c r="D1156" s="114"/>
      <c r="E1156" s="114"/>
    </row>
    <row r="1157" spans="4:5" x14ac:dyDescent="0.35">
      <c r="D1157" s="114"/>
      <c r="E1157" s="114"/>
    </row>
    <row r="1158" spans="4:5" x14ac:dyDescent="0.35">
      <c r="D1158" s="114"/>
      <c r="E1158" s="114"/>
    </row>
    <row r="1159" spans="4:5" x14ac:dyDescent="0.35">
      <c r="D1159" s="114"/>
      <c r="E1159" s="114"/>
    </row>
    <row r="1160" spans="4:5" x14ac:dyDescent="0.35">
      <c r="D1160" s="114"/>
      <c r="E1160" s="114"/>
    </row>
    <row r="1161" spans="4:5" x14ac:dyDescent="0.35">
      <c r="D1161" s="114"/>
      <c r="E1161" s="114"/>
    </row>
    <row r="1162" spans="4:5" x14ac:dyDescent="0.35">
      <c r="D1162" s="114"/>
      <c r="E1162" s="114"/>
    </row>
    <row r="1163" spans="4:5" x14ac:dyDescent="0.35">
      <c r="D1163" s="114"/>
      <c r="E1163" s="114"/>
    </row>
    <row r="1164" spans="4:5" x14ac:dyDescent="0.35">
      <c r="D1164" s="114"/>
      <c r="E1164" s="114"/>
    </row>
    <row r="1165" spans="4:5" x14ac:dyDescent="0.35">
      <c r="D1165" s="114"/>
      <c r="E1165" s="114"/>
    </row>
    <row r="1166" spans="4:5" x14ac:dyDescent="0.35">
      <c r="D1166" s="114"/>
      <c r="E1166" s="114"/>
    </row>
    <row r="1167" spans="4:5" x14ac:dyDescent="0.35">
      <c r="D1167" s="114"/>
      <c r="E1167" s="114"/>
    </row>
    <row r="1168" spans="4:5" x14ac:dyDescent="0.35">
      <c r="D1168" s="114"/>
      <c r="E1168" s="114"/>
    </row>
    <row r="1169" spans="4:5" x14ac:dyDescent="0.35">
      <c r="D1169" s="114"/>
      <c r="E1169" s="114"/>
    </row>
    <row r="1170" spans="4:5" x14ac:dyDescent="0.35">
      <c r="D1170" s="114"/>
      <c r="E1170" s="114"/>
    </row>
    <row r="1171" spans="4:5" x14ac:dyDescent="0.35">
      <c r="D1171" s="114"/>
      <c r="E1171" s="114"/>
    </row>
    <row r="1172" spans="4:5" x14ac:dyDescent="0.35">
      <c r="D1172" s="114"/>
      <c r="E1172" s="114"/>
    </row>
    <row r="1173" spans="4:5" x14ac:dyDescent="0.35">
      <c r="D1173" s="114"/>
      <c r="E1173" s="114"/>
    </row>
    <row r="1174" spans="4:5" x14ac:dyDescent="0.35">
      <c r="D1174" s="114"/>
      <c r="E1174" s="114"/>
    </row>
    <row r="1175" spans="4:5" x14ac:dyDescent="0.35">
      <c r="D1175" s="114"/>
      <c r="E1175" s="114"/>
    </row>
    <row r="1176" spans="4:5" x14ac:dyDescent="0.35">
      <c r="D1176" s="114"/>
      <c r="E1176" s="114"/>
    </row>
    <row r="1177" spans="4:5" x14ac:dyDescent="0.35">
      <c r="D1177" s="114"/>
      <c r="E1177" s="114"/>
    </row>
    <row r="1178" spans="4:5" x14ac:dyDescent="0.35">
      <c r="D1178" s="114"/>
      <c r="E1178" s="114"/>
    </row>
    <row r="1179" spans="4:5" x14ac:dyDescent="0.35">
      <c r="D1179" s="114"/>
      <c r="E1179" s="114"/>
    </row>
    <row r="1180" spans="4:5" x14ac:dyDescent="0.35">
      <c r="D1180" s="114"/>
      <c r="E1180" s="114"/>
    </row>
    <row r="1181" spans="4:5" x14ac:dyDescent="0.35">
      <c r="D1181" s="114"/>
      <c r="E1181" s="114"/>
    </row>
    <row r="1182" spans="4:5" x14ac:dyDescent="0.35">
      <c r="D1182" s="114"/>
      <c r="E1182" s="114"/>
    </row>
    <row r="1183" spans="4:5" x14ac:dyDescent="0.35">
      <c r="D1183" s="114"/>
      <c r="E1183" s="114"/>
    </row>
    <row r="1184" spans="4:5" x14ac:dyDescent="0.35">
      <c r="D1184" s="114"/>
      <c r="E1184" s="114"/>
    </row>
    <row r="1185" spans="4:5" x14ac:dyDescent="0.35">
      <c r="D1185" s="114"/>
      <c r="E1185" s="114"/>
    </row>
    <row r="1186" spans="4:5" x14ac:dyDescent="0.35">
      <c r="D1186" s="114"/>
      <c r="E1186" s="114"/>
    </row>
    <row r="1187" spans="4:5" x14ac:dyDescent="0.35">
      <c r="D1187" s="114"/>
      <c r="E1187" s="114"/>
    </row>
    <row r="1188" spans="4:5" x14ac:dyDescent="0.35">
      <c r="D1188" s="114"/>
      <c r="E1188" s="114"/>
    </row>
    <row r="1189" spans="4:5" x14ac:dyDescent="0.35">
      <c r="D1189" s="114"/>
      <c r="E1189" s="114"/>
    </row>
    <row r="1190" spans="4:5" x14ac:dyDescent="0.35">
      <c r="D1190" s="114"/>
      <c r="E1190" s="114"/>
    </row>
    <row r="1191" spans="4:5" x14ac:dyDescent="0.35">
      <c r="D1191" s="114"/>
      <c r="E1191" s="114"/>
    </row>
    <row r="1192" spans="4:5" x14ac:dyDescent="0.35">
      <c r="D1192" s="114"/>
      <c r="E1192" s="114"/>
    </row>
    <row r="1193" spans="4:5" x14ac:dyDescent="0.35">
      <c r="D1193" s="114"/>
      <c r="E1193" s="114"/>
    </row>
    <row r="1194" spans="4:5" x14ac:dyDescent="0.35">
      <c r="D1194" s="114"/>
      <c r="E1194" s="114"/>
    </row>
    <row r="1195" spans="4:5" x14ac:dyDescent="0.35">
      <c r="D1195" s="114"/>
      <c r="E1195" s="114"/>
    </row>
    <row r="1196" spans="4:5" x14ac:dyDescent="0.35">
      <c r="D1196" s="114"/>
      <c r="E1196" s="114"/>
    </row>
    <row r="1197" spans="4:5" x14ac:dyDescent="0.35">
      <c r="D1197" s="114"/>
      <c r="E1197" s="114"/>
    </row>
    <row r="1198" spans="4:5" x14ac:dyDescent="0.35">
      <c r="D1198" s="114"/>
      <c r="E1198" s="114"/>
    </row>
    <row r="1199" spans="4:5" x14ac:dyDescent="0.35">
      <c r="D1199" s="114"/>
      <c r="E1199" s="114"/>
    </row>
    <row r="1200" spans="4:5" x14ac:dyDescent="0.35">
      <c r="D1200" s="114"/>
      <c r="E1200" s="114"/>
    </row>
    <row r="1201" spans="4:5" x14ac:dyDescent="0.35">
      <c r="D1201" s="114"/>
      <c r="E1201" s="114"/>
    </row>
    <row r="1202" spans="4:5" x14ac:dyDescent="0.35">
      <c r="D1202" s="114"/>
      <c r="E1202" s="114"/>
    </row>
    <row r="1203" spans="4:5" x14ac:dyDescent="0.35">
      <c r="D1203" s="114"/>
      <c r="E1203" s="114"/>
    </row>
    <row r="1204" spans="4:5" x14ac:dyDescent="0.35">
      <c r="D1204" s="114"/>
      <c r="E1204" s="114"/>
    </row>
    <row r="1205" spans="4:5" x14ac:dyDescent="0.35">
      <c r="D1205" s="114"/>
      <c r="E1205" s="114"/>
    </row>
    <row r="1206" spans="4:5" x14ac:dyDescent="0.35">
      <c r="D1206" s="114"/>
      <c r="E1206" s="114"/>
    </row>
    <row r="1207" spans="4:5" x14ac:dyDescent="0.35">
      <c r="D1207" s="114"/>
      <c r="E1207" s="114"/>
    </row>
    <row r="1208" spans="4:5" x14ac:dyDescent="0.35">
      <c r="D1208" s="114"/>
      <c r="E1208" s="114"/>
    </row>
    <row r="1209" spans="4:5" x14ac:dyDescent="0.35">
      <c r="D1209" s="114"/>
      <c r="E1209" s="114"/>
    </row>
    <row r="1210" spans="4:5" x14ac:dyDescent="0.35">
      <c r="D1210" s="114"/>
      <c r="E1210" s="114"/>
    </row>
    <row r="1211" spans="4:5" x14ac:dyDescent="0.35">
      <c r="D1211" s="114"/>
      <c r="E1211" s="114"/>
    </row>
    <row r="1212" spans="4:5" x14ac:dyDescent="0.35">
      <c r="D1212" s="114"/>
      <c r="E1212" s="114"/>
    </row>
    <row r="1213" spans="4:5" x14ac:dyDescent="0.35">
      <c r="D1213" s="114"/>
      <c r="E1213" s="114"/>
    </row>
    <row r="1214" spans="4:5" x14ac:dyDescent="0.35">
      <c r="D1214" s="114"/>
      <c r="E1214" s="114"/>
    </row>
    <row r="1215" spans="4:5" x14ac:dyDescent="0.35">
      <c r="D1215" s="114"/>
      <c r="E1215" s="114"/>
    </row>
    <row r="1216" spans="4:5" x14ac:dyDescent="0.35">
      <c r="D1216" s="114"/>
      <c r="E1216" s="114"/>
    </row>
    <row r="1217" spans="4:5" x14ac:dyDescent="0.35">
      <c r="D1217" s="114"/>
      <c r="E1217" s="114"/>
    </row>
    <row r="1218" spans="4:5" x14ac:dyDescent="0.35">
      <c r="D1218" s="114"/>
      <c r="E1218" s="114"/>
    </row>
    <row r="1219" spans="4:5" x14ac:dyDescent="0.35">
      <c r="D1219" s="114"/>
      <c r="E1219" s="114"/>
    </row>
    <row r="1220" spans="4:5" x14ac:dyDescent="0.35">
      <c r="D1220" s="114"/>
      <c r="E1220" s="114"/>
    </row>
    <row r="1221" spans="4:5" x14ac:dyDescent="0.35">
      <c r="D1221" s="114"/>
      <c r="E1221" s="114"/>
    </row>
    <row r="1222" spans="4:5" x14ac:dyDescent="0.35">
      <c r="D1222" s="114"/>
      <c r="E1222" s="114"/>
    </row>
    <row r="1223" spans="4:5" x14ac:dyDescent="0.35">
      <c r="D1223" s="114"/>
      <c r="E1223" s="114"/>
    </row>
    <row r="1224" spans="4:5" x14ac:dyDescent="0.35">
      <c r="D1224" s="114"/>
      <c r="E1224" s="114"/>
    </row>
    <row r="1225" spans="4:5" x14ac:dyDescent="0.35">
      <c r="D1225" s="114"/>
      <c r="E1225" s="114"/>
    </row>
    <row r="1226" spans="4:5" x14ac:dyDescent="0.35">
      <c r="D1226" s="114"/>
      <c r="E1226" s="114"/>
    </row>
    <row r="1227" spans="4:5" x14ac:dyDescent="0.35">
      <c r="D1227" s="114"/>
      <c r="E1227" s="114"/>
    </row>
    <row r="1228" spans="4:5" x14ac:dyDescent="0.35">
      <c r="D1228" s="114"/>
      <c r="E1228" s="114"/>
    </row>
    <row r="1229" spans="4:5" x14ac:dyDescent="0.35">
      <c r="D1229" s="114"/>
      <c r="E1229" s="114"/>
    </row>
    <row r="1230" spans="4:5" x14ac:dyDescent="0.35">
      <c r="D1230" s="114"/>
      <c r="E1230" s="114"/>
    </row>
    <row r="1231" spans="4:5" x14ac:dyDescent="0.35">
      <c r="D1231" s="114"/>
      <c r="E1231" s="114"/>
    </row>
    <row r="1232" spans="4:5" x14ac:dyDescent="0.35">
      <c r="D1232" s="114"/>
      <c r="E1232" s="114"/>
    </row>
    <row r="1233" spans="4:5" x14ac:dyDescent="0.35">
      <c r="D1233" s="114"/>
      <c r="E1233" s="114"/>
    </row>
    <row r="1234" spans="4:5" x14ac:dyDescent="0.35">
      <c r="D1234" s="114"/>
      <c r="E1234" s="114"/>
    </row>
    <row r="1235" spans="4:5" x14ac:dyDescent="0.35">
      <c r="D1235" s="114"/>
      <c r="E1235" s="114"/>
    </row>
    <row r="1236" spans="4:5" x14ac:dyDescent="0.35">
      <c r="D1236" s="114"/>
      <c r="E1236" s="114"/>
    </row>
    <row r="1237" spans="4:5" x14ac:dyDescent="0.35">
      <c r="D1237" s="114"/>
      <c r="E1237" s="114"/>
    </row>
    <row r="1238" spans="4:5" x14ac:dyDescent="0.35">
      <c r="D1238" s="114"/>
      <c r="E1238" s="114"/>
    </row>
    <row r="1239" spans="4:5" x14ac:dyDescent="0.35">
      <c r="D1239" s="114"/>
      <c r="E1239" s="114"/>
    </row>
    <row r="1240" spans="4:5" x14ac:dyDescent="0.35">
      <c r="D1240" s="114"/>
      <c r="E1240" s="114"/>
    </row>
    <row r="1241" spans="4:5" x14ac:dyDescent="0.35">
      <c r="D1241" s="114"/>
      <c r="E1241" s="114"/>
    </row>
    <row r="1242" spans="4:5" x14ac:dyDescent="0.35">
      <c r="D1242" s="114"/>
      <c r="E1242" s="114"/>
    </row>
    <row r="1243" spans="4:5" x14ac:dyDescent="0.35">
      <c r="D1243" s="114"/>
      <c r="E1243" s="114"/>
    </row>
    <row r="1244" spans="4:5" x14ac:dyDescent="0.35">
      <c r="D1244" s="114"/>
      <c r="E1244" s="114"/>
    </row>
    <row r="1245" spans="4:5" x14ac:dyDescent="0.35">
      <c r="D1245" s="114"/>
      <c r="E1245" s="114"/>
    </row>
    <row r="1246" spans="4:5" x14ac:dyDescent="0.35">
      <c r="D1246" s="114"/>
      <c r="E1246" s="114"/>
    </row>
    <row r="1247" spans="4:5" x14ac:dyDescent="0.35">
      <c r="D1247" s="114"/>
      <c r="E1247" s="114"/>
    </row>
    <row r="1248" spans="4:5" x14ac:dyDescent="0.35">
      <c r="D1248" s="114"/>
      <c r="E1248" s="114"/>
    </row>
    <row r="1249" spans="4:5" x14ac:dyDescent="0.35">
      <c r="D1249" s="114"/>
      <c r="E1249" s="114"/>
    </row>
    <row r="1250" spans="4:5" x14ac:dyDescent="0.35">
      <c r="D1250" s="114"/>
      <c r="E1250" s="114"/>
    </row>
    <row r="1251" spans="4:5" x14ac:dyDescent="0.35">
      <c r="D1251" s="114"/>
      <c r="E1251" s="114"/>
    </row>
    <row r="1252" spans="4:5" x14ac:dyDescent="0.35">
      <c r="D1252" s="114"/>
      <c r="E1252" s="114"/>
    </row>
    <row r="1253" spans="4:5" x14ac:dyDescent="0.35">
      <c r="D1253" s="114"/>
      <c r="E1253" s="114"/>
    </row>
    <row r="1254" spans="4:5" x14ac:dyDescent="0.35">
      <c r="D1254" s="114"/>
      <c r="E1254" s="114"/>
    </row>
    <row r="1255" spans="4:5" x14ac:dyDescent="0.35">
      <c r="D1255" s="114"/>
      <c r="E1255" s="114"/>
    </row>
    <row r="1256" spans="4:5" x14ac:dyDescent="0.35">
      <c r="D1256" s="114"/>
      <c r="E1256" s="114"/>
    </row>
    <row r="1257" spans="4:5" x14ac:dyDescent="0.35">
      <c r="D1257" s="114"/>
      <c r="E1257" s="114"/>
    </row>
    <row r="1258" spans="4:5" x14ac:dyDescent="0.35">
      <c r="D1258" s="114"/>
      <c r="E1258" s="114"/>
    </row>
    <row r="1259" spans="4:5" x14ac:dyDescent="0.35">
      <c r="D1259" s="114"/>
      <c r="E1259" s="114"/>
    </row>
    <row r="1260" spans="4:5" x14ac:dyDescent="0.35">
      <c r="D1260" s="114"/>
      <c r="E1260" s="114"/>
    </row>
    <row r="1261" spans="4:5" x14ac:dyDescent="0.35">
      <c r="D1261" s="114"/>
      <c r="E1261" s="114"/>
    </row>
    <row r="1262" spans="4:5" x14ac:dyDescent="0.35">
      <c r="D1262" s="114"/>
      <c r="E1262" s="114"/>
    </row>
    <row r="1263" spans="4:5" x14ac:dyDescent="0.35">
      <c r="D1263" s="114"/>
      <c r="E1263" s="114"/>
    </row>
    <row r="1264" spans="4:5" x14ac:dyDescent="0.35">
      <c r="D1264" s="114"/>
      <c r="E1264" s="114"/>
    </row>
    <row r="1265" spans="4:5" x14ac:dyDescent="0.35">
      <c r="D1265" s="114"/>
      <c r="E1265" s="114"/>
    </row>
    <row r="1266" spans="4:5" x14ac:dyDescent="0.35">
      <c r="D1266" s="114"/>
      <c r="E1266" s="114"/>
    </row>
    <row r="1267" spans="4:5" x14ac:dyDescent="0.35">
      <c r="D1267" s="114"/>
      <c r="E1267" s="114"/>
    </row>
    <row r="1268" spans="4:5" x14ac:dyDescent="0.35">
      <c r="D1268" s="114"/>
      <c r="E1268" s="114"/>
    </row>
    <row r="1269" spans="4:5" x14ac:dyDescent="0.35">
      <c r="D1269" s="114"/>
      <c r="E1269" s="114"/>
    </row>
    <row r="1270" spans="4:5" x14ac:dyDescent="0.35">
      <c r="D1270" s="114"/>
      <c r="E1270" s="114"/>
    </row>
    <row r="1271" spans="4:5" x14ac:dyDescent="0.35">
      <c r="D1271" s="114"/>
      <c r="E1271" s="114"/>
    </row>
    <row r="1272" spans="4:5" x14ac:dyDescent="0.35">
      <c r="D1272" s="114"/>
      <c r="E1272" s="114"/>
    </row>
    <row r="1273" spans="4:5" x14ac:dyDescent="0.35">
      <c r="D1273" s="114"/>
      <c r="E1273" s="114"/>
    </row>
    <row r="1274" spans="4:5" x14ac:dyDescent="0.35">
      <c r="D1274" s="114"/>
      <c r="E1274" s="114"/>
    </row>
    <row r="1275" spans="4:5" x14ac:dyDescent="0.35">
      <c r="D1275" s="114"/>
      <c r="E1275" s="114"/>
    </row>
    <row r="1276" spans="4:5" x14ac:dyDescent="0.35">
      <c r="D1276" s="114"/>
      <c r="E1276" s="114"/>
    </row>
    <row r="1277" spans="4:5" x14ac:dyDescent="0.35">
      <c r="D1277" s="114"/>
      <c r="E1277" s="114"/>
    </row>
    <row r="1278" spans="4:5" x14ac:dyDescent="0.35">
      <c r="D1278" s="114"/>
      <c r="E1278" s="114"/>
    </row>
    <row r="1279" spans="4:5" x14ac:dyDescent="0.35">
      <c r="D1279" s="114"/>
      <c r="E1279" s="114"/>
    </row>
    <row r="1280" spans="4:5" x14ac:dyDescent="0.35">
      <c r="D1280" s="114"/>
      <c r="E1280" s="114"/>
    </row>
    <row r="1281" spans="4:5" x14ac:dyDescent="0.35">
      <c r="D1281" s="114"/>
      <c r="E1281" s="114"/>
    </row>
    <row r="1282" spans="4:5" x14ac:dyDescent="0.35">
      <c r="D1282" s="114"/>
      <c r="E1282" s="114"/>
    </row>
    <row r="1283" spans="4:5" x14ac:dyDescent="0.35">
      <c r="D1283" s="114"/>
      <c r="E1283" s="114"/>
    </row>
    <row r="1284" spans="4:5" x14ac:dyDescent="0.35">
      <c r="D1284" s="114"/>
      <c r="E1284" s="114"/>
    </row>
    <row r="1285" spans="4:5" x14ac:dyDescent="0.35">
      <c r="D1285" s="114"/>
      <c r="E1285" s="114"/>
    </row>
    <row r="1286" spans="4:5" x14ac:dyDescent="0.35">
      <c r="D1286" s="114"/>
      <c r="E1286" s="114"/>
    </row>
    <row r="1287" spans="4:5" x14ac:dyDescent="0.35">
      <c r="D1287" s="114"/>
      <c r="E1287" s="114"/>
    </row>
    <row r="1288" spans="4:5" x14ac:dyDescent="0.35">
      <c r="D1288" s="114"/>
      <c r="E1288" s="114"/>
    </row>
    <row r="1289" spans="4:5" x14ac:dyDescent="0.35">
      <c r="D1289" s="114"/>
      <c r="E1289" s="114"/>
    </row>
    <row r="1290" spans="4:5" x14ac:dyDescent="0.35">
      <c r="D1290" s="114"/>
      <c r="E1290" s="114"/>
    </row>
    <row r="1291" spans="4:5" x14ac:dyDescent="0.35">
      <c r="D1291" s="114"/>
      <c r="E1291" s="114"/>
    </row>
    <row r="1292" spans="4:5" x14ac:dyDescent="0.35">
      <c r="D1292" s="114"/>
      <c r="E1292" s="114"/>
    </row>
    <row r="1293" spans="4:5" x14ac:dyDescent="0.35">
      <c r="D1293" s="114"/>
      <c r="E1293" s="114"/>
    </row>
    <row r="1294" spans="4:5" x14ac:dyDescent="0.35">
      <c r="D1294" s="114"/>
      <c r="E1294" s="114"/>
    </row>
    <row r="1295" spans="4:5" x14ac:dyDescent="0.35">
      <c r="D1295" s="114"/>
      <c r="E1295" s="114"/>
    </row>
    <row r="1296" spans="4:5" x14ac:dyDescent="0.35">
      <c r="D1296" s="114"/>
      <c r="E1296" s="114"/>
    </row>
    <row r="1297" spans="4:5" x14ac:dyDescent="0.35">
      <c r="D1297" s="114"/>
      <c r="E1297" s="114"/>
    </row>
    <row r="1298" spans="4:5" x14ac:dyDescent="0.35">
      <c r="D1298" s="114"/>
      <c r="E1298" s="114"/>
    </row>
    <row r="1299" spans="4:5" x14ac:dyDescent="0.35">
      <c r="D1299" s="114"/>
      <c r="E1299" s="114"/>
    </row>
    <row r="1300" spans="4:5" x14ac:dyDescent="0.35">
      <c r="D1300" s="114"/>
      <c r="E1300" s="114"/>
    </row>
    <row r="1301" spans="4:5" x14ac:dyDescent="0.35">
      <c r="D1301" s="114"/>
      <c r="E1301" s="114"/>
    </row>
    <row r="1302" spans="4:5" x14ac:dyDescent="0.35">
      <c r="D1302" s="114"/>
      <c r="E1302" s="114"/>
    </row>
    <row r="1303" spans="4:5" x14ac:dyDescent="0.35">
      <c r="D1303" s="114"/>
      <c r="E1303" s="114"/>
    </row>
    <row r="1304" spans="4:5" x14ac:dyDescent="0.35">
      <c r="D1304" s="114"/>
      <c r="E1304" s="114"/>
    </row>
    <row r="1305" spans="4:5" x14ac:dyDescent="0.35">
      <c r="D1305" s="114"/>
      <c r="E1305" s="114"/>
    </row>
    <row r="1306" spans="4:5" x14ac:dyDescent="0.35">
      <c r="D1306" s="114"/>
      <c r="E1306" s="114"/>
    </row>
    <row r="1307" spans="4:5" x14ac:dyDescent="0.35">
      <c r="D1307" s="114"/>
      <c r="E1307" s="114"/>
    </row>
    <row r="1308" spans="4:5" x14ac:dyDescent="0.35">
      <c r="D1308" s="114"/>
      <c r="E1308" s="114"/>
    </row>
    <row r="1309" spans="4:5" x14ac:dyDescent="0.35">
      <c r="D1309" s="114"/>
      <c r="E1309" s="114"/>
    </row>
    <row r="1310" spans="4:5" x14ac:dyDescent="0.35">
      <c r="D1310" s="114"/>
      <c r="E1310" s="114"/>
    </row>
    <row r="1311" spans="4:5" x14ac:dyDescent="0.35">
      <c r="D1311" s="114"/>
      <c r="E1311" s="114"/>
    </row>
    <row r="1312" spans="4:5" x14ac:dyDescent="0.35">
      <c r="D1312" s="114"/>
      <c r="E1312" s="114"/>
    </row>
    <row r="1313" spans="4:5" x14ac:dyDescent="0.35">
      <c r="D1313" s="114"/>
      <c r="E1313" s="114"/>
    </row>
    <row r="1314" spans="4:5" x14ac:dyDescent="0.35">
      <c r="D1314" s="114"/>
      <c r="E1314" s="114"/>
    </row>
    <row r="1315" spans="4:5" x14ac:dyDescent="0.35">
      <c r="D1315" s="114"/>
      <c r="E1315" s="114"/>
    </row>
    <row r="1316" spans="4:5" x14ac:dyDescent="0.35">
      <c r="D1316" s="114"/>
      <c r="E1316" s="114"/>
    </row>
    <row r="1317" spans="4:5" x14ac:dyDescent="0.35">
      <c r="D1317" s="114"/>
      <c r="E1317" s="114"/>
    </row>
    <row r="1318" spans="4:5" x14ac:dyDescent="0.35">
      <c r="D1318" s="114"/>
      <c r="E1318" s="114"/>
    </row>
    <row r="1319" spans="4:5" x14ac:dyDescent="0.35">
      <c r="D1319" s="114"/>
      <c r="E1319" s="114"/>
    </row>
    <row r="1320" spans="4:5" x14ac:dyDescent="0.35">
      <c r="D1320" s="114"/>
      <c r="E1320" s="114"/>
    </row>
    <row r="1321" spans="4:5" x14ac:dyDescent="0.35">
      <c r="D1321" s="114"/>
      <c r="E1321" s="114"/>
    </row>
    <row r="1322" spans="4:5" x14ac:dyDescent="0.35">
      <c r="D1322" s="114"/>
      <c r="E1322" s="114"/>
    </row>
    <row r="1323" spans="4:5" x14ac:dyDescent="0.35">
      <c r="D1323" s="114"/>
      <c r="E1323" s="114"/>
    </row>
    <row r="1324" spans="4:5" x14ac:dyDescent="0.35">
      <c r="D1324" s="114"/>
      <c r="E1324" s="114"/>
    </row>
    <row r="1325" spans="4:5" x14ac:dyDescent="0.35">
      <c r="D1325" s="114"/>
      <c r="E1325" s="114"/>
    </row>
    <row r="1326" spans="4:5" x14ac:dyDescent="0.35">
      <c r="D1326" s="114"/>
      <c r="E1326" s="114"/>
    </row>
    <row r="1327" spans="4:5" x14ac:dyDescent="0.35">
      <c r="D1327" s="114"/>
      <c r="E1327" s="114"/>
    </row>
    <row r="1328" spans="4:5" x14ac:dyDescent="0.35">
      <c r="D1328" s="114"/>
      <c r="E1328" s="114"/>
    </row>
    <row r="1329" spans="4:5" x14ac:dyDescent="0.35">
      <c r="D1329" s="114"/>
      <c r="E1329" s="114"/>
    </row>
    <row r="1330" spans="4:5" x14ac:dyDescent="0.35">
      <c r="D1330" s="114"/>
      <c r="E1330" s="114"/>
    </row>
    <row r="1331" spans="4:5" x14ac:dyDescent="0.35">
      <c r="D1331" s="114"/>
      <c r="E1331" s="114"/>
    </row>
    <row r="1332" spans="4:5" x14ac:dyDescent="0.35">
      <c r="D1332" s="114"/>
      <c r="E1332" s="114"/>
    </row>
    <row r="1333" spans="4:5" x14ac:dyDescent="0.35">
      <c r="D1333" s="114"/>
      <c r="E1333" s="114"/>
    </row>
    <row r="1334" spans="4:5" x14ac:dyDescent="0.35">
      <c r="D1334" s="114"/>
      <c r="E1334" s="114"/>
    </row>
    <row r="1335" spans="4:5" x14ac:dyDescent="0.35">
      <c r="D1335" s="114"/>
      <c r="E1335" s="114"/>
    </row>
    <row r="1336" spans="4:5" x14ac:dyDescent="0.35">
      <c r="D1336" s="114"/>
      <c r="E1336" s="114"/>
    </row>
    <row r="1337" spans="4:5" x14ac:dyDescent="0.35">
      <c r="D1337" s="114"/>
      <c r="E1337" s="114"/>
    </row>
    <row r="1338" spans="4:5" x14ac:dyDescent="0.35">
      <c r="D1338" s="114"/>
      <c r="E1338" s="114"/>
    </row>
    <row r="1339" spans="4:5" x14ac:dyDescent="0.35">
      <c r="D1339" s="114"/>
      <c r="E1339" s="114"/>
    </row>
    <row r="1340" spans="4:5" x14ac:dyDescent="0.35">
      <c r="D1340" s="114"/>
      <c r="E1340" s="114"/>
    </row>
    <row r="1341" spans="4:5" x14ac:dyDescent="0.35">
      <c r="D1341" s="114"/>
      <c r="E1341" s="114"/>
    </row>
    <row r="1342" spans="4:5" x14ac:dyDescent="0.35">
      <c r="D1342" s="114"/>
      <c r="E1342" s="114"/>
    </row>
    <row r="1343" spans="4:5" x14ac:dyDescent="0.35">
      <c r="D1343" s="114"/>
      <c r="E1343" s="114"/>
    </row>
    <row r="1344" spans="4:5" x14ac:dyDescent="0.35">
      <c r="D1344" s="114"/>
      <c r="E1344" s="114"/>
    </row>
    <row r="1345" spans="4:5" x14ac:dyDescent="0.35">
      <c r="D1345" s="114"/>
      <c r="E1345" s="114"/>
    </row>
    <row r="1346" spans="4:5" x14ac:dyDescent="0.35">
      <c r="D1346" s="114"/>
      <c r="E1346" s="114"/>
    </row>
    <row r="1347" spans="4:5" x14ac:dyDescent="0.35">
      <c r="D1347" s="114"/>
      <c r="E1347" s="114"/>
    </row>
    <row r="1348" spans="4:5" x14ac:dyDescent="0.35">
      <c r="D1348" s="114"/>
      <c r="E1348" s="114"/>
    </row>
    <row r="1349" spans="4:5" x14ac:dyDescent="0.35">
      <c r="D1349" s="114"/>
      <c r="E1349" s="114"/>
    </row>
    <row r="1350" spans="4:5" x14ac:dyDescent="0.35">
      <c r="D1350" s="114"/>
      <c r="E1350" s="114"/>
    </row>
    <row r="1351" spans="4:5" x14ac:dyDescent="0.35">
      <c r="D1351" s="114"/>
      <c r="E1351" s="114"/>
    </row>
    <row r="1352" spans="4:5" x14ac:dyDescent="0.35">
      <c r="D1352" s="114"/>
      <c r="E1352" s="114"/>
    </row>
    <row r="1353" spans="4:5" x14ac:dyDescent="0.35">
      <c r="D1353" s="114"/>
      <c r="E1353" s="114"/>
    </row>
    <row r="1354" spans="4:5" x14ac:dyDescent="0.35">
      <c r="D1354" s="114"/>
      <c r="E1354" s="114"/>
    </row>
    <row r="1355" spans="4:5" x14ac:dyDescent="0.35">
      <c r="D1355" s="114"/>
      <c r="E1355" s="114"/>
    </row>
    <row r="1356" spans="4:5" x14ac:dyDescent="0.35">
      <c r="D1356" s="114"/>
      <c r="E1356" s="114"/>
    </row>
    <row r="1357" spans="4:5" x14ac:dyDescent="0.35">
      <c r="D1357" s="114"/>
      <c r="E1357" s="114"/>
    </row>
    <row r="1358" spans="4:5" x14ac:dyDescent="0.35">
      <c r="D1358" s="114"/>
      <c r="E1358" s="114"/>
    </row>
    <row r="1359" spans="4:5" x14ac:dyDescent="0.35">
      <c r="D1359" s="114"/>
      <c r="E1359" s="114"/>
    </row>
    <row r="1360" spans="4:5" x14ac:dyDescent="0.35">
      <c r="D1360" s="114"/>
      <c r="E1360" s="114"/>
    </row>
    <row r="1361" spans="4:5" x14ac:dyDescent="0.35">
      <c r="D1361" s="114"/>
      <c r="E1361" s="114"/>
    </row>
    <row r="1362" spans="4:5" x14ac:dyDescent="0.35">
      <c r="D1362" s="114"/>
      <c r="E1362" s="114"/>
    </row>
    <row r="1363" spans="4:5" x14ac:dyDescent="0.35">
      <c r="D1363" s="114"/>
      <c r="E1363" s="114"/>
    </row>
    <row r="1364" spans="4:5" x14ac:dyDescent="0.35">
      <c r="D1364" s="114"/>
      <c r="E1364" s="114"/>
    </row>
    <row r="1365" spans="4:5" x14ac:dyDescent="0.35">
      <c r="D1365" s="114"/>
      <c r="E1365" s="114"/>
    </row>
    <row r="1366" spans="4:5" x14ac:dyDescent="0.35">
      <c r="D1366" s="114"/>
      <c r="E1366" s="114"/>
    </row>
    <row r="1367" spans="4:5" x14ac:dyDescent="0.35">
      <c r="D1367" s="114"/>
      <c r="E1367" s="114"/>
    </row>
    <row r="1368" spans="4:5" x14ac:dyDescent="0.35">
      <c r="D1368" s="114"/>
      <c r="E1368" s="114"/>
    </row>
    <row r="1369" spans="4:5" x14ac:dyDescent="0.35">
      <c r="D1369" s="114"/>
      <c r="E1369" s="114"/>
    </row>
    <row r="1370" spans="4:5" x14ac:dyDescent="0.35">
      <c r="D1370" s="114"/>
      <c r="E1370" s="114"/>
    </row>
    <row r="1371" spans="4:5" x14ac:dyDescent="0.35">
      <c r="D1371" s="114"/>
      <c r="E1371" s="114"/>
    </row>
    <row r="1372" spans="4:5" x14ac:dyDescent="0.35">
      <c r="D1372" s="114"/>
      <c r="E1372" s="114"/>
    </row>
    <row r="1373" spans="4:5" x14ac:dyDescent="0.35">
      <c r="D1373" s="114"/>
      <c r="E1373" s="114"/>
    </row>
    <row r="1374" spans="4:5" x14ac:dyDescent="0.35">
      <c r="D1374" s="114"/>
      <c r="E1374" s="114"/>
    </row>
    <row r="1375" spans="4:5" x14ac:dyDescent="0.35">
      <c r="D1375" s="114"/>
      <c r="E1375" s="114"/>
    </row>
    <row r="1376" spans="4:5" x14ac:dyDescent="0.35">
      <c r="D1376" s="114"/>
      <c r="E1376" s="114"/>
    </row>
    <row r="1377" spans="4:5" x14ac:dyDescent="0.35">
      <c r="D1377" s="114"/>
      <c r="E1377" s="114"/>
    </row>
    <row r="1378" spans="4:5" x14ac:dyDescent="0.35">
      <c r="D1378" s="114"/>
      <c r="E1378" s="114"/>
    </row>
    <row r="1379" spans="4:5" x14ac:dyDescent="0.35">
      <c r="D1379" s="114"/>
      <c r="E1379" s="114"/>
    </row>
    <row r="1380" spans="4:5" x14ac:dyDescent="0.35">
      <c r="D1380" s="114"/>
      <c r="E1380" s="114"/>
    </row>
    <row r="1381" spans="4:5" x14ac:dyDescent="0.35">
      <c r="D1381" s="114"/>
      <c r="E1381" s="114"/>
    </row>
    <row r="1382" spans="4:5" x14ac:dyDescent="0.35">
      <c r="D1382" s="114"/>
      <c r="E1382" s="114"/>
    </row>
    <row r="1383" spans="4:5" x14ac:dyDescent="0.35">
      <c r="D1383" s="114"/>
      <c r="E1383" s="114"/>
    </row>
    <row r="1384" spans="4:5" x14ac:dyDescent="0.35">
      <c r="D1384" s="114"/>
      <c r="E1384" s="114"/>
    </row>
    <row r="1385" spans="4:5" x14ac:dyDescent="0.35">
      <c r="D1385" s="114"/>
      <c r="E1385" s="114"/>
    </row>
    <row r="1386" spans="4:5" x14ac:dyDescent="0.35">
      <c r="D1386" s="114"/>
      <c r="E1386" s="114"/>
    </row>
    <row r="1387" spans="4:5" x14ac:dyDescent="0.35">
      <c r="D1387" s="114"/>
      <c r="E1387" s="114"/>
    </row>
    <row r="1388" spans="4:5" x14ac:dyDescent="0.35">
      <c r="D1388" s="114"/>
      <c r="E1388" s="114"/>
    </row>
    <row r="1389" spans="4:5" x14ac:dyDescent="0.35">
      <c r="D1389" s="114"/>
      <c r="E1389" s="114"/>
    </row>
    <row r="1390" spans="4:5" x14ac:dyDescent="0.35">
      <c r="D1390" s="114"/>
      <c r="E1390" s="114"/>
    </row>
    <row r="1391" spans="4:5" x14ac:dyDescent="0.35">
      <c r="D1391" s="114"/>
      <c r="E1391" s="114"/>
    </row>
    <row r="1392" spans="4:5" x14ac:dyDescent="0.35">
      <c r="D1392" s="114"/>
      <c r="E1392" s="114"/>
    </row>
    <row r="1393" spans="4:5" x14ac:dyDescent="0.35">
      <c r="D1393" s="114"/>
      <c r="E1393" s="114"/>
    </row>
    <row r="1394" spans="4:5" x14ac:dyDescent="0.35">
      <c r="D1394" s="114"/>
      <c r="E1394" s="114"/>
    </row>
    <row r="1395" spans="4:5" x14ac:dyDescent="0.35">
      <c r="D1395" s="114"/>
      <c r="E1395" s="114"/>
    </row>
    <row r="1396" spans="4:5" x14ac:dyDescent="0.35">
      <c r="D1396" s="114"/>
      <c r="E1396" s="114"/>
    </row>
    <row r="1397" spans="4:5" x14ac:dyDescent="0.35">
      <c r="D1397" s="114"/>
      <c r="E1397" s="114"/>
    </row>
    <row r="1398" spans="4:5" x14ac:dyDescent="0.35">
      <c r="D1398" s="114"/>
      <c r="E1398" s="114"/>
    </row>
    <row r="1399" spans="4:5" x14ac:dyDescent="0.35">
      <c r="D1399" s="114"/>
      <c r="E1399" s="114"/>
    </row>
    <row r="1400" spans="4:5" x14ac:dyDescent="0.35">
      <c r="D1400" s="114"/>
      <c r="E1400" s="114"/>
    </row>
    <row r="1401" spans="4:5" x14ac:dyDescent="0.35">
      <c r="D1401" s="114"/>
      <c r="E1401" s="114"/>
    </row>
    <row r="1402" spans="4:5" x14ac:dyDescent="0.35">
      <c r="D1402" s="114"/>
      <c r="E1402" s="114"/>
    </row>
    <row r="1403" spans="4:5" x14ac:dyDescent="0.35">
      <c r="D1403" s="114"/>
      <c r="E1403" s="114"/>
    </row>
    <row r="1404" spans="4:5" x14ac:dyDescent="0.35">
      <c r="D1404" s="114"/>
      <c r="E1404" s="114"/>
    </row>
    <row r="1405" spans="4:5" x14ac:dyDescent="0.35">
      <c r="D1405" s="114"/>
      <c r="E1405" s="114"/>
    </row>
    <row r="1406" spans="4:5" x14ac:dyDescent="0.35">
      <c r="D1406" s="114"/>
      <c r="E1406" s="114"/>
    </row>
    <row r="1407" spans="4:5" x14ac:dyDescent="0.35">
      <c r="D1407" s="114"/>
      <c r="E1407" s="114"/>
    </row>
    <row r="1408" spans="4:5" x14ac:dyDescent="0.35">
      <c r="D1408" s="114"/>
      <c r="E1408" s="114"/>
    </row>
    <row r="1409" spans="4:5" x14ac:dyDescent="0.35">
      <c r="D1409" s="114"/>
      <c r="E1409" s="114"/>
    </row>
    <row r="1410" spans="4:5" x14ac:dyDescent="0.35">
      <c r="D1410" s="114"/>
      <c r="E1410" s="114"/>
    </row>
    <row r="1411" spans="4:5" x14ac:dyDescent="0.35">
      <c r="D1411" s="114"/>
      <c r="E1411" s="114"/>
    </row>
    <row r="1412" spans="4:5" x14ac:dyDescent="0.35">
      <c r="D1412" s="114"/>
      <c r="E1412" s="114"/>
    </row>
    <row r="1413" spans="4:5" x14ac:dyDescent="0.35">
      <c r="D1413" s="114"/>
      <c r="E1413" s="114"/>
    </row>
    <row r="1414" spans="4:5" x14ac:dyDescent="0.35">
      <c r="D1414" s="114"/>
      <c r="E1414" s="114"/>
    </row>
    <row r="1415" spans="4:5" x14ac:dyDescent="0.35">
      <c r="D1415" s="114"/>
      <c r="E1415" s="114"/>
    </row>
    <row r="1416" spans="4:5" x14ac:dyDescent="0.35">
      <c r="D1416" s="114"/>
      <c r="E1416" s="114"/>
    </row>
    <row r="1417" spans="4:5" x14ac:dyDescent="0.35">
      <c r="D1417" s="114"/>
      <c r="E1417" s="114"/>
    </row>
    <row r="1418" spans="4:5" x14ac:dyDescent="0.35">
      <c r="D1418" s="114"/>
      <c r="E1418" s="114"/>
    </row>
    <row r="1419" spans="4:5" x14ac:dyDescent="0.35">
      <c r="D1419" s="114"/>
      <c r="E1419" s="114"/>
    </row>
    <row r="1420" spans="4:5" x14ac:dyDescent="0.35">
      <c r="D1420" s="114"/>
      <c r="E1420" s="114"/>
    </row>
    <row r="1421" spans="4:5" x14ac:dyDescent="0.35">
      <c r="D1421" s="114"/>
      <c r="E1421" s="114"/>
    </row>
    <row r="1422" spans="4:5" x14ac:dyDescent="0.35">
      <c r="D1422" s="114"/>
      <c r="E1422" s="114"/>
    </row>
    <row r="1423" spans="4:5" x14ac:dyDescent="0.35">
      <c r="D1423" s="114"/>
      <c r="E1423" s="114"/>
    </row>
    <row r="1424" spans="4:5" x14ac:dyDescent="0.35">
      <c r="D1424" s="114"/>
      <c r="E1424" s="114"/>
    </row>
    <row r="1425" spans="4:5" x14ac:dyDescent="0.35">
      <c r="D1425" s="114"/>
      <c r="E1425" s="114"/>
    </row>
    <row r="1426" spans="4:5" x14ac:dyDescent="0.35">
      <c r="D1426" s="114"/>
      <c r="E1426" s="114"/>
    </row>
    <row r="1427" spans="4:5" x14ac:dyDescent="0.35">
      <c r="D1427" s="114"/>
      <c r="E1427" s="114"/>
    </row>
    <row r="1428" spans="4:5" x14ac:dyDescent="0.35">
      <c r="D1428" s="114"/>
      <c r="E1428" s="114"/>
    </row>
    <row r="1429" spans="4:5" x14ac:dyDescent="0.35">
      <c r="D1429" s="114"/>
      <c r="E1429" s="114"/>
    </row>
    <row r="1430" spans="4:5" x14ac:dyDescent="0.35">
      <c r="D1430" s="114"/>
      <c r="E1430" s="114"/>
    </row>
    <row r="1431" spans="4:5" x14ac:dyDescent="0.35">
      <c r="D1431" s="114"/>
      <c r="E1431" s="114"/>
    </row>
    <row r="1432" spans="4:5" x14ac:dyDescent="0.35">
      <c r="D1432" s="114"/>
      <c r="E1432" s="114"/>
    </row>
    <row r="1433" spans="4:5" x14ac:dyDescent="0.35">
      <c r="D1433" s="114"/>
      <c r="E1433" s="114"/>
    </row>
    <row r="1434" spans="4:5" x14ac:dyDescent="0.35">
      <c r="D1434" s="114"/>
      <c r="E1434" s="114"/>
    </row>
    <row r="1435" spans="4:5" x14ac:dyDescent="0.35">
      <c r="D1435" s="114"/>
      <c r="E1435" s="114"/>
    </row>
    <row r="1436" spans="4:5" x14ac:dyDescent="0.35">
      <c r="D1436" s="114"/>
      <c r="E1436" s="114"/>
    </row>
    <row r="1437" spans="4:5" x14ac:dyDescent="0.35">
      <c r="D1437" s="114"/>
      <c r="E1437" s="114"/>
    </row>
    <row r="1438" spans="4:5" x14ac:dyDescent="0.35">
      <c r="D1438" s="114"/>
      <c r="E1438" s="114"/>
    </row>
    <row r="1439" spans="4:5" x14ac:dyDescent="0.35">
      <c r="D1439" s="114"/>
      <c r="E1439" s="114"/>
    </row>
    <row r="1440" spans="4:5" x14ac:dyDescent="0.35">
      <c r="D1440" s="114"/>
      <c r="E1440" s="114"/>
    </row>
    <row r="1441" spans="4:5" x14ac:dyDescent="0.35">
      <c r="D1441" s="114"/>
      <c r="E1441" s="114"/>
    </row>
    <row r="1442" spans="4:5" x14ac:dyDescent="0.35">
      <c r="D1442" s="114"/>
      <c r="E1442" s="114"/>
    </row>
    <row r="1443" spans="4:5" x14ac:dyDescent="0.35">
      <c r="D1443" s="114"/>
      <c r="E1443" s="114"/>
    </row>
    <row r="1444" spans="4:5" x14ac:dyDescent="0.35">
      <c r="D1444" s="114"/>
      <c r="E1444" s="114"/>
    </row>
    <row r="1445" spans="4:5" x14ac:dyDescent="0.35">
      <c r="D1445" s="114"/>
      <c r="E1445" s="114"/>
    </row>
    <row r="1446" spans="4:5" x14ac:dyDescent="0.35">
      <c r="D1446" s="114"/>
      <c r="E1446" s="114"/>
    </row>
    <row r="1447" spans="4:5" x14ac:dyDescent="0.35">
      <c r="D1447" s="114"/>
      <c r="E1447" s="114"/>
    </row>
    <row r="1448" spans="4:5" x14ac:dyDescent="0.35">
      <c r="D1448" s="114"/>
      <c r="E1448" s="114"/>
    </row>
    <row r="1449" spans="4:5" x14ac:dyDescent="0.35">
      <c r="D1449" s="114"/>
      <c r="E1449" s="114"/>
    </row>
    <row r="1450" spans="4:5" x14ac:dyDescent="0.35">
      <c r="D1450" s="114"/>
      <c r="E1450" s="114"/>
    </row>
    <row r="1451" spans="4:5" x14ac:dyDescent="0.35">
      <c r="D1451" s="114"/>
      <c r="E1451" s="114"/>
    </row>
    <row r="1452" spans="4:5" x14ac:dyDescent="0.35">
      <c r="D1452" s="114"/>
      <c r="E1452" s="114"/>
    </row>
    <row r="1453" spans="4:5" x14ac:dyDescent="0.35">
      <c r="D1453" s="114"/>
      <c r="E1453" s="114"/>
    </row>
    <row r="1454" spans="4:5" x14ac:dyDescent="0.35">
      <c r="D1454" s="114"/>
      <c r="E1454" s="114"/>
    </row>
    <row r="1455" spans="4:5" x14ac:dyDescent="0.35">
      <c r="D1455" s="114"/>
      <c r="E1455" s="114"/>
    </row>
    <row r="1456" spans="4:5" x14ac:dyDescent="0.35">
      <c r="D1456" s="114"/>
      <c r="E1456" s="114"/>
    </row>
    <row r="1457" spans="4:5" x14ac:dyDescent="0.35">
      <c r="D1457" s="114"/>
      <c r="E1457" s="114"/>
    </row>
    <row r="1458" spans="4:5" x14ac:dyDescent="0.35">
      <c r="D1458" s="114"/>
      <c r="E1458" s="114"/>
    </row>
    <row r="1459" spans="4:5" x14ac:dyDescent="0.35">
      <c r="D1459" s="114"/>
      <c r="E1459" s="114"/>
    </row>
    <row r="1460" spans="4:5" x14ac:dyDescent="0.35">
      <c r="D1460" s="114"/>
      <c r="E1460" s="114"/>
    </row>
    <row r="1461" spans="4:5" x14ac:dyDescent="0.35">
      <c r="D1461" s="114"/>
      <c r="E1461" s="114"/>
    </row>
    <row r="1462" spans="4:5" x14ac:dyDescent="0.35">
      <c r="D1462" s="114"/>
      <c r="E1462" s="114"/>
    </row>
    <row r="1463" spans="4:5" x14ac:dyDescent="0.35">
      <c r="D1463" s="114"/>
      <c r="E1463" s="114"/>
    </row>
    <row r="1464" spans="4:5" x14ac:dyDescent="0.35">
      <c r="D1464" s="114"/>
      <c r="E1464" s="114"/>
    </row>
    <row r="1465" spans="4:5" x14ac:dyDescent="0.35">
      <c r="D1465" s="114"/>
      <c r="E1465" s="114"/>
    </row>
    <row r="1466" spans="4:5" x14ac:dyDescent="0.35">
      <c r="D1466" s="114"/>
      <c r="E1466" s="114"/>
    </row>
    <row r="1467" spans="4:5" x14ac:dyDescent="0.35">
      <c r="D1467" s="114"/>
      <c r="E1467" s="114"/>
    </row>
    <row r="1468" spans="4:5" x14ac:dyDescent="0.35">
      <c r="D1468" s="114"/>
      <c r="E1468" s="114"/>
    </row>
    <row r="1469" spans="4:5" x14ac:dyDescent="0.35">
      <c r="D1469" s="114"/>
      <c r="E1469" s="114"/>
    </row>
    <row r="1470" spans="4:5" x14ac:dyDescent="0.35">
      <c r="D1470" s="114"/>
      <c r="E1470" s="114"/>
    </row>
    <row r="1471" spans="4:5" x14ac:dyDescent="0.35">
      <c r="D1471" s="114"/>
      <c r="E1471" s="114"/>
    </row>
    <row r="1472" spans="4:5" x14ac:dyDescent="0.35">
      <c r="D1472" s="114"/>
      <c r="E1472" s="114"/>
    </row>
    <row r="1473" spans="4:5" x14ac:dyDescent="0.35">
      <c r="D1473" s="114"/>
      <c r="E1473" s="114"/>
    </row>
    <row r="1474" spans="4:5" x14ac:dyDescent="0.35">
      <c r="D1474" s="114"/>
      <c r="E1474" s="114"/>
    </row>
    <row r="1475" spans="4:5" x14ac:dyDescent="0.35">
      <c r="D1475" s="114"/>
      <c r="E1475" s="114"/>
    </row>
    <row r="1476" spans="4:5" x14ac:dyDescent="0.35">
      <c r="D1476" s="114"/>
      <c r="E1476" s="114"/>
    </row>
    <row r="1477" spans="4:5" x14ac:dyDescent="0.35">
      <c r="D1477" s="114"/>
      <c r="E1477" s="114"/>
    </row>
    <row r="1478" spans="4:5" x14ac:dyDescent="0.35">
      <c r="D1478" s="114"/>
      <c r="E1478" s="114"/>
    </row>
    <row r="1479" spans="4:5" x14ac:dyDescent="0.35">
      <c r="D1479" s="114"/>
      <c r="E1479" s="114"/>
    </row>
    <row r="1480" spans="4:5" x14ac:dyDescent="0.35">
      <c r="D1480" s="114"/>
      <c r="E1480" s="114"/>
    </row>
    <row r="1481" spans="4:5" x14ac:dyDescent="0.35">
      <c r="D1481" s="114"/>
      <c r="E1481" s="114"/>
    </row>
    <row r="1482" spans="4:5" x14ac:dyDescent="0.35">
      <c r="D1482" s="114"/>
      <c r="E1482" s="114"/>
    </row>
    <row r="1483" spans="4:5" x14ac:dyDescent="0.35">
      <c r="D1483" s="114"/>
      <c r="E1483" s="114"/>
    </row>
    <row r="1484" spans="4:5" x14ac:dyDescent="0.35">
      <c r="D1484" s="114"/>
      <c r="E1484" s="114"/>
    </row>
    <row r="1485" spans="4:5" x14ac:dyDescent="0.35">
      <c r="D1485" s="114"/>
      <c r="E1485" s="114"/>
    </row>
    <row r="1486" spans="4:5" x14ac:dyDescent="0.35">
      <c r="D1486" s="114"/>
      <c r="E1486" s="114"/>
    </row>
    <row r="1487" spans="4:5" x14ac:dyDescent="0.35">
      <c r="D1487" s="114"/>
      <c r="E1487" s="114"/>
    </row>
    <row r="1488" spans="4:5" x14ac:dyDescent="0.35">
      <c r="D1488" s="114"/>
      <c r="E1488" s="114"/>
    </row>
    <row r="1489" spans="4:5" x14ac:dyDescent="0.35">
      <c r="D1489" s="114"/>
      <c r="E1489" s="114"/>
    </row>
    <row r="1490" spans="4:5" x14ac:dyDescent="0.35">
      <c r="D1490" s="114"/>
      <c r="E1490" s="114"/>
    </row>
    <row r="1491" spans="4:5" x14ac:dyDescent="0.35">
      <c r="D1491" s="114"/>
      <c r="E1491" s="114"/>
    </row>
    <row r="1492" spans="4:5" x14ac:dyDescent="0.35">
      <c r="D1492" s="114"/>
      <c r="E1492" s="114"/>
    </row>
    <row r="1493" spans="4:5" x14ac:dyDescent="0.35">
      <c r="D1493" s="114"/>
      <c r="E1493" s="114"/>
    </row>
    <row r="1494" spans="4:5" x14ac:dyDescent="0.35">
      <c r="D1494" s="114"/>
      <c r="E1494" s="114"/>
    </row>
    <row r="1495" spans="4:5" x14ac:dyDescent="0.35">
      <c r="D1495" s="114"/>
      <c r="E1495" s="114"/>
    </row>
    <row r="1496" spans="4:5" x14ac:dyDescent="0.35">
      <c r="D1496" s="114"/>
      <c r="E1496" s="114"/>
    </row>
    <row r="1497" spans="4:5" x14ac:dyDescent="0.35">
      <c r="D1497" s="114"/>
      <c r="E1497" s="114"/>
    </row>
    <row r="1498" spans="4:5" x14ac:dyDescent="0.35">
      <c r="D1498" s="114"/>
      <c r="E1498" s="114"/>
    </row>
    <row r="1499" spans="4:5" x14ac:dyDescent="0.35">
      <c r="D1499" s="114"/>
      <c r="E1499" s="114"/>
    </row>
    <row r="1500" spans="4:5" x14ac:dyDescent="0.35">
      <c r="D1500" s="114"/>
      <c r="E1500" s="114"/>
    </row>
    <row r="1501" spans="4:5" x14ac:dyDescent="0.35">
      <c r="D1501" s="114"/>
      <c r="E1501" s="114"/>
    </row>
    <row r="1502" spans="4:5" x14ac:dyDescent="0.35">
      <c r="D1502" s="114"/>
      <c r="E1502" s="114"/>
    </row>
    <row r="1503" spans="4:5" x14ac:dyDescent="0.35">
      <c r="D1503" s="114"/>
      <c r="E1503" s="114"/>
    </row>
    <row r="1504" spans="4:5" x14ac:dyDescent="0.35">
      <c r="D1504" s="114"/>
      <c r="E1504" s="114"/>
    </row>
    <row r="1505" spans="4:5" x14ac:dyDescent="0.35">
      <c r="D1505" s="114"/>
      <c r="E1505" s="114"/>
    </row>
    <row r="1506" spans="4:5" x14ac:dyDescent="0.35">
      <c r="D1506" s="114"/>
      <c r="E1506" s="114"/>
    </row>
    <row r="1507" spans="4:5" x14ac:dyDescent="0.35">
      <c r="D1507" s="114"/>
      <c r="E1507" s="114"/>
    </row>
    <row r="1508" spans="4:5" x14ac:dyDescent="0.35">
      <c r="D1508" s="114"/>
      <c r="E1508" s="114"/>
    </row>
    <row r="1509" spans="4:5" x14ac:dyDescent="0.35">
      <c r="D1509" s="114"/>
      <c r="E1509" s="114"/>
    </row>
    <row r="1510" spans="4:5" x14ac:dyDescent="0.35">
      <c r="D1510" s="114"/>
      <c r="E1510" s="114"/>
    </row>
    <row r="1511" spans="4:5" x14ac:dyDescent="0.35">
      <c r="D1511" s="114"/>
      <c r="E1511" s="114"/>
    </row>
    <row r="1512" spans="4:5" x14ac:dyDescent="0.35">
      <c r="D1512" s="114"/>
      <c r="E1512" s="114"/>
    </row>
    <row r="1513" spans="4:5" x14ac:dyDescent="0.35">
      <c r="D1513" s="114"/>
      <c r="E1513" s="114"/>
    </row>
    <row r="1514" spans="4:5" x14ac:dyDescent="0.35">
      <c r="D1514" s="114"/>
      <c r="E1514" s="114"/>
    </row>
    <row r="1515" spans="4:5" x14ac:dyDescent="0.35">
      <c r="D1515" s="114"/>
      <c r="E1515" s="114"/>
    </row>
    <row r="1516" spans="4:5" x14ac:dyDescent="0.35">
      <c r="D1516" s="114"/>
      <c r="E1516" s="114"/>
    </row>
    <row r="1517" spans="4:5" x14ac:dyDescent="0.35">
      <c r="D1517" s="114"/>
      <c r="E1517" s="114"/>
    </row>
    <row r="1518" spans="4:5" x14ac:dyDescent="0.35">
      <c r="D1518" s="114"/>
      <c r="E1518" s="114"/>
    </row>
    <row r="1519" spans="4:5" x14ac:dyDescent="0.35">
      <c r="D1519" s="114"/>
      <c r="E1519" s="114"/>
    </row>
    <row r="1520" spans="4:5" x14ac:dyDescent="0.35">
      <c r="D1520" s="114"/>
      <c r="E1520" s="114"/>
    </row>
    <row r="1521" spans="4:5" x14ac:dyDescent="0.35">
      <c r="D1521" s="114"/>
      <c r="E1521" s="114"/>
    </row>
    <row r="1522" spans="4:5" x14ac:dyDescent="0.35">
      <c r="D1522" s="114"/>
      <c r="E1522" s="114"/>
    </row>
    <row r="1523" spans="4:5" x14ac:dyDescent="0.35">
      <c r="D1523" s="114"/>
      <c r="E1523" s="114"/>
    </row>
    <row r="1524" spans="4:5" x14ac:dyDescent="0.35">
      <c r="D1524" s="114"/>
      <c r="E1524" s="114"/>
    </row>
    <row r="1525" spans="4:5" x14ac:dyDescent="0.35">
      <c r="D1525" s="114"/>
      <c r="E1525" s="114"/>
    </row>
    <row r="1526" spans="4:5" x14ac:dyDescent="0.35">
      <c r="D1526" s="114"/>
      <c r="E1526" s="114"/>
    </row>
    <row r="1527" spans="4:5" x14ac:dyDescent="0.35">
      <c r="D1527" s="114"/>
      <c r="E1527" s="114"/>
    </row>
    <row r="1528" spans="4:5" x14ac:dyDescent="0.35">
      <c r="D1528" s="114"/>
      <c r="E1528" s="114"/>
    </row>
    <row r="1529" spans="4:5" x14ac:dyDescent="0.35">
      <c r="D1529" s="114"/>
      <c r="E1529" s="114"/>
    </row>
    <row r="1530" spans="4:5" x14ac:dyDescent="0.35">
      <c r="D1530" s="114"/>
      <c r="E1530" s="114"/>
    </row>
    <row r="1531" spans="4:5" x14ac:dyDescent="0.35">
      <c r="D1531" s="114"/>
      <c r="E1531" s="114"/>
    </row>
    <row r="1532" spans="4:5" x14ac:dyDescent="0.35">
      <c r="D1532" s="114"/>
      <c r="E1532" s="114"/>
    </row>
    <row r="1533" spans="4:5" x14ac:dyDescent="0.35">
      <c r="D1533" s="114"/>
      <c r="E1533" s="114"/>
    </row>
    <row r="1534" spans="4:5" x14ac:dyDescent="0.35">
      <c r="D1534" s="114"/>
      <c r="E1534" s="114"/>
    </row>
    <row r="1535" spans="4:5" x14ac:dyDescent="0.35">
      <c r="D1535" s="114"/>
      <c r="E1535" s="114"/>
    </row>
    <row r="1536" spans="4:5" x14ac:dyDescent="0.35">
      <c r="D1536" s="114"/>
      <c r="E1536" s="114"/>
    </row>
    <row r="1537" spans="4:5" x14ac:dyDescent="0.35">
      <c r="D1537" s="114"/>
      <c r="E1537" s="114"/>
    </row>
    <row r="1538" spans="4:5" x14ac:dyDescent="0.35">
      <c r="D1538" s="114"/>
      <c r="E1538" s="114"/>
    </row>
    <row r="1539" spans="4:5" x14ac:dyDescent="0.35">
      <c r="D1539" s="114"/>
      <c r="E1539" s="114"/>
    </row>
    <row r="1540" spans="4:5" x14ac:dyDescent="0.35">
      <c r="D1540" s="114"/>
      <c r="E1540" s="114"/>
    </row>
    <row r="1541" spans="4:5" x14ac:dyDescent="0.35">
      <c r="D1541" s="114"/>
      <c r="E1541" s="114"/>
    </row>
    <row r="1542" spans="4:5" x14ac:dyDescent="0.35">
      <c r="D1542" s="114"/>
      <c r="E1542" s="114"/>
    </row>
    <row r="1543" spans="4:5" x14ac:dyDescent="0.35">
      <c r="D1543" s="114"/>
      <c r="E1543" s="114"/>
    </row>
    <row r="1544" spans="4:5" x14ac:dyDescent="0.35">
      <c r="D1544" s="114"/>
      <c r="E1544" s="114"/>
    </row>
    <row r="1545" spans="4:5" x14ac:dyDescent="0.35">
      <c r="D1545" s="114"/>
      <c r="E1545" s="114"/>
    </row>
    <row r="1546" spans="4:5" x14ac:dyDescent="0.35">
      <c r="D1546" s="114"/>
      <c r="E1546" s="114"/>
    </row>
    <row r="1547" spans="4:5" x14ac:dyDescent="0.35">
      <c r="D1547" s="114"/>
      <c r="E1547" s="114"/>
    </row>
    <row r="1548" spans="4:5" x14ac:dyDescent="0.35">
      <c r="D1548" s="114"/>
      <c r="E1548" s="114"/>
    </row>
    <row r="1549" spans="4:5" x14ac:dyDescent="0.35">
      <c r="D1549" s="114"/>
      <c r="E1549" s="114"/>
    </row>
    <row r="1550" spans="4:5" x14ac:dyDescent="0.35">
      <c r="D1550" s="114"/>
      <c r="E1550" s="114"/>
    </row>
    <row r="1551" spans="4:5" x14ac:dyDescent="0.35">
      <c r="D1551" s="114"/>
      <c r="E1551" s="114"/>
    </row>
    <row r="1552" spans="4:5" x14ac:dyDescent="0.35">
      <c r="D1552" s="114"/>
      <c r="E1552" s="114"/>
    </row>
    <row r="1553" spans="4:5" x14ac:dyDescent="0.35">
      <c r="D1553" s="114"/>
      <c r="E1553" s="114"/>
    </row>
    <row r="1554" spans="4:5" x14ac:dyDescent="0.35">
      <c r="D1554" s="114"/>
      <c r="E1554" s="114"/>
    </row>
    <row r="1555" spans="4:5" x14ac:dyDescent="0.35">
      <c r="D1555" s="114"/>
      <c r="E1555" s="114"/>
    </row>
    <row r="1556" spans="4:5" x14ac:dyDescent="0.35">
      <c r="D1556" s="114"/>
      <c r="E1556" s="114"/>
    </row>
    <row r="1557" spans="4:5" x14ac:dyDescent="0.35">
      <c r="D1557" s="114"/>
      <c r="E1557" s="114"/>
    </row>
    <row r="1558" spans="4:5" x14ac:dyDescent="0.35">
      <c r="D1558" s="114"/>
      <c r="E1558" s="114"/>
    </row>
    <row r="1559" spans="4:5" x14ac:dyDescent="0.35">
      <c r="D1559" s="114"/>
      <c r="E1559" s="114"/>
    </row>
    <row r="1560" spans="4:5" x14ac:dyDescent="0.35">
      <c r="D1560" s="114"/>
      <c r="E1560" s="114"/>
    </row>
    <row r="1561" spans="4:5" x14ac:dyDescent="0.35">
      <c r="D1561" s="114"/>
      <c r="E1561" s="114"/>
    </row>
    <row r="1562" spans="4:5" x14ac:dyDescent="0.35">
      <c r="D1562" s="114"/>
      <c r="E1562" s="114"/>
    </row>
    <row r="1563" spans="4:5" x14ac:dyDescent="0.35">
      <c r="D1563" s="114"/>
      <c r="E1563" s="114"/>
    </row>
    <row r="1564" spans="4:5" x14ac:dyDescent="0.35">
      <c r="D1564" s="114"/>
      <c r="E1564" s="114"/>
    </row>
    <row r="1565" spans="4:5" x14ac:dyDescent="0.35">
      <c r="D1565" s="114"/>
      <c r="E1565" s="114"/>
    </row>
    <row r="1566" spans="4:5" x14ac:dyDescent="0.35">
      <c r="D1566" s="114"/>
      <c r="E1566" s="114"/>
    </row>
    <row r="1567" spans="4:5" x14ac:dyDescent="0.35">
      <c r="D1567" s="114"/>
      <c r="E1567" s="114"/>
    </row>
    <row r="1568" spans="4:5" x14ac:dyDescent="0.35">
      <c r="D1568" s="114"/>
      <c r="E1568" s="114"/>
    </row>
    <row r="1569" spans="4:5" x14ac:dyDescent="0.35">
      <c r="D1569" s="114"/>
      <c r="E1569" s="114"/>
    </row>
    <row r="1570" spans="4:5" x14ac:dyDescent="0.35">
      <c r="D1570" s="114"/>
      <c r="E1570" s="114"/>
    </row>
    <row r="1571" spans="4:5" x14ac:dyDescent="0.35">
      <c r="D1571" s="114"/>
      <c r="E1571" s="114"/>
    </row>
    <row r="1572" spans="4:5" x14ac:dyDescent="0.35">
      <c r="D1572" s="114"/>
      <c r="E1572" s="114"/>
    </row>
    <row r="1573" spans="4:5" x14ac:dyDescent="0.35">
      <c r="D1573" s="114"/>
      <c r="E1573" s="114"/>
    </row>
    <row r="1574" spans="4:5" x14ac:dyDescent="0.35">
      <c r="D1574" s="114"/>
      <c r="E1574" s="114"/>
    </row>
    <row r="1575" spans="4:5" x14ac:dyDescent="0.35">
      <c r="D1575" s="114"/>
      <c r="E1575" s="114"/>
    </row>
    <row r="1576" spans="4:5" x14ac:dyDescent="0.35">
      <c r="D1576" s="114"/>
      <c r="E1576" s="114"/>
    </row>
    <row r="1577" spans="4:5" x14ac:dyDescent="0.35">
      <c r="D1577" s="114"/>
      <c r="E1577" s="114"/>
    </row>
    <row r="1578" spans="4:5" x14ac:dyDescent="0.35">
      <c r="D1578" s="114"/>
      <c r="E1578" s="114"/>
    </row>
    <row r="1579" spans="4:5" x14ac:dyDescent="0.35">
      <c r="D1579" s="114"/>
      <c r="E1579" s="114"/>
    </row>
    <row r="1580" spans="4:5" x14ac:dyDescent="0.35">
      <c r="D1580" s="114"/>
      <c r="E1580" s="114"/>
    </row>
    <row r="1581" spans="4:5" x14ac:dyDescent="0.35">
      <c r="D1581" s="114"/>
      <c r="E1581" s="114"/>
    </row>
    <row r="1582" spans="4:5" x14ac:dyDescent="0.35">
      <c r="D1582" s="114"/>
      <c r="E1582" s="114"/>
    </row>
    <row r="1583" spans="4:5" x14ac:dyDescent="0.35">
      <c r="D1583" s="114"/>
      <c r="E1583" s="114"/>
    </row>
    <row r="1584" spans="4:5" x14ac:dyDescent="0.35">
      <c r="D1584" s="114"/>
      <c r="E1584" s="114"/>
    </row>
    <row r="1585" spans="4:5" x14ac:dyDescent="0.35">
      <c r="D1585" s="114"/>
      <c r="E1585" s="114"/>
    </row>
    <row r="1586" spans="4:5" x14ac:dyDescent="0.35">
      <c r="D1586" s="114"/>
      <c r="E1586" s="114"/>
    </row>
    <row r="1587" spans="4:5" x14ac:dyDescent="0.35">
      <c r="D1587" s="114"/>
      <c r="E1587" s="114"/>
    </row>
    <row r="1588" spans="4:5" x14ac:dyDescent="0.35">
      <c r="D1588" s="114"/>
      <c r="E1588" s="114"/>
    </row>
    <row r="1589" spans="4:5" x14ac:dyDescent="0.35">
      <c r="D1589" s="114"/>
      <c r="E1589" s="114"/>
    </row>
    <row r="1590" spans="4:5" x14ac:dyDescent="0.35">
      <c r="D1590" s="114"/>
      <c r="E1590" s="114"/>
    </row>
    <row r="1591" spans="4:5" x14ac:dyDescent="0.35">
      <c r="D1591" s="114"/>
      <c r="E1591" s="114"/>
    </row>
    <row r="1592" spans="4:5" x14ac:dyDescent="0.35">
      <c r="D1592" s="114"/>
      <c r="E1592" s="114"/>
    </row>
    <row r="1593" spans="4:5" x14ac:dyDescent="0.35">
      <c r="D1593" s="114"/>
      <c r="E1593" s="114"/>
    </row>
    <row r="1594" spans="4:5" x14ac:dyDescent="0.35">
      <c r="D1594" s="114"/>
      <c r="E1594" s="114"/>
    </row>
    <row r="1595" spans="4:5" x14ac:dyDescent="0.35">
      <c r="D1595" s="114"/>
      <c r="E1595" s="114"/>
    </row>
    <row r="1596" spans="4:5" x14ac:dyDescent="0.35">
      <c r="D1596" s="114"/>
      <c r="E1596" s="114"/>
    </row>
    <row r="1597" spans="4:5" x14ac:dyDescent="0.35">
      <c r="D1597" s="114"/>
      <c r="E1597" s="114"/>
    </row>
    <row r="1598" spans="4:5" x14ac:dyDescent="0.35">
      <c r="D1598" s="114"/>
      <c r="E1598" s="114"/>
    </row>
    <row r="1599" spans="4:5" x14ac:dyDescent="0.35">
      <c r="D1599" s="114"/>
      <c r="E1599" s="114"/>
    </row>
    <row r="1600" spans="4:5" x14ac:dyDescent="0.35">
      <c r="D1600" s="114"/>
      <c r="E1600" s="114"/>
    </row>
    <row r="1601" spans="4:5" x14ac:dyDescent="0.35">
      <c r="D1601" s="114"/>
      <c r="E1601" s="114"/>
    </row>
    <row r="1602" spans="4:5" x14ac:dyDescent="0.35">
      <c r="D1602" s="114"/>
      <c r="E1602" s="114"/>
    </row>
    <row r="1603" spans="4:5" x14ac:dyDescent="0.35">
      <c r="D1603" s="114"/>
      <c r="E1603" s="114"/>
    </row>
    <row r="1604" spans="4:5" x14ac:dyDescent="0.35">
      <c r="D1604" s="114"/>
      <c r="E1604" s="114"/>
    </row>
    <row r="1605" spans="4:5" x14ac:dyDescent="0.35">
      <c r="D1605" s="114"/>
      <c r="E1605" s="114"/>
    </row>
    <row r="1606" spans="4:5" x14ac:dyDescent="0.35">
      <c r="D1606" s="114"/>
      <c r="E1606" s="114"/>
    </row>
    <row r="1607" spans="4:5" x14ac:dyDescent="0.35">
      <c r="D1607" s="114"/>
      <c r="E1607" s="114"/>
    </row>
    <row r="1608" spans="4:5" x14ac:dyDescent="0.35">
      <c r="D1608" s="114"/>
      <c r="E1608" s="114"/>
    </row>
    <row r="1609" spans="4:5" x14ac:dyDescent="0.35">
      <c r="D1609" s="114"/>
      <c r="E1609" s="114"/>
    </row>
    <row r="1610" spans="4:5" x14ac:dyDescent="0.35">
      <c r="D1610" s="114"/>
      <c r="E1610" s="114"/>
    </row>
    <row r="1611" spans="4:5" x14ac:dyDescent="0.35">
      <c r="D1611" s="114"/>
      <c r="E1611" s="114"/>
    </row>
    <row r="1612" spans="4:5" x14ac:dyDescent="0.35">
      <c r="D1612" s="114"/>
      <c r="E1612" s="114"/>
    </row>
    <row r="1613" spans="4:5" x14ac:dyDescent="0.35">
      <c r="D1613" s="114"/>
      <c r="E1613" s="114"/>
    </row>
    <row r="1614" spans="4:5" x14ac:dyDescent="0.35">
      <c r="D1614" s="114"/>
      <c r="E1614" s="114"/>
    </row>
    <row r="1615" spans="4:5" x14ac:dyDescent="0.35">
      <c r="D1615" s="114"/>
      <c r="E1615" s="114"/>
    </row>
    <row r="1616" spans="4:5" x14ac:dyDescent="0.35">
      <c r="D1616" s="114"/>
      <c r="E1616" s="114"/>
    </row>
    <row r="1617" spans="4:5" x14ac:dyDescent="0.35">
      <c r="D1617" s="114"/>
      <c r="E1617" s="114"/>
    </row>
    <row r="1618" spans="4:5" x14ac:dyDescent="0.35">
      <c r="D1618" s="114"/>
      <c r="E1618" s="114"/>
    </row>
    <row r="1619" spans="4:5" x14ac:dyDescent="0.35">
      <c r="D1619" s="114"/>
      <c r="E1619" s="114"/>
    </row>
    <row r="1620" spans="4:5" x14ac:dyDescent="0.35">
      <c r="D1620" s="114"/>
      <c r="E1620" s="114"/>
    </row>
    <row r="1621" spans="4:5" x14ac:dyDescent="0.35">
      <c r="D1621" s="114"/>
      <c r="E1621" s="114"/>
    </row>
    <row r="1622" spans="4:5" x14ac:dyDescent="0.35">
      <c r="D1622" s="114"/>
      <c r="E1622" s="114"/>
    </row>
    <row r="1623" spans="4:5" x14ac:dyDescent="0.35">
      <c r="D1623" s="114"/>
      <c r="E1623" s="114"/>
    </row>
    <row r="1624" spans="4:5" x14ac:dyDescent="0.35">
      <c r="D1624" s="114"/>
      <c r="E1624" s="114"/>
    </row>
    <row r="1625" spans="4:5" x14ac:dyDescent="0.35">
      <c r="D1625" s="114"/>
      <c r="E1625" s="114"/>
    </row>
    <row r="1626" spans="4:5" x14ac:dyDescent="0.35">
      <c r="D1626" s="114"/>
      <c r="E1626" s="114"/>
    </row>
    <row r="1627" spans="4:5" x14ac:dyDescent="0.35">
      <c r="D1627" s="114"/>
      <c r="E1627" s="114"/>
    </row>
    <row r="1628" spans="4:5" x14ac:dyDescent="0.35">
      <c r="D1628" s="114"/>
      <c r="E1628" s="114"/>
    </row>
    <row r="1629" spans="4:5" x14ac:dyDescent="0.35">
      <c r="D1629" s="114"/>
      <c r="E1629" s="114"/>
    </row>
    <row r="1630" spans="4:5" x14ac:dyDescent="0.35">
      <c r="D1630" s="114"/>
      <c r="E1630" s="114"/>
    </row>
    <row r="1631" spans="4:5" x14ac:dyDescent="0.35">
      <c r="D1631" s="114"/>
      <c r="E1631" s="114"/>
    </row>
    <row r="1632" spans="4:5" x14ac:dyDescent="0.35">
      <c r="D1632" s="114"/>
      <c r="E1632" s="114"/>
    </row>
    <row r="1633" spans="4:5" x14ac:dyDescent="0.35">
      <c r="D1633" s="114"/>
      <c r="E1633" s="114"/>
    </row>
    <row r="1634" spans="4:5" x14ac:dyDescent="0.35">
      <c r="D1634" s="114"/>
      <c r="E1634" s="114"/>
    </row>
    <row r="1635" spans="4:5" x14ac:dyDescent="0.35">
      <c r="D1635" s="114"/>
      <c r="E1635" s="114"/>
    </row>
    <row r="1636" spans="4:5" x14ac:dyDescent="0.35">
      <c r="D1636" s="114"/>
      <c r="E1636" s="114"/>
    </row>
    <row r="1637" spans="4:5" x14ac:dyDescent="0.35">
      <c r="D1637" s="114"/>
      <c r="E1637" s="114"/>
    </row>
    <row r="1638" spans="4:5" x14ac:dyDescent="0.35">
      <c r="D1638" s="114"/>
      <c r="E1638" s="114"/>
    </row>
    <row r="1639" spans="4:5" x14ac:dyDescent="0.35">
      <c r="D1639" s="114"/>
      <c r="E1639" s="114"/>
    </row>
    <row r="1640" spans="4:5" x14ac:dyDescent="0.35">
      <c r="D1640" s="114"/>
      <c r="E1640" s="114"/>
    </row>
    <row r="1641" spans="4:5" x14ac:dyDescent="0.35">
      <c r="D1641" s="114"/>
      <c r="E1641" s="114"/>
    </row>
    <row r="1642" spans="4:5" x14ac:dyDescent="0.35">
      <c r="D1642" s="114"/>
      <c r="E1642" s="114"/>
    </row>
    <row r="1643" spans="4:5" x14ac:dyDescent="0.35">
      <c r="D1643" s="114"/>
      <c r="E1643" s="114"/>
    </row>
    <row r="1644" spans="4:5" x14ac:dyDescent="0.35">
      <c r="D1644" s="114"/>
      <c r="E1644" s="114"/>
    </row>
    <row r="1645" spans="4:5" x14ac:dyDescent="0.35">
      <c r="D1645" s="114"/>
      <c r="E1645" s="114"/>
    </row>
    <row r="1646" spans="4:5" x14ac:dyDescent="0.35">
      <c r="D1646" s="114"/>
      <c r="E1646" s="114"/>
    </row>
    <row r="1647" spans="4:5" x14ac:dyDescent="0.35">
      <c r="D1647" s="114"/>
      <c r="E1647" s="114"/>
    </row>
    <row r="1648" spans="4:5" x14ac:dyDescent="0.35">
      <c r="D1648" s="114"/>
      <c r="E1648" s="114"/>
    </row>
    <row r="1649" spans="4:5" x14ac:dyDescent="0.35">
      <c r="D1649" s="114"/>
      <c r="E1649" s="114"/>
    </row>
    <row r="1650" spans="4:5" x14ac:dyDescent="0.35">
      <c r="D1650" s="114"/>
      <c r="E1650" s="114"/>
    </row>
    <row r="1651" spans="4:5" x14ac:dyDescent="0.35">
      <c r="D1651" s="114"/>
      <c r="E1651" s="114"/>
    </row>
    <row r="1652" spans="4:5" x14ac:dyDescent="0.35">
      <c r="D1652" s="114"/>
      <c r="E1652" s="114"/>
    </row>
    <row r="1653" spans="4:5" x14ac:dyDescent="0.35">
      <c r="D1653" s="114"/>
      <c r="E1653" s="114"/>
    </row>
    <row r="1654" spans="4:5" x14ac:dyDescent="0.35">
      <c r="D1654" s="114"/>
      <c r="E1654" s="114"/>
    </row>
    <row r="1655" spans="4:5" x14ac:dyDescent="0.35">
      <c r="D1655" s="114"/>
      <c r="E1655" s="114"/>
    </row>
    <row r="1656" spans="4:5" x14ac:dyDescent="0.35">
      <c r="D1656" s="114"/>
      <c r="E1656" s="114"/>
    </row>
    <row r="1657" spans="4:5" x14ac:dyDescent="0.35">
      <c r="D1657" s="114"/>
      <c r="E1657" s="114"/>
    </row>
    <row r="1658" spans="4:5" x14ac:dyDescent="0.35">
      <c r="D1658" s="114"/>
      <c r="E1658" s="114"/>
    </row>
    <row r="1659" spans="4:5" x14ac:dyDescent="0.35">
      <c r="D1659" s="114"/>
      <c r="E1659" s="114"/>
    </row>
    <row r="1660" spans="4:5" x14ac:dyDescent="0.35">
      <c r="D1660" s="114"/>
      <c r="E1660" s="114"/>
    </row>
    <row r="1661" spans="4:5" x14ac:dyDescent="0.35">
      <c r="D1661" s="114"/>
      <c r="E1661" s="114"/>
    </row>
    <row r="1662" spans="4:5" x14ac:dyDescent="0.35">
      <c r="D1662" s="114"/>
      <c r="E1662" s="114"/>
    </row>
    <row r="1663" spans="4:5" x14ac:dyDescent="0.35">
      <c r="D1663" s="114"/>
      <c r="E1663" s="114"/>
    </row>
    <row r="1664" spans="4:5" x14ac:dyDescent="0.35">
      <c r="D1664" s="114"/>
      <c r="E1664" s="114"/>
    </row>
    <row r="1665" spans="4:5" x14ac:dyDescent="0.35">
      <c r="D1665" s="114"/>
      <c r="E1665" s="114"/>
    </row>
    <row r="1666" spans="4:5" x14ac:dyDescent="0.35">
      <c r="D1666" s="114"/>
      <c r="E1666" s="114"/>
    </row>
    <row r="1667" spans="4:5" x14ac:dyDescent="0.35">
      <c r="D1667" s="114"/>
      <c r="E1667" s="114"/>
    </row>
    <row r="1668" spans="4:5" x14ac:dyDescent="0.35">
      <c r="D1668" s="114"/>
      <c r="E1668" s="114"/>
    </row>
    <row r="1669" spans="4:5" x14ac:dyDescent="0.35">
      <c r="D1669" s="114"/>
      <c r="E1669" s="114"/>
    </row>
    <row r="1670" spans="4:5" x14ac:dyDescent="0.35">
      <c r="D1670" s="114"/>
      <c r="E1670" s="114"/>
    </row>
    <row r="1671" spans="4:5" x14ac:dyDescent="0.35">
      <c r="D1671" s="114"/>
      <c r="E1671" s="114"/>
    </row>
    <row r="1672" spans="4:5" x14ac:dyDescent="0.35">
      <c r="D1672" s="114"/>
      <c r="E1672" s="114"/>
    </row>
    <row r="1673" spans="4:5" x14ac:dyDescent="0.35">
      <c r="D1673" s="114"/>
      <c r="E1673" s="114"/>
    </row>
    <row r="1674" spans="4:5" x14ac:dyDescent="0.35">
      <c r="D1674" s="114"/>
      <c r="E1674" s="114"/>
    </row>
    <row r="1675" spans="4:5" x14ac:dyDescent="0.35">
      <c r="D1675" s="114"/>
      <c r="E1675" s="114"/>
    </row>
    <row r="1676" spans="4:5" x14ac:dyDescent="0.35">
      <c r="D1676" s="114"/>
      <c r="E1676" s="114"/>
    </row>
    <row r="1677" spans="4:5" x14ac:dyDescent="0.35">
      <c r="D1677" s="114"/>
      <c r="E1677" s="114"/>
    </row>
    <row r="1678" spans="4:5" x14ac:dyDescent="0.35">
      <c r="D1678" s="114"/>
      <c r="E1678" s="114"/>
    </row>
    <row r="1679" spans="4:5" x14ac:dyDescent="0.35">
      <c r="D1679" s="114"/>
      <c r="E1679" s="114"/>
    </row>
    <row r="1680" spans="4:5" x14ac:dyDescent="0.35">
      <c r="D1680" s="114"/>
      <c r="E1680" s="114"/>
    </row>
    <row r="1681" spans="4:5" x14ac:dyDescent="0.35">
      <c r="D1681" s="114"/>
      <c r="E1681" s="114"/>
    </row>
    <row r="1682" spans="4:5" x14ac:dyDescent="0.35">
      <c r="D1682" s="114"/>
      <c r="E1682" s="114"/>
    </row>
    <row r="1683" spans="4:5" x14ac:dyDescent="0.35">
      <c r="D1683" s="114"/>
      <c r="E1683" s="114"/>
    </row>
    <row r="1684" spans="4:5" x14ac:dyDescent="0.35">
      <c r="D1684" s="114"/>
      <c r="E1684" s="114"/>
    </row>
    <row r="1685" spans="4:5" x14ac:dyDescent="0.35">
      <c r="D1685" s="114"/>
      <c r="E1685" s="114"/>
    </row>
    <row r="1686" spans="4:5" x14ac:dyDescent="0.35">
      <c r="D1686" s="114"/>
      <c r="E1686" s="114"/>
    </row>
    <row r="1687" spans="4:5" x14ac:dyDescent="0.35">
      <c r="D1687" s="114"/>
      <c r="E1687" s="114"/>
    </row>
    <row r="1688" spans="4:5" x14ac:dyDescent="0.35">
      <c r="D1688" s="114"/>
      <c r="E1688" s="114"/>
    </row>
    <row r="1689" spans="4:5" x14ac:dyDescent="0.35">
      <c r="D1689" s="114"/>
      <c r="E1689" s="114"/>
    </row>
    <row r="1690" spans="4:5" x14ac:dyDescent="0.35">
      <c r="D1690" s="114"/>
      <c r="E1690" s="114"/>
    </row>
    <row r="1691" spans="4:5" x14ac:dyDescent="0.35">
      <c r="D1691" s="114"/>
      <c r="E1691" s="114"/>
    </row>
    <row r="1692" spans="4:5" x14ac:dyDescent="0.35">
      <c r="D1692" s="114"/>
      <c r="E1692" s="114"/>
    </row>
    <row r="1693" spans="4:5" x14ac:dyDescent="0.35">
      <c r="D1693" s="114"/>
      <c r="E1693" s="114"/>
    </row>
    <row r="1694" spans="4:5" x14ac:dyDescent="0.35">
      <c r="D1694" s="114"/>
      <c r="E1694" s="114"/>
    </row>
    <row r="1695" spans="4:5" x14ac:dyDescent="0.35">
      <c r="D1695" s="114"/>
      <c r="E1695" s="114"/>
    </row>
    <row r="1696" spans="4:5" x14ac:dyDescent="0.35">
      <c r="D1696" s="114"/>
      <c r="E1696" s="114"/>
    </row>
    <row r="1697" spans="4:5" x14ac:dyDescent="0.35">
      <c r="D1697" s="114"/>
      <c r="E1697" s="114"/>
    </row>
    <row r="1698" spans="4:5" x14ac:dyDescent="0.35">
      <c r="D1698" s="114"/>
      <c r="E1698" s="114"/>
    </row>
    <row r="1699" spans="4:5" x14ac:dyDescent="0.35">
      <c r="D1699" s="114"/>
      <c r="E1699" s="114"/>
    </row>
    <row r="1700" spans="4:5" x14ac:dyDescent="0.35">
      <c r="D1700" s="114"/>
      <c r="E1700" s="114"/>
    </row>
    <row r="1701" spans="4:5" x14ac:dyDescent="0.35">
      <c r="D1701" s="114"/>
      <c r="E1701" s="114"/>
    </row>
    <row r="1702" spans="4:5" x14ac:dyDescent="0.35">
      <c r="D1702" s="114"/>
      <c r="E1702" s="114"/>
    </row>
    <row r="1703" spans="4:5" x14ac:dyDescent="0.35">
      <c r="D1703" s="114"/>
      <c r="E1703" s="114"/>
    </row>
    <row r="1704" spans="4:5" x14ac:dyDescent="0.35">
      <c r="D1704" s="114"/>
      <c r="E1704" s="114"/>
    </row>
    <row r="1705" spans="4:5" x14ac:dyDescent="0.35">
      <c r="D1705" s="114"/>
      <c r="E1705" s="114"/>
    </row>
    <row r="1706" spans="4:5" x14ac:dyDescent="0.35">
      <c r="D1706" s="114"/>
      <c r="E1706" s="114"/>
    </row>
    <row r="1707" spans="4:5" x14ac:dyDescent="0.35">
      <c r="D1707" s="114"/>
      <c r="E1707" s="114"/>
    </row>
    <row r="1708" spans="4:5" x14ac:dyDescent="0.35">
      <c r="D1708" s="114"/>
      <c r="E1708" s="114"/>
    </row>
    <row r="1709" spans="4:5" x14ac:dyDescent="0.35">
      <c r="D1709" s="114"/>
      <c r="E1709" s="114"/>
    </row>
    <row r="1710" spans="4:5" x14ac:dyDescent="0.35">
      <c r="D1710" s="114"/>
      <c r="E1710" s="114"/>
    </row>
    <row r="1711" spans="4:5" x14ac:dyDescent="0.35">
      <c r="D1711" s="114"/>
      <c r="E1711" s="114"/>
    </row>
    <row r="1712" spans="4:5" x14ac:dyDescent="0.35">
      <c r="D1712" s="114"/>
      <c r="E1712" s="114"/>
    </row>
    <row r="1713" spans="4:5" x14ac:dyDescent="0.35">
      <c r="D1713" s="114"/>
      <c r="E1713" s="114"/>
    </row>
    <row r="1714" spans="4:5" x14ac:dyDescent="0.35">
      <c r="D1714" s="114"/>
      <c r="E1714" s="114"/>
    </row>
    <row r="1715" spans="4:5" x14ac:dyDescent="0.35">
      <c r="D1715" s="114"/>
      <c r="E1715" s="114"/>
    </row>
    <row r="1716" spans="4:5" x14ac:dyDescent="0.35">
      <c r="D1716" s="114"/>
      <c r="E1716" s="114"/>
    </row>
    <row r="1717" spans="4:5" x14ac:dyDescent="0.35">
      <c r="D1717" s="114"/>
      <c r="E1717" s="114"/>
    </row>
    <row r="1718" spans="4:5" x14ac:dyDescent="0.35">
      <c r="D1718" s="114"/>
      <c r="E1718" s="114"/>
    </row>
    <row r="1719" spans="4:5" x14ac:dyDescent="0.35">
      <c r="D1719" s="114"/>
      <c r="E1719" s="114"/>
    </row>
    <row r="1720" spans="4:5" x14ac:dyDescent="0.35">
      <c r="D1720" s="114"/>
      <c r="E1720" s="114"/>
    </row>
    <row r="1721" spans="4:5" x14ac:dyDescent="0.35">
      <c r="D1721" s="114"/>
      <c r="E1721" s="114"/>
    </row>
    <row r="1722" spans="4:5" x14ac:dyDescent="0.35">
      <c r="D1722" s="114"/>
      <c r="E1722" s="114"/>
    </row>
    <row r="1723" spans="4:5" x14ac:dyDescent="0.35">
      <c r="D1723" s="114"/>
      <c r="E1723" s="114"/>
    </row>
    <row r="1724" spans="4:5" x14ac:dyDescent="0.35">
      <c r="D1724" s="114"/>
      <c r="E1724" s="114"/>
    </row>
    <row r="1725" spans="4:5" x14ac:dyDescent="0.35">
      <c r="D1725" s="114"/>
      <c r="E1725" s="114"/>
    </row>
    <row r="1726" spans="4:5" x14ac:dyDescent="0.35">
      <c r="D1726" s="114"/>
      <c r="E1726" s="114"/>
    </row>
    <row r="1727" spans="4:5" x14ac:dyDescent="0.35">
      <c r="D1727" s="114"/>
      <c r="E1727" s="114"/>
    </row>
    <row r="1728" spans="4:5" x14ac:dyDescent="0.35">
      <c r="D1728" s="114"/>
      <c r="E1728" s="114"/>
    </row>
    <row r="1729" spans="4:5" x14ac:dyDescent="0.35">
      <c r="D1729" s="114"/>
      <c r="E1729" s="114"/>
    </row>
    <row r="1730" spans="4:5" x14ac:dyDescent="0.35">
      <c r="D1730" s="114"/>
      <c r="E1730" s="114"/>
    </row>
    <row r="1731" spans="4:5" x14ac:dyDescent="0.35">
      <c r="D1731" s="114"/>
      <c r="E1731" s="114"/>
    </row>
    <row r="1732" spans="4:5" x14ac:dyDescent="0.35">
      <c r="D1732" s="114"/>
      <c r="E1732" s="114"/>
    </row>
    <row r="1733" spans="4:5" x14ac:dyDescent="0.35">
      <c r="D1733" s="114"/>
      <c r="E1733" s="114"/>
    </row>
    <row r="1734" spans="4:5" x14ac:dyDescent="0.35">
      <c r="D1734" s="114"/>
      <c r="E1734" s="114"/>
    </row>
    <row r="1735" spans="4:5" x14ac:dyDescent="0.35">
      <c r="D1735" s="114"/>
      <c r="E1735" s="114"/>
    </row>
    <row r="1736" spans="4:5" x14ac:dyDescent="0.35">
      <c r="D1736" s="114"/>
      <c r="E1736" s="114"/>
    </row>
    <row r="1737" spans="4:5" x14ac:dyDescent="0.35">
      <c r="D1737" s="114"/>
      <c r="E1737" s="114"/>
    </row>
    <row r="1738" spans="4:5" x14ac:dyDescent="0.35">
      <c r="D1738" s="114"/>
      <c r="E1738" s="114"/>
    </row>
    <row r="1739" spans="4:5" x14ac:dyDescent="0.35">
      <c r="D1739" s="114"/>
      <c r="E1739" s="114"/>
    </row>
    <row r="1740" spans="4:5" x14ac:dyDescent="0.35">
      <c r="D1740" s="114"/>
      <c r="E1740" s="114"/>
    </row>
    <row r="1741" spans="4:5" x14ac:dyDescent="0.35">
      <c r="D1741" s="114"/>
      <c r="E1741" s="114"/>
    </row>
    <row r="1742" spans="4:5" x14ac:dyDescent="0.35">
      <c r="D1742" s="114"/>
      <c r="E1742" s="114"/>
    </row>
    <row r="1743" spans="4:5" x14ac:dyDescent="0.35">
      <c r="D1743" s="114"/>
      <c r="E1743" s="114"/>
    </row>
    <row r="1744" spans="4:5" x14ac:dyDescent="0.35">
      <c r="D1744" s="114"/>
      <c r="E1744" s="114"/>
    </row>
    <row r="1745" spans="4:5" x14ac:dyDescent="0.35">
      <c r="D1745" s="114"/>
      <c r="E1745" s="114"/>
    </row>
    <row r="1746" spans="4:5" x14ac:dyDescent="0.35">
      <c r="D1746" s="114"/>
      <c r="E1746" s="114"/>
    </row>
    <row r="1747" spans="4:5" x14ac:dyDescent="0.35">
      <c r="D1747" s="114"/>
      <c r="E1747" s="114"/>
    </row>
    <row r="1748" spans="4:5" x14ac:dyDescent="0.35">
      <c r="D1748" s="114"/>
      <c r="E1748" s="114"/>
    </row>
    <row r="1749" spans="4:5" x14ac:dyDescent="0.35">
      <c r="D1749" s="114"/>
      <c r="E1749" s="114"/>
    </row>
    <row r="1750" spans="4:5" x14ac:dyDescent="0.35">
      <c r="D1750" s="114"/>
      <c r="E1750" s="114"/>
    </row>
    <row r="1751" spans="4:5" x14ac:dyDescent="0.35">
      <c r="D1751" s="114"/>
      <c r="E1751" s="114"/>
    </row>
    <row r="1752" spans="4:5" x14ac:dyDescent="0.35">
      <c r="D1752" s="114"/>
      <c r="E1752" s="114"/>
    </row>
    <row r="1753" spans="4:5" x14ac:dyDescent="0.35">
      <c r="D1753" s="114"/>
      <c r="E1753" s="114"/>
    </row>
    <row r="1754" spans="4:5" x14ac:dyDescent="0.35">
      <c r="D1754" s="114"/>
      <c r="E1754" s="114"/>
    </row>
    <row r="1755" spans="4:5" x14ac:dyDescent="0.35">
      <c r="D1755" s="114"/>
      <c r="E1755" s="114"/>
    </row>
    <row r="1756" spans="4:5" x14ac:dyDescent="0.35">
      <c r="D1756" s="114"/>
      <c r="E1756" s="114"/>
    </row>
    <row r="1757" spans="4:5" x14ac:dyDescent="0.35">
      <c r="D1757" s="114"/>
      <c r="E1757" s="114"/>
    </row>
    <row r="1758" spans="4:5" x14ac:dyDescent="0.35">
      <c r="D1758" s="114"/>
      <c r="E1758" s="114"/>
    </row>
    <row r="1759" spans="4:5" x14ac:dyDescent="0.35">
      <c r="D1759" s="114"/>
      <c r="E1759" s="114"/>
    </row>
    <row r="1760" spans="4:5" x14ac:dyDescent="0.35">
      <c r="D1760" s="114"/>
      <c r="E1760" s="114"/>
    </row>
    <row r="1761" spans="4:5" x14ac:dyDescent="0.35">
      <c r="D1761" s="114"/>
      <c r="E1761" s="114"/>
    </row>
    <row r="1762" spans="4:5" x14ac:dyDescent="0.35">
      <c r="D1762" s="114"/>
      <c r="E1762" s="114"/>
    </row>
    <row r="1763" spans="4:5" x14ac:dyDescent="0.35">
      <c r="D1763" s="114"/>
      <c r="E1763" s="114"/>
    </row>
    <row r="1764" spans="4:5" x14ac:dyDescent="0.35">
      <c r="D1764" s="114"/>
      <c r="E1764" s="114"/>
    </row>
    <row r="1765" spans="4:5" x14ac:dyDescent="0.35">
      <c r="D1765" s="114"/>
      <c r="E1765" s="114"/>
    </row>
    <row r="1766" spans="4:5" x14ac:dyDescent="0.35">
      <c r="D1766" s="114"/>
      <c r="E1766" s="114"/>
    </row>
    <row r="1767" spans="4:5" x14ac:dyDescent="0.35">
      <c r="D1767" s="114"/>
      <c r="E1767" s="114"/>
    </row>
    <row r="1768" spans="4:5" x14ac:dyDescent="0.35">
      <c r="D1768" s="114"/>
      <c r="E1768" s="114"/>
    </row>
    <row r="1769" spans="4:5" x14ac:dyDescent="0.35">
      <c r="D1769" s="114"/>
      <c r="E1769" s="114"/>
    </row>
    <row r="1770" spans="4:5" x14ac:dyDescent="0.35">
      <c r="D1770" s="114"/>
      <c r="E1770" s="114"/>
    </row>
    <row r="1771" spans="4:5" x14ac:dyDescent="0.35">
      <c r="D1771" s="114"/>
      <c r="E1771" s="114"/>
    </row>
    <row r="1772" spans="4:5" x14ac:dyDescent="0.35">
      <c r="D1772" s="114"/>
      <c r="E1772" s="114"/>
    </row>
    <row r="1773" spans="4:5" x14ac:dyDescent="0.35">
      <c r="D1773" s="114"/>
      <c r="E1773" s="114"/>
    </row>
    <row r="1774" spans="4:5" x14ac:dyDescent="0.35">
      <c r="D1774" s="114"/>
      <c r="E1774" s="114"/>
    </row>
    <row r="1775" spans="4:5" x14ac:dyDescent="0.35">
      <c r="D1775" s="114"/>
      <c r="E1775" s="114"/>
    </row>
    <row r="1776" spans="4:5" x14ac:dyDescent="0.35">
      <c r="D1776" s="114"/>
      <c r="E1776" s="114"/>
    </row>
    <row r="1777" spans="1:10" x14ac:dyDescent="0.35">
      <c r="D1777" s="114"/>
      <c r="E1777" s="114"/>
    </row>
    <row r="1778" spans="1:10" x14ac:dyDescent="0.35">
      <c r="D1778" s="114"/>
      <c r="E1778" s="114"/>
    </row>
    <row r="1779" spans="1:10" x14ac:dyDescent="0.35">
      <c r="D1779" s="114"/>
      <c r="E1779" s="114"/>
    </row>
    <row r="1780" spans="1:10" x14ac:dyDescent="0.35">
      <c r="D1780" s="114"/>
      <c r="E1780" s="114"/>
    </row>
    <row r="1781" spans="1:10" x14ac:dyDescent="0.35">
      <c r="D1781" s="114"/>
      <c r="E1781" s="114"/>
    </row>
    <row r="1782" spans="1:10" x14ac:dyDescent="0.35">
      <c r="D1782" s="114"/>
      <c r="E1782" s="114"/>
    </row>
    <row r="1783" spans="1:10" x14ac:dyDescent="0.35">
      <c r="D1783" s="114"/>
      <c r="E1783" s="114"/>
    </row>
    <row r="1784" spans="1:10" x14ac:dyDescent="0.35">
      <c r="D1784" s="114"/>
      <c r="E1784" s="114"/>
    </row>
    <row r="1785" spans="1:10" x14ac:dyDescent="0.35">
      <c r="D1785" s="114"/>
      <c r="E1785" s="114"/>
    </row>
    <row r="1786" spans="1:10" x14ac:dyDescent="0.35">
      <c r="D1786" s="114"/>
      <c r="E1786" s="114"/>
    </row>
    <row r="1787" spans="1:10" s="12" customFormat="1" x14ac:dyDescent="0.35">
      <c r="A1787" s="114"/>
      <c r="B1787" s="114"/>
      <c r="C1787" s="114"/>
      <c r="D1787" s="114"/>
      <c r="E1787" s="114"/>
      <c r="F1787" s="114"/>
      <c r="G1787" s="114"/>
      <c r="H1787" s="114"/>
      <c r="I1787" s="122"/>
      <c r="J1787" s="122"/>
    </row>
    <row r="1788" spans="1:10" s="12" customFormat="1" x14ac:dyDescent="0.35">
      <c r="A1788" s="114"/>
      <c r="B1788" s="114"/>
      <c r="C1788" s="114"/>
      <c r="D1788" s="114"/>
      <c r="E1788" s="114"/>
      <c r="F1788" s="114"/>
      <c r="G1788" s="114"/>
      <c r="H1788" s="114"/>
      <c r="I1788" s="122"/>
      <c r="J1788" s="122"/>
    </row>
    <row r="1789" spans="1:10" x14ac:dyDescent="0.35">
      <c r="D1789" s="114"/>
      <c r="E1789" s="114"/>
    </row>
    <row r="1790" spans="1:10" x14ac:dyDescent="0.35">
      <c r="D1790" s="114"/>
      <c r="E1790" s="114"/>
    </row>
    <row r="1791" spans="1:10" x14ac:dyDescent="0.35">
      <c r="D1791" s="114"/>
      <c r="E1791" s="114"/>
    </row>
    <row r="1792" spans="1:10" x14ac:dyDescent="0.35">
      <c r="D1792" s="114"/>
      <c r="E1792" s="114"/>
    </row>
    <row r="1793" spans="4:5" x14ac:dyDescent="0.35">
      <c r="D1793" s="114"/>
      <c r="E1793" s="114"/>
    </row>
    <row r="1794" spans="4:5" x14ac:dyDescent="0.35">
      <c r="D1794" s="114"/>
      <c r="E1794" s="114"/>
    </row>
    <row r="1795" spans="4:5" x14ac:dyDescent="0.35">
      <c r="D1795" s="114"/>
      <c r="E1795" s="114"/>
    </row>
    <row r="1796" spans="4:5" x14ac:dyDescent="0.35">
      <c r="D1796" s="114"/>
      <c r="E1796" s="114"/>
    </row>
    <row r="1797" spans="4:5" x14ac:dyDescent="0.35">
      <c r="D1797" s="114"/>
      <c r="E1797" s="114"/>
    </row>
    <row r="1798" spans="4:5" x14ac:dyDescent="0.35">
      <c r="D1798" s="114"/>
      <c r="E1798" s="114"/>
    </row>
    <row r="1799" spans="4:5" x14ac:dyDescent="0.35">
      <c r="D1799" s="114"/>
      <c r="E1799" s="114"/>
    </row>
    <row r="1800" spans="4:5" x14ac:dyDescent="0.35">
      <c r="D1800" s="114"/>
      <c r="E1800" s="114"/>
    </row>
    <row r="1801" spans="4:5" x14ac:dyDescent="0.35">
      <c r="D1801" s="114"/>
      <c r="E1801" s="114"/>
    </row>
    <row r="1802" spans="4:5" x14ac:dyDescent="0.35">
      <c r="D1802" s="114"/>
      <c r="E1802" s="114"/>
    </row>
    <row r="1803" spans="4:5" x14ac:dyDescent="0.35">
      <c r="D1803" s="114"/>
      <c r="E1803" s="114"/>
    </row>
    <row r="1804" spans="4:5" x14ac:dyDescent="0.35">
      <c r="D1804" s="114"/>
      <c r="E1804" s="114"/>
    </row>
    <row r="1805" spans="4:5" x14ac:dyDescent="0.35">
      <c r="D1805" s="114"/>
      <c r="E1805" s="114"/>
    </row>
    <row r="1806" spans="4:5" x14ac:dyDescent="0.35">
      <c r="D1806" s="114"/>
      <c r="E1806" s="114"/>
    </row>
    <row r="1807" spans="4:5" x14ac:dyDescent="0.35">
      <c r="D1807" s="114"/>
      <c r="E1807" s="114"/>
    </row>
    <row r="1808" spans="4:5" x14ac:dyDescent="0.35">
      <c r="D1808" s="114"/>
      <c r="E1808" s="114"/>
    </row>
    <row r="1809" spans="4:5" x14ac:dyDescent="0.35">
      <c r="D1809" s="114"/>
      <c r="E1809" s="114"/>
    </row>
    <row r="1810" spans="4:5" x14ac:dyDescent="0.35">
      <c r="D1810" s="114"/>
      <c r="E1810" s="114"/>
    </row>
    <row r="1811" spans="4:5" x14ac:dyDescent="0.35">
      <c r="D1811" s="114"/>
      <c r="E1811" s="114"/>
    </row>
    <row r="1812" spans="4:5" x14ac:dyDescent="0.35">
      <c r="D1812" s="114"/>
      <c r="E1812" s="114"/>
    </row>
    <row r="1813" spans="4:5" x14ac:dyDescent="0.35">
      <c r="D1813" s="114"/>
      <c r="E1813" s="114"/>
    </row>
    <row r="1814" spans="4:5" x14ac:dyDescent="0.35">
      <c r="D1814" s="114"/>
      <c r="E1814" s="114"/>
    </row>
    <row r="1815" spans="4:5" x14ac:dyDescent="0.35">
      <c r="D1815" s="114"/>
      <c r="E1815" s="114"/>
    </row>
    <row r="1816" spans="4:5" x14ac:dyDescent="0.35">
      <c r="D1816" s="114"/>
      <c r="E1816" s="114"/>
    </row>
    <row r="1817" spans="4:5" x14ac:dyDescent="0.35">
      <c r="D1817" s="114"/>
      <c r="E1817" s="114"/>
    </row>
    <row r="1818" spans="4:5" x14ac:dyDescent="0.35">
      <c r="D1818" s="114"/>
      <c r="E1818" s="114"/>
    </row>
    <row r="1819" spans="4:5" x14ac:dyDescent="0.35">
      <c r="D1819" s="114"/>
      <c r="E1819" s="114"/>
    </row>
    <row r="1820" spans="4:5" x14ac:dyDescent="0.35">
      <c r="D1820" s="114"/>
      <c r="E1820" s="114"/>
    </row>
    <row r="1821" spans="4:5" x14ac:dyDescent="0.35">
      <c r="D1821" s="114"/>
      <c r="E1821" s="114"/>
    </row>
    <row r="1822" spans="4:5" x14ac:dyDescent="0.35">
      <c r="D1822" s="114"/>
      <c r="E1822" s="114"/>
    </row>
    <row r="1823" spans="4:5" x14ac:dyDescent="0.35">
      <c r="D1823" s="114"/>
      <c r="E1823" s="114"/>
    </row>
    <row r="1824" spans="4:5" x14ac:dyDescent="0.35">
      <c r="D1824" s="114"/>
      <c r="E1824" s="114"/>
    </row>
    <row r="1825" spans="4:5" x14ac:dyDescent="0.35">
      <c r="D1825" s="114"/>
      <c r="E1825" s="114"/>
    </row>
    <row r="1826" spans="4:5" x14ac:dyDescent="0.35">
      <c r="D1826" s="114"/>
      <c r="E1826" s="114"/>
    </row>
    <row r="1827" spans="4:5" x14ac:dyDescent="0.35">
      <c r="D1827" s="114"/>
      <c r="E1827" s="114"/>
    </row>
    <row r="1828" spans="4:5" x14ac:dyDescent="0.35">
      <c r="D1828" s="114"/>
      <c r="E1828" s="114"/>
    </row>
    <row r="1829" spans="4:5" x14ac:dyDescent="0.35">
      <c r="D1829" s="114"/>
      <c r="E1829" s="114"/>
    </row>
    <row r="1830" spans="4:5" x14ac:dyDescent="0.35">
      <c r="D1830" s="114"/>
      <c r="E1830" s="114"/>
    </row>
    <row r="1831" spans="4:5" x14ac:dyDescent="0.35">
      <c r="D1831" s="114"/>
      <c r="E1831" s="114"/>
    </row>
    <row r="1832" spans="4:5" x14ac:dyDescent="0.35">
      <c r="D1832" s="114"/>
      <c r="E1832" s="114"/>
    </row>
    <row r="1833" spans="4:5" x14ac:dyDescent="0.35">
      <c r="D1833" s="114"/>
      <c r="E1833" s="114"/>
    </row>
    <row r="1834" spans="4:5" x14ac:dyDescent="0.35">
      <c r="D1834" s="114"/>
      <c r="E1834" s="114"/>
    </row>
    <row r="1835" spans="4:5" x14ac:dyDescent="0.35">
      <c r="D1835" s="114"/>
      <c r="E1835" s="114"/>
    </row>
    <row r="1836" spans="4:5" x14ac:dyDescent="0.35">
      <c r="D1836" s="114"/>
      <c r="E1836" s="114"/>
    </row>
    <row r="1837" spans="4:5" x14ac:dyDescent="0.35">
      <c r="D1837" s="114"/>
      <c r="E1837" s="114"/>
    </row>
    <row r="1838" spans="4:5" x14ac:dyDescent="0.35">
      <c r="D1838" s="114"/>
      <c r="E1838" s="114"/>
    </row>
    <row r="1839" spans="4:5" x14ac:dyDescent="0.35">
      <c r="D1839" s="114"/>
      <c r="E1839" s="114"/>
    </row>
    <row r="1840" spans="4:5" x14ac:dyDescent="0.35">
      <c r="D1840" s="114"/>
      <c r="E1840" s="114"/>
    </row>
    <row r="1841" spans="4:5" x14ac:dyDescent="0.35">
      <c r="D1841" s="114"/>
      <c r="E1841" s="114"/>
    </row>
    <row r="1842" spans="4:5" x14ac:dyDescent="0.35">
      <c r="D1842" s="114"/>
      <c r="E1842" s="114"/>
    </row>
    <row r="1843" spans="4:5" x14ac:dyDescent="0.35">
      <c r="D1843" s="114"/>
      <c r="E1843" s="114"/>
    </row>
    <row r="1844" spans="4:5" x14ac:dyDescent="0.35">
      <c r="D1844" s="114"/>
      <c r="E1844" s="114"/>
    </row>
    <row r="1845" spans="4:5" x14ac:dyDescent="0.35">
      <c r="D1845" s="114"/>
      <c r="E1845" s="114"/>
    </row>
    <row r="1846" spans="4:5" x14ac:dyDescent="0.35">
      <c r="D1846" s="114"/>
      <c r="E1846" s="114"/>
    </row>
    <row r="1847" spans="4:5" x14ac:dyDescent="0.35">
      <c r="D1847" s="114"/>
      <c r="E1847" s="114"/>
    </row>
    <row r="1848" spans="4:5" x14ac:dyDescent="0.35">
      <c r="D1848" s="114"/>
      <c r="E1848" s="114"/>
    </row>
    <row r="1849" spans="4:5" x14ac:dyDescent="0.35">
      <c r="D1849" s="114"/>
      <c r="E1849" s="114"/>
    </row>
    <row r="1850" spans="4:5" x14ac:dyDescent="0.35">
      <c r="D1850" s="114"/>
      <c r="E1850" s="114"/>
    </row>
    <row r="1851" spans="4:5" x14ac:dyDescent="0.35">
      <c r="D1851" s="114"/>
      <c r="E1851" s="114"/>
    </row>
    <row r="1852" spans="4:5" x14ac:dyDescent="0.35">
      <c r="D1852" s="114"/>
      <c r="E1852" s="114"/>
    </row>
    <row r="1853" spans="4:5" x14ac:dyDescent="0.35">
      <c r="D1853" s="114"/>
      <c r="E1853" s="114"/>
    </row>
    <row r="1854" spans="4:5" x14ac:dyDescent="0.35">
      <c r="D1854" s="114"/>
      <c r="E1854" s="114"/>
    </row>
    <row r="1855" spans="4:5" x14ac:dyDescent="0.35">
      <c r="D1855" s="114"/>
      <c r="E1855" s="114"/>
    </row>
    <row r="1856" spans="4:5" x14ac:dyDescent="0.35">
      <c r="D1856" s="114"/>
      <c r="E1856" s="114"/>
    </row>
    <row r="1857" spans="4:5" x14ac:dyDescent="0.35">
      <c r="D1857" s="114"/>
      <c r="E1857" s="114"/>
    </row>
    <row r="1858" spans="4:5" x14ac:dyDescent="0.35">
      <c r="D1858" s="114"/>
      <c r="E1858" s="114"/>
    </row>
    <row r="1859" spans="4:5" x14ac:dyDescent="0.35">
      <c r="D1859" s="114"/>
      <c r="E1859" s="114"/>
    </row>
    <row r="1860" spans="4:5" x14ac:dyDescent="0.35">
      <c r="D1860" s="114"/>
      <c r="E1860" s="114"/>
    </row>
    <row r="1861" spans="4:5" x14ac:dyDescent="0.35">
      <c r="D1861" s="114"/>
      <c r="E1861" s="114"/>
    </row>
    <row r="1862" spans="4:5" x14ac:dyDescent="0.35">
      <c r="D1862" s="114"/>
      <c r="E1862" s="114"/>
    </row>
    <row r="1863" spans="4:5" x14ac:dyDescent="0.35">
      <c r="D1863" s="114"/>
      <c r="E1863" s="114"/>
    </row>
    <row r="1864" spans="4:5" x14ac:dyDescent="0.35">
      <c r="D1864" s="114"/>
      <c r="E1864" s="114"/>
    </row>
    <row r="1865" spans="4:5" x14ac:dyDescent="0.35">
      <c r="D1865" s="114"/>
      <c r="E1865" s="114"/>
    </row>
    <row r="1866" spans="4:5" x14ac:dyDescent="0.35">
      <c r="D1866" s="114"/>
      <c r="E1866" s="114"/>
    </row>
    <row r="1867" spans="4:5" x14ac:dyDescent="0.35">
      <c r="D1867" s="114"/>
      <c r="E1867" s="114"/>
    </row>
    <row r="1868" spans="4:5" x14ac:dyDescent="0.35">
      <c r="D1868" s="114"/>
      <c r="E1868" s="114"/>
    </row>
    <row r="1869" spans="4:5" x14ac:dyDescent="0.35">
      <c r="D1869" s="114"/>
      <c r="E1869" s="114"/>
    </row>
    <row r="1870" spans="4:5" x14ac:dyDescent="0.35">
      <c r="D1870" s="114"/>
      <c r="E1870" s="114"/>
    </row>
    <row r="1871" spans="4:5" x14ac:dyDescent="0.35">
      <c r="D1871" s="114"/>
      <c r="E1871" s="114"/>
    </row>
    <row r="1872" spans="4:5" x14ac:dyDescent="0.35">
      <c r="D1872" s="114"/>
      <c r="E1872" s="114"/>
    </row>
    <row r="1873" spans="4:5" x14ac:dyDescent="0.35">
      <c r="D1873" s="114"/>
      <c r="E1873" s="114"/>
    </row>
    <row r="1874" spans="4:5" x14ac:dyDescent="0.35">
      <c r="D1874" s="114"/>
      <c r="E1874" s="114"/>
    </row>
    <row r="1875" spans="4:5" x14ac:dyDescent="0.35">
      <c r="D1875" s="114"/>
      <c r="E1875" s="114"/>
    </row>
    <row r="1876" spans="4:5" x14ac:dyDescent="0.35">
      <c r="D1876" s="114"/>
      <c r="E1876" s="114"/>
    </row>
    <row r="1877" spans="4:5" x14ac:dyDescent="0.35">
      <c r="D1877" s="114"/>
      <c r="E1877" s="114"/>
    </row>
    <row r="1878" spans="4:5" x14ac:dyDescent="0.35">
      <c r="D1878" s="114"/>
      <c r="E1878" s="114"/>
    </row>
    <row r="1879" spans="4:5" x14ac:dyDescent="0.35">
      <c r="D1879" s="114"/>
      <c r="E1879" s="114"/>
    </row>
    <row r="1880" spans="4:5" x14ac:dyDescent="0.35">
      <c r="D1880" s="114"/>
      <c r="E1880" s="114"/>
    </row>
    <row r="1881" spans="4:5" x14ac:dyDescent="0.35">
      <c r="D1881" s="114"/>
      <c r="E1881" s="114"/>
    </row>
    <row r="1882" spans="4:5" x14ac:dyDescent="0.35">
      <c r="D1882" s="114"/>
      <c r="E1882" s="114"/>
    </row>
    <row r="1883" spans="4:5" x14ac:dyDescent="0.35">
      <c r="D1883" s="114"/>
      <c r="E1883" s="114"/>
    </row>
    <row r="1884" spans="4:5" x14ac:dyDescent="0.35">
      <c r="D1884" s="114"/>
      <c r="E1884" s="114"/>
    </row>
    <row r="1885" spans="4:5" x14ac:dyDescent="0.35">
      <c r="D1885" s="114"/>
      <c r="E1885" s="114"/>
    </row>
    <row r="1886" spans="4:5" x14ac:dyDescent="0.35">
      <c r="D1886" s="114"/>
      <c r="E1886" s="114"/>
    </row>
    <row r="1887" spans="4:5" x14ac:dyDescent="0.35">
      <c r="D1887" s="114"/>
      <c r="E1887" s="114"/>
    </row>
    <row r="1888" spans="4:5" x14ac:dyDescent="0.35">
      <c r="D1888" s="114"/>
      <c r="E1888" s="114"/>
    </row>
    <row r="1889" spans="4:5" x14ac:dyDescent="0.35">
      <c r="D1889" s="114"/>
      <c r="E1889" s="114"/>
    </row>
    <row r="1890" spans="4:5" x14ac:dyDescent="0.35">
      <c r="D1890" s="114"/>
      <c r="E1890" s="114"/>
    </row>
    <row r="1891" spans="4:5" x14ac:dyDescent="0.35">
      <c r="D1891" s="114"/>
      <c r="E1891" s="114"/>
    </row>
    <row r="1892" spans="4:5" x14ac:dyDescent="0.35">
      <c r="D1892" s="114"/>
      <c r="E1892" s="114"/>
    </row>
    <row r="1893" spans="4:5" x14ac:dyDescent="0.35">
      <c r="D1893" s="114"/>
      <c r="E1893" s="114"/>
    </row>
    <row r="1894" spans="4:5" x14ac:dyDescent="0.35">
      <c r="D1894" s="114"/>
      <c r="E1894" s="114"/>
    </row>
    <row r="1895" spans="4:5" x14ac:dyDescent="0.35">
      <c r="D1895" s="114"/>
      <c r="E1895" s="114"/>
    </row>
    <row r="1896" spans="4:5" x14ac:dyDescent="0.35">
      <c r="D1896" s="114"/>
      <c r="E1896" s="114"/>
    </row>
    <row r="1897" spans="4:5" x14ac:dyDescent="0.35">
      <c r="D1897" s="114"/>
      <c r="E1897" s="114"/>
    </row>
    <row r="1898" spans="4:5" x14ac:dyDescent="0.35">
      <c r="D1898" s="114"/>
      <c r="E1898" s="114"/>
    </row>
    <row r="1899" spans="4:5" x14ac:dyDescent="0.35">
      <c r="D1899" s="114"/>
      <c r="E1899" s="114"/>
    </row>
    <row r="1900" spans="4:5" x14ac:dyDescent="0.35">
      <c r="D1900" s="114"/>
      <c r="E1900" s="114"/>
    </row>
    <row r="1901" spans="4:5" x14ac:dyDescent="0.35">
      <c r="D1901" s="114"/>
      <c r="E1901" s="114"/>
    </row>
    <row r="1902" spans="4:5" x14ac:dyDescent="0.35">
      <c r="D1902" s="114"/>
      <c r="E1902" s="114"/>
    </row>
    <row r="1903" spans="4:5" x14ac:dyDescent="0.35">
      <c r="D1903" s="114"/>
      <c r="E1903" s="114"/>
    </row>
    <row r="1904" spans="4:5" x14ac:dyDescent="0.35">
      <c r="D1904" s="114"/>
      <c r="E1904" s="114"/>
    </row>
    <row r="1905" spans="4:5" x14ac:dyDescent="0.35">
      <c r="D1905" s="114"/>
      <c r="E1905" s="114"/>
    </row>
    <row r="1906" spans="4:5" x14ac:dyDescent="0.35">
      <c r="D1906" s="114"/>
      <c r="E1906" s="114"/>
    </row>
    <row r="1907" spans="4:5" x14ac:dyDescent="0.35">
      <c r="D1907" s="114"/>
      <c r="E1907" s="114"/>
    </row>
    <row r="1908" spans="4:5" x14ac:dyDescent="0.35">
      <c r="D1908" s="114"/>
      <c r="E1908" s="114"/>
    </row>
    <row r="1909" spans="4:5" x14ac:dyDescent="0.35">
      <c r="D1909" s="114"/>
      <c r="E1909" s="114"/>
    </row>
    <row r="1910" spans="4:5" x14ac:dyDescent="0.35">
      <c r="D1910" s="114"/>
      <c r="E1910" s="114"/>
    </row>
    <row r="1911" spans="4:5" x14ac:dyDescent="0.35">
      <c r="D1911" s="114"/>
      <c r="E1911" s="114"/>
    </row>
    <row r="1912" spans="4:5" x14ac:dyDescent="0.35">
      <c r="D1912" s="114"/>
      <c r="E1912" s="114"/>
    </row>
    <row r="1913" spans="4:5" x14ac:dyDescent="0.35">
      <c r="D1913" s="114"/>
      <c r="E1913" s="114"/>
    </row>
    <row r="1914" spans="4:5" x14ac:dyDescent="0.35">
      <c r="D1914" s="114"/>
      <c r="E1914" s="114"/>
    </row>
    <row r="1915" spans="4:5" x14ac:dyDescent="0.35">
      <c r="D1915" s="114"/>
      <c r="E1915" s="114"/>
    </row>
    <row r="1916" spans="4:5" x14ac:dyDescent="0.35">
      <c r="D1916" s="114"/>
      <c r="E1916" s="114"/>
    </row>
    <row r="1917" spans="4:5" x14ac:dyDescent="0.35">
      <c r="D1917" s="114"/>
      <c r="E1917" s="114"/>
    </row>
    <row r="1918" spans="4:5" x14ac:dyDescent="0.35">
      <c r="D1918" s="114"/>
      <c r="E1918" s="114"/>
    </row>
    <row r="1919" spans="4:5" x14ac:dyDescent="0.35">
      <c r="D1919" s="114"/>
      <c r="E1919" s="114"/>
    </row>
    <row r="1920" spans="4:5" x14ac:dyDescent="0.35">
      <c r="D1920" s="114"/>
      <c r="E1920" s="114"/>
    </row>
    <row r="1921" spans="4:5" x14ac:dyDescent="0.35">
      <c r="D1921" s="114"/>
      <c r="E1921" s="114"/>
    </row>
    <row r="1922" spans="4:5" x14ac:dyDescent="0.35">
      <c r="D1922" s="114"/>
      <c r="E1922" s="114"/>
    </row>
    <row r="1923" spans="4:5" x14ac:dyDescent="0.35">
      <c r="D1923" s="114"/>
      <c r="E1923" s="114"/>
    </row>
    <row r="1924" spans="4:5" x14ac:dyDescent="0.35">
      <c r="D1924" s="114"/>
      <c r="E1924" s="114"/>
    </row>
    <row r="1925" spans="4:5" x14ac:dyDescent="0.35">
      <c r="D1925" s="114"/>
      <c r="E1925" s="114"/>
    </row>
    <row r="1926" spans="4:5" x14ac:dyDescent="0.35">
      <c r="D1926" s="114"/>
      <c r="E1926" s="114"/>
    </row>
    <row r="1927" spans="4:5" x14ac:dyDescent="0.35">
      <c r="D1927" s="114"/>
      <c r="E1927" s="114"/>
    </row>
    <row r="1928" spans="4:5" x14ac:dyDescent="0.35">
      <c r="D1928" s="114"/>
      <c r="E1928" s="114"/>
    </row>
    <row r="1929" spans="4:5" x14ac:dyDescent="0.35">
      <c r="D1929" s="114"/>
      <c r="E1929" s="114"/>
    </row>
    <row r="1930" spans="4:5" x14ac:dyDescent="0.35">
      <c r="D1930" s="114"/>
      <c r="E1930" s="114"/>
    </row>
    <row r="1931" spans="4:5" x14ac:dyDescent="0.35">
      <c r="D1931" s="114"/>
      <c r="E1931" s="114"/>
    </row>
    <row r="1932" spans="4:5" x14ac:dyDescent="0.35">
      <c r="D1932" s="114"/>
      <c r="E1932" s="114"/>
    </row>
    <row r="1933" spans="4:5" x14ac:dyDescent="0.35">
      <c r="D1933" s="114"/>
      <c r="E1933" s="114"/>
    </row>
    <row r="1934" spans="4:5" x14ac:dyDescent="0.35">
      <c r="D1934" s="114"/>
      <c r="E1934" s="114"/>
    </row>
    <row r="1935" spans="4:5" x14ac:dyDescent="0.35">
      <c r="D1935" s="114"/>
      <c r="E1935" s="114"/>
    </row>
    <row r="1936" spans="4:5" x14ac:dyDescent="0.35">
      <c r="D1936" s="114"/>
      <c r="E1936" s="114"/>
    </row>
    <row r="1937" spans="4:5" x14ac:dyDescent="0.35">
      <c r="D1937" s="114"/>
      <c r="E1937" s="114"/>
    </row>
    <row r="1938" spans="4:5" x14ac:dyDescent="0.35">
      <c r="D1938" s="114"/>
      <c r="E1938" s="114"/>
    </row>
    <row r="1939" spans="4:5" x14ac:dyDescent="0.35">
      <c r="D1939" s="114"/>
      <c r="E1939" s="114"/>
    </row>
    <row r="1940" spans="4:5" x14ac:dyDescent="0.35">
      <c r="D1940" s="114"/>
      <c r="E1940" s="114"/>
    </row>
    <row r="1941" spans="4:5" x14ac:dyDescent="0.35">
      <c r="D1941" s="114"/>
      <c r="E1941" s="114"/>
    </row>
    <row r="1942" spans="4:5" x14ac:dyDescent="0.35">
      <c r="D1942" s="114"/>
      <c r="E1942" s="114"/>
    </row>
    <row r="1943" spans="4:5" x14ac:dyDescent="0.35">
      <c r="D1943" s="114"/>
      <c r="E1943" s="114"/>
    </row>
    <row r="1944" spans="4:5" x14ac:dyDescent="0.35">
      <c r="D1944" s="114"/>
      <c r="E1944" s="114"/>
    </row>
    <row r="1945" spans="4:5" x14ac:dyDescent="0.35">
      <c r="D1945" s="114"/>
      <c r="E1945" s="114"/>
    </row>
    <row r="1946" spans="4:5" x14ac:dyDescent="0.35">
      <c r="D1946" s="114"/>
      <c r="E1946" s="114"/>
    </row>
    <row r="1947" spans="4:5" x14ac:dyDescent="0.35">
      <c r="D1947" s="114"/>
      <c r="E1947" s="114"/>
    </row>
    <row r="1948" spans="4:5" x14ac:dyDescent="0.35">
      <c r="D1948" s="114"/>
      <c r="E1948" s="114"/>
    </row>
    <row r="1949" spans="4:5" x14ac:dyDescent="0.35">
      <c r="D1949" s="114"/>
      <c r="E1949" s="114"/>
    </row>
    <row r="1950" spans="4:5" x14ac:dyDescent="0.35">
      <c r="D1950" s="114"/>
      <c r="E1950" s="114"/>
    </row>
    <row r="1951" spans="4:5" x14ac:dyDescent="0.35">
      <c r="D1951" s="114"/>
      <c r="E1951" s="114"/>
    </row>
    <row r="1952" spans="4:5" x14ac:dyDescent="0.35">
      <c r="D1952" s="114"/>
      <c r="E1952" s="114"/>
    </row>
    <row r="1953" spans="4:5" x14ac:dyDescent="0.35">
      <c r="D1953" s="114"/>
      <c r="E1953" s="114"/>
    </row>
    <row r="1954" spans="4:5" x14ac:dyDescent="0.35">
      <c r="D1954" s="114"/>
      <c r="E1954" s="114"/>
    </row>
    <row r="1955" spans="4:5" x14ac:dyDescent="0.35">
      <c r="D1955" s="114"/>
      <c r="E1955" s="114"/>
    </row>
    <row r="1956" spans="4:5" x14ac:dyDescent="0.35">
      <c r="D1956" s="114"/>
      <c r="E1956" s="114"/>
    </row>
    <row r="1957" spans="4:5" x14ac:dyDescent="0.35">
      <c r="D1957" s="114"/>
      <c r="E1957" s="114"/>
    </row>
    <row r="1958" spans="4:5" x14ac:dyDescent="0.35">
      <c r="D1958" s="114"/>
      <c r="E1958" s="114"/>
    </row>
    <row r="1959" spans="4:5" x14ac:dyDescent="0.35">
      <c r="D1959" s="114"/>
      <c r="E1959" s="114"/>
    </row>
    <row r="1960" spans="4:5" x14ac:dyDescent="0.35">
      <c r="D1960" s="114"/>
      <c r="E1960" s="114"/>
    </row>
    <row r="1961" spans="4:5" x14ac:dyDescent="0.35">
      <c r="D1961" s="114"/>
      <c r="E1961" s="114"/>
    </row>
    <row r="1962" spans="4:5" x14ac:dyDescent="0.35">
      <c r="D1962" s="114"/>
      <c r="E1962" s="114"/>
    </row>
    <row r="1963" spans="4:5" x14ac:dyDescent="0.35">
      <c r="D1963" s="114"/>
      <c r="E1963" s="114"/>
    </row>
    <row r="1964" spans="4:5" x14ac:dyDescent="0.35">
      <c r="D1964" s="114"/>
      <c r="E1964" s="114"/>
    </row>
    <row r="1965" spans="4:5" x14ac:dyDescent="0.35">
      <c r="D1965" s="114"/>
      <c r="E1965" s="114"/>
    </row>
    <row r="1966" spans="4:5" x14ac:dyDescent="0.35">
      <c r="D1966" s="114"/>
      <c r="E1966" s="114"/>
    </row>
    <row r="1967" spans="4:5" x14ac:dyDescent="0.35">
      <c r="D1967" s="114"/>
      <c r="E1967" s="114"/>
    </row>
    <row r="1968" spans="4:5" x14ac:dyDescent="0.35">
      <c r="D1968" s="114"/>
      <c r="E1968" s="114"/>
    </row>
    <row r="1969" spans="4:5" x14ac:dyDescent="0.35">
      <c r="D1969" s="114"/>
      <c r="E1969" s="114"/>
    </row>
    <row r="1970" spans="4:5" x14ac:dyDescent="0.35">
      <c r="D1970" s="114"/>
      <c r="E1970" s="114"/>
    </row>
    <row r="1971" spans="4:5" x14ac:dyDescent="0.35">
      <c r="D1971" s="114"/>
      <c r="E1971" s="114"/>
    </row>
    <row r="1972" spans="4:5" x14ac:dyDescent="0.35">
      <c r="D1972" s="114"/>
      <c r="E1972" s="114"/>
    </row>
    <row r="1973" spans="4:5" x14ac:dyDescent="0.35">
      <c r="D1973" s="114"/>
      <c r="E1973" s="114"/>
    </row>
    <row r="1974" spans="4:5" x14ac:dyDescent="0.35">
      <c r="D1974" s="114"/>
      <c r="E1974" s="114"/>
    </row>
    <row r="1975" spans="4:5" x14ac:dyDescent="0.35">
      <c r="D1975" s="114"/>
      <c r="E1975" s="114"/>
    </row>
    <row r="1976" spans="4:5" x14ac:dyDescent="0.35">
      <c r="D1976" s="114"/>
      <c r="E1976" s="114"/>
    </row>
    <row r="1977" spans="4:5" x14ac:dyDescent="0.35">
      <c r="D1977" s="114"/>
      <c r="E1977" s="114"/>
    </row>
    <row r="1978" spans="4:5" x14ac:dyDescent="0.35">
      <c r="D1978" s="114"/>
      <c r="E1978" s="114"/>
    </row>
    <row r="1979" spans="4:5" x14ac:dyDescent="0.35">
      <c r="D1979" s="114"/>
      <c r="E1979" s="114"/>
    </row>
    <row r="1980" spans="4:5" x14ac:dyDescent="0.35">
      <c r="D1980" s="114"/>
      <c r="E1980" s="114"/>
    </row>
    <row r="1981" spans="4:5" x14ac:dyDescent="0.35">
      <c r="D1981" s="114"/>
      <c r="E1981" s="114"/>
    </row>
    <row r="1982" spans="4:5" x14ac:dyDescent="0.35">
      <c r="D1982" s="114"/>
      <c r="E1982" s="114"/>
    </row>
    <row r="1983" spans="4:5" x14ac:dyDescent="0.35">
      <c r="D1983" s="114"/>
      <c r="E1983" s="114"/>
    </row>
    <row r="1984" spans="4:5" x14ac:dyDescent="0.35">
      <c r="D1984" s="114"/>
      <c r="E1984" s="114"/>
    </row>
    <row r="1985" spans="4:5" x14ac:dyDescent="0.35">
      <c r="D1985" s="114"/>
      <c r="E1985" s="114"/>
    </row>
    <row r="1986" spans="4:5" x14ac:dyDescent="0.35">
      <c r="D1986" s="114"/>
      <c r="E1986" s="114"/>
    </row>
    <row r="1987" spans="4:5" x14ac:dyDescent="0.35">
      <c r="D1987" s="114"/>
      <c r="E1987" s="114"/>
    </row>
    <row r="1988" spans="4:5" x14ac:dyDescent="0.35">
      <c r="D1988" s="114"/>
      <c r="E1988" s="114"/>
    </row>
    <row r="1989" spans="4:5" x14ac:dyDescent="0.35">
      <c r="D1989" s="114"/>
      <c r="E1989" s="114"/>
    </row>
    <row r="1990" spans="4:5" x14ac:dyDescent="0.35">
      <c r="D1990" s="114"/>
      <c r="E1990" s="114"/>
    </row>
    <row r="1991" spans="4:5" x14ac:dyDescent="0.35">
      <c r="D1991" s="114"/>
      <c r="E1991" s="114"/>
    </row>
    <row r="1992" spans="4:5" x14ac:dyDescent="0.35">
      <c r="D1992" s="114"/>
      <c r="E1992" s="114"/>
    </row>
    <row r="1993" spans="4:5" x14ac:dyDescent="0.35">
      <c r="D1993" s="114"/>
      <c r="E1993" s="114"/>
    </row>
    <row r="1994" spans="4:5" x14ac:dyDescent="0.35">
      <c r="D1994" s="114"/>
      <c r="E1994" s="114"/>
    </row>
    <row r="1995" spans="4:5" x14ac:dyDescent="0.35">
      <c r="D1995" s="114"/>
      <c r="E1995" s="114"/>
    </row>
    <row r="1996" spans="4:5" x14ac:dyDescent="0.35">
      <c r="D1996" s="114"/>
      <c r="E1996" s="114"/>
    </row>
    <row r="1997" spans="4:5" x14ac:dyDescent="0.35">
      <c r="D1997" s="114"/>
      <c r="E1997" s="114"/>
    </row>
    <row r="1998" spans="4:5" x14ac:dyDescent="0.35">
      <c r="D1998" s="114"/>
      <c r="E1998" s="114"/>
    </row>
    <row r="1999" spans="4:5" x14ac:dyDescent="0.35">
      <c r="D1999" s="114"/>
      <c r="E1999" s="114"/>
    </row>
    <row r="2000" spans="4:5" x14ac:dyDescent="0.35">
      <c r="D2000" s="114"/>
      <c r="E2000" s="114"/>
    </row>
    <row r="2001" spans="4:5" x14ac:dyDescent="0.35">
      <c r="D2001" s="114"/>
      <c r="E2001" s="114"/>
    </row>
    <row r="2002" spans="4:5" x14ac:dyDescent="0.35">
      <c r="D2002" s="114"/>
      <c r="E2002" s="114"/>
    </row>
    <row r="2003" spans="4:5" x14ac:dyDescent="0.35">
      <c r="D2003" s="114"/>
      <c r="E2003" s="114"/>
    </row>
    <row r="2004" spans="4:5" x14ac:dyDescent="0.35">
      <c r="D2004" s="114"/>
      <c r="E2004" s="114"/>
    </row>
    <row r="2005" spans="4:5" x14ac:dyDescent="0.35">
      <c r="D2005" s="114"/>
      <c r="E2005" s="114"/>
    </row>
    <row r="2006" spans="4:5" x14ac:dyDescent="0.35">
      <c r="D2006" s="114"/>
      <c r="E2006" s="114"/>
    </row>
    <row r="2007" spans="4:5" x14ac:dyDescent="0.35">
      <c r="D2007" s="114"/>
      <c r="E2007" s="114"/>
    </row>
    <row r="2008" spans="4:5" x14ac:dyDescent="0.35">
      <c r="D2008" s="114"/>
      <c r="E2008" s="114"/>
    </row>
    <row r="2009" spans="4:5" x14ac:dyDescent="0.35">
      <c r="D2009" s="114"/>
      <c r="E2009" s="114"/>
    </row>
    <row r="2010" spans="4:5" x14ac:dyDescent="0.35">
      <c r="D2010" s="114"/>
      <c r="E2010" s="114"/>
    </row>
    <row r="2011" spans="4:5" x14ac:dyDescent="0.35">
      <c r="D2011" s="114"/>
      <c r="E2011" s="114"/>
    </row>
    <row r="2012" spans="4:5" x14ac:dyDescent="0.35">
      <c r="D2012" s="114"/>
      <c r="E2012" s="114"/>
    </row>
    <row r="2013" spans="4:5" x14ac:dyDescent="0.35">
      <c r="D2013" s="114"/>
      <c r="E2013" s="114"/>
    </row>
    <row r="2014" spans="4:5" x14ac:dyDescent="0.35">
      <c r="D2014" s="114"/>
      <c r="E2014" s="114"/>
    </row>
    <row r="2015" spans="4:5" x14ac:dyDescent="0.35">
      <c r="D2015" s="114"/>
      <c r="E2015" s="114"/>
    </row>
    <row r="2016" spans="4:5" x14ac:dyDescent="0.35">
      <c r="D2016" s="114"/>
      <c r="E2016" s="114"/>
    </row>
    <row r="2017" spans="4:5" x14ac:dyDescent="0.35">
      <c r="D2017" s="114"/>
      <c r="E2017" s="114"/>
    </row>
    <row r="2018" spans="4:5" x14ac:dyDescent="0.35">
      <c r="D2018" s="114"/>
      <c r="E2018" s="114"/>
    </row>
    <row r="2019" spans="4:5" x14ac:dyDescent="0.35">
      <c r="D2019" s="114"/>
      <c r="E2019" s="114"/>
    </row>
    <row r="2020" spans="4:5" x14ac:dyDescent="0.35">
      <c r="D2020" s="114"/>
      <c r="E2020" s="114"/>
    </row>
    <row r="2021" spans="4:5" x14ac:dyDescent="0.35">
      <c r="D2021" s="114"/>
      <c r="E2021" s="114"/>
    </row>
    <row r="2022" spans="4:5" x14ac:dyDescent="0.35">
      <c r="D2022" s="114"/>
      <c r="E2022" s="114"/>
    </row>
    <row r="2023" spans="4:5" x14ac:dyDescent="0.35">
      <c r="D2023" s="114"/>
      <c r="E2023" s="114"/>
    </row>
    <row r="2024" spans="4:5" x14ac:dyDescent="0.35">
      <c r="D2024" s="114"/>
      <c r="E2024" s="114"/>
    </row>
    <row r="2025" spans="4:5" x14ac:dyDescent="0.35">
      <c r="D2025" s="114"/>
      <c r="E2025" s="114"/>
    </row>
    <row r="2026" spans="4:5" x14ac:dyDescent="0.35">
      <c r="D2026" s="114"/>
      <c r="E2026" s="114"/>
    </row>
    <row r="2027" spans="4:5" x14ac:dyDescent="0.35">
      <c r="D2027" s="114"/>
      <c r="E2027" s="114"/>
    </row>
    <row r="2028" spans="4:5" x14ac:dyDescent="0.35">
      <c r="D2028" s="114"/>
      <c r="E2028" s="114"/>
    </row>
    <row r="2029" spans="4:5" x14ac:dyDescent="0.35">
      <c r="D2029" s="114"/>
      <c r="E2029" s="114"/>
    </row>
    <row r="2030" spans="4:5" x14ac:dyDescent="0.35">
      <c r="D2030" s="114"/>
      <c r="E2030" s="114"/>
    </row>
    <row r="2031" spans="4:5" x14ac:dyDescent="0.35">
      <c r="D2031" s="114"/>
      <c r="E2031" s="114"/>
    </row>
    <row r="2032" spans="4:5" x14ac:dyDescent="0.35">
      <c r="D2032" s="114"/>
      <c r="E2032" s="114"/>
    </row>
    <row r="2033" spans="4:5" x14ac:dyDescent="0.35">
      <c r="D2033" s="114"/>
      <c r="E2033" s="114"/>
    </row>
    <row r="2034" spans="4:5" x14ac:dyDescent="0.35">
      <c r="D2034" s="114"/>
      <c r="E2034" s="114"/>
    </row>
    <row r="2035" spans="4:5" x14ac:dyDescent="0.35">
      <c r="D2035" s="114"/>
      <c r="E2035" s="114"/>
    </row>
    <row r="2036" spans="4:5" x14ac:dyDescent="0.35">
      <c r="D2036" s="114"/>
      <c r="E2036" s="114"/>
    </row>
    <row r="2037" spans="4:5" x14ac:dyDescent="0.35">
      <c r="D2037" s="114"/>
      <c r="E2037" s="114"/>
    </row>
    <row r="2038" spans="4:5" x14ac:dyDescent="0.35">
      <c r="D2038" s="114"/>
      <c r="E2038" s="114"/>
    </row>
    <row r="2039" spans="4:5" x14ac:dyDescent="0.35">
      <c r="D2039" s="114"/>
      <c r="E2039" s="114"/>
    </row>
    <row r="2040" spans="4:5" x14ac:dyDescent="0.35">
      <c r="D2040" s="114"/>
      <c r="E2040" s="114"/>
    </row>
    <row r="2041" spans="4:5" x14ac:dyDescent="0.35">
      <c r="D2041" s="114"/>
      <c r="E2041" s="114"/>
    </row>
    <row r="2042" spans="4:5" x14ac:dyDescent="0.35">
      <c r="D2042" s="114"/>
      <c r="E2042" s="114"/>
    </row>
    <row r="2043" spans="4:5" x14ac:dyDescent="0.35">
      <c r="D2043" s="114"/>
      <c r="E2043" s="114"/>
    </row>
    <row r="2044" spans="4:5" x14ac:dyDescent="0.35">
      <c r="D2044" s="114"/>
      <c r="E2044" s="114"/>
    </row>
    <row r="2045" spans="4:5" x14ac:dyDescent="0.35">
      <c r="D2045" s="114"/>
      <c r="E2045" s="114"/>
    </row>
    <row r="2046" spans="4:5" x14ac:dyDescent="0.35">
      <c r="D2046" s="114"/>
      <c r="E2046" s="114"/>
    </row>
    <row r="2047" spans="4:5" x14ac:dyDescent="0.35">
      <c r="D2047" s="114"/>
      <c r="E2047" s="114"/>
    </row>
    <row r="2048" spans="4:5" x14ac:dyDescent="0.35">
      <c r="D2048" s="114"/>
      <c r="E2048" s="114"/>
    </row>
    <row r="2049" spans="4:5" x14ac:dyDescent="0.35">
      <c r="D2049" s="114"/>
      <c r="E2049" s="114"/>
    </row>
    <row r="2050" spans="4:5" x14ac:dyDescent="0.35">
      <c r="D2050" s="114"/>
      <c r="E2050" s="114"/>
    </row>
    <row r="2051" spans="4:5" x14ac:dyDescent="0.35">
      <c r="D2051" s="114"/>
      <c r="E2051" s="114"/>
    </row>
    <row r="2052" spans="4:5" x14ac:dyDescent="0.35">
      <c r="D2052" s="114"/>
      <c r="E2052" s="114"/>
    </row>
    <row r="2053" spans="4:5" x14ac:dyDescent="0.35">
      <c r="D2053" s="114"/>
      <c r="E2053" s="114"/>
    </row>
    <row r="2054" spans="4:5" x14ac:dyDescent="0.35">
      <c r="D2054" s="114"/>
      <c r="E2054" s="114"/>
    </row>
    <row r="2055" spans="4:5" x14ac:dyDescent="0.35">
      <c r="D2055" s="114"/>
      <c r="E2055" s="114"/>
    </row>
    <row r="2056" spans="4:5" x14ac:dyDescent="0.35">
      <c r="D2056" s="114"/>
      <c r="E2056" s="114"/>
    </row>
    <row r="2057" spans="4:5" x14ac:dyDescent="0.35">
      <c r="D2057" s="114"/>
      <c r="E2057" s="114"/>
    </row>
    <row r="2058" spans="4:5" x14ac:dyDescent="0.35">
      <c r="D2058" s="114"/>
      <c r="E2058" s="114"/>
    </row>
    <row r="2059" spans="4:5" x14ac:dyDescent="0.35">
      <c r="D2059" s="114"/>
      <c r="E2059" s="114"/>
    </row>
    <row r="2060" spans="4:5" x14ac:dyDescent="0.35">
      <c r="D2060" s="114"/>
      <c r="E2060" s="114"/>
    </row>
    <row r="2061" spans="4:5" x14ac:dyDescent="0.35">
      <c r="D2061" s="114"/>
      <c r="E2061" s="114"/>
    </row>
    <row r="2062" spans="4:5" x14ac:dyDescent="0.35">
      <c r="D2062" s="114"/>
      <c r="E2062" s="114"/>
    </row>
    <row r="2063" spans="4:5" x14ac:dyDescent="0.35">
      <c r="D2063" s="114"/>
      <c r="E2063" s="114"/>
    </row>
    <row r="2064" spans="4:5" x14ac:dyDescent="0.35">
      <c r="D2064" s="114"/>
      <c r="E2064" s="114"/>
    </row>
    <row r="2065" spans="4:5" x14ac:dyDescent="0.35">
      <c r="D2065" s="114"/>
      <c r="E2065" s="114"/>
    </row>
    <row r="2066" spans="4:5" x14ac:dyDescent="0.35">
      <c r="D2066" s="114"/>
      <c r="E2066" s="114"/>
    </row>
    <row r="2067" spans="4:5" x14ac:dyDescent="0.35">
      <c r="D2067" s="114"/>
      <c r="E2067" s="114"/>
    </row>
    <row r="2068" spans="4:5" x14ac:dyDescent="0.35">
      <c r="D2068" s="114"/>
      <c r="E2068" s="114"/>
    </row>
    <row r="2069" spans="4:5" x14ac:dyDescent="0.35">
      <c r="D2069" s="114"/>
      <c r="E2069" s="114"/>
    </row>
    <row r="2070" spans="4:5" x14ac:dyDescent="0.35">
      <c r="D2070" s="114"/>
      <c r="E2070" s="114"/>
    </row>
    <row r="2071" spans="4:5" x14ac:dyDescent="0.35">
      <c r="D2071" s="114"/>
      <c r="E2071" s="114"/>
    </row>
    <row r="2072" spans="4:5" x14ac:dyDescent="0.35">
      <c r="D2072" s="114"/>
      <c r="E2072" s="114"/>
    </row>
    <row r="2073" spans="4:5" x14ac:dyDescent="0.35">
      <c r="D2073" s="114"/>
      <c r="E2073" s="114"/>
    </row>
    <row r="2074" spans="4:5" x14ac:dyDescent="0.35">
      <c r="D2074" s="114"/>
      <c r="E2074" s="114"/>
    </row>
    <row r="2075" spans="4:5" x14ac:dyDescent="0.35">
      <c r="D2075" s="114"/>
      <c r="E2075" s="114"/>
    </row>
    <row r="2076" spans="4:5" x14ac:dyDescent="0.35">
      <c r="D2076" s="114"/>
      <c r="E2076" s="114"/>
    </row>
    <row r="2077" spans="4:5" x14ac:dyDescent="0.35">
      <c r="D2077" s="114"/>
      <c r="E2077" s="114"/>
    </row>
    <row r="2078" spans="4:5" x14ac:dyDescent="0.35">
      <c r="D2078" s="114"/>
      <c r="E2078" s="114"/>
    </row>
    <row r="2079" spans="4:5" x14ac:dyDescent="0.35">
      <c r="D2079" s="114"/>
      <c r="E2079" s="114"/>
    </row>
    <row r="2080" spans="4:5" x14ac:dyDescent="0.35">
      <c r="D2080" s="114"/>
      <c r="E2080" s="114"/>
    </row>
    <row r="2081" spans="4:5" x14ac:dyDescent="0.35">
      <c r="D2081" s="114"/>
      <c r="E2081" s="114"/>
    </row>
    <row r="2082" spans="4:5" x14ac:dyDescent="0.35">
      <c r="D2082" s="114"/>
      <c r="E2082" s="114"/>
    </row>
    <row r="2083" spans="4:5" x14ac:dyDescent="0.35">
      <c r="D2083" s="114"/>
      <c r="E2083" s="114"/>
    </row>
    <row r="2084" spans="4:5" x14ac:dyDescent="0.35">
      <c r="D2084" s="114"/>
      <c r="E2084" s="114"/>
    </row>
    <row r="2085" spans="4:5" x14ac:dyDescent="0.35">
      <c r="D2085" s="114"/>
      <c r="E2085" s="114"/>
    </row>
    <row r="2086" spans="4:5" x14ac:dyDescent="0.35">
      <c r="D2086" s="114"/>
      <c r="E2086" s="114"/>
    </row>
    <row r="2087" spans="4:5" x14ac:dyDescent="0.35">
      <c r="D2087" s="114"/>
      <c r="E2087" s="114"/>
    </row>
    <row r="2088" spans="4:5" x14ac:dyDescent="0.35">
      <c r="D2088" s="114"/>
      <c r="E2088" s="114"/>
    </row>
    <row r="2089" spans="4:5" x14ac:dyDescent="0.35">
      <c r="D2089" s="114"/>
      <c r="E2089" s="114"/>
    </row>
    <row r="2090" spans="4:5" x14ac:dyDescent="0.35">
      <c r="D2090" s="114"/>
      <c r="E2090" s="114"/>
    </row>
    <row r="2091" spans="4:5" x14ac:dyDescent="0.35">
      <c r="D2091" s="114"/>
      <c r="E2091" s="114"/>
    </row>
    <row r="2092" spans="4:5" x14ac:dyDescent="0.35">
      <c r="D2092" s="114"/>
      <c r="E2092" s="114"/>
    </row>
    <row r="2093" spans="4:5" x14ac:dyDescent="0.35">
      <c r="D2093" s="114"/>
      <c r="E2093" s="114"/>
    </row>
    <row r="2094" spans="4:5" x14ac:dyDescent="0.35">
      <c r="D2094" s="114"/>
      <c r="E2094" s="114"/>
    </row>
    <row r="2095" spans="4:5" x14ac:dyDescent="0.35">
      <c r="D2095" s="114"/>
      <c r="E2095" s="114"/>
    </row>
    <row r="2096" spans="4:5" x14ac:dyDescent="0.35">
      <c r="D2096" s="114"/>
      <c r="E2096" s="114"/>
    </row>
    <row r="2097" spans="4:5" x14ac:dyDescent="0.35">
      <c r="D2097" s="114"/>
      <c r="E2097" s="114"/>
    </row>
    <row r="2098" spans="4:5" x14ac:dyDescent="0.35">
      <c r="D2098" s="114"/>
      <c r="E2098" s="114"/>
    </row>
    <row r="2099" spans="4:5" x14ac:dyDescent="0.35">
      <c r="D2099" s="114"/>
      <c r="E2099" s="114"/>
    </row>
    <row r="2100" spans="4:5" x14ac:dyDescent="0.35">
      <c r="D2100" s="114"/>
      <c r="E2100" s="114"/>
    </row>
    <row r="2101" spans="4:5" x14ac:dyDescent="0.35">
      <c r="D2101" s="114"/>
      <c r="E2101" s="114"/>
    </row>
    <row r="2102" spans="4:5" x14ac:dyDescent="0.35">
      <c r="D2102" s="114"/>
      <c r="E2102" s="114"/>
    </row>
    <row r="2103" spans="4:5" x14ac:dyDescent="0.35">
      <c r="D2103" s="114"/>
      <c r="E2103" s="114"/>
    </row>
    <row r="2104" spans="4:5" x14ac:dyDescent="0.35">
      <c r="D2104" s="114"/>
      <c r="E2104" s="114"/>
    </row>
    <row r="2105" spans="4:5" x14ac:dyDescent="0.35">
      <c r="D2105" s="114"/>
      <c r="E2105" s="114"/>
    </row>
    <row r="2106" spans="4:5" x14ac:dyDescent="0.35">
      <c r="D2106" s="114"/>
      <c r="E2106" s="114"/>
    </row>
    <row r="2107" spans="4:5" x14ac:dyDescent="0.35">
      <c r="D2107" s="114"/>
      <c r="E2107" s="114"/>
    </row>
    <row r="2108" spans="4:5" x14ac:dyDescent="0.35">
      <c r="D2108" s="114"/>
      <c r="E2108" s="114"/>
    </row>
    <row r="2109" spans="4:5" x14ac:dyDescent="0.35">
      <c r="D2109" s="114"/>
      <c r="E2109" s="114"/>
    </row>
    <row r="2110" spans="4:5" x14ac:dyDescent="0.35">
      <c r="D2110" s="114"/>
      <c r="E2110" s="114"/>
    </row>
    <row r="2111" spans="4:5" x14ac:dyDescent="0.35">
      <c r="D2111" s="114"/>
      <c r="E2111" s="114"/>
    </row>
    <row r="2112" spans="4:5" x14ac:dyDescent="0.35">
      <c r="D2112" s="114"/>
      <c r="E2112" s="114"/>
    </row>
    <row r="2113" spans="4:5" x14ac:dyDescent="0.35">
      <c r="D2113" s="114"/>
      <c r="E2113" s="114"/>
    </row>
    <row r="2114" spans="4:5" x14ac:dyDescent="0.35">
      <c r="D2114" s="114"/>
      <c r="E2114" s="114"/>
    </row>
    <row r="2115" spans="4:5" x14ac:dyDescent="0.35">
      <c r="D2115" s="114"/>
      <c r="E2115" s="114"/>
    </row>
    <row r="2116" spans="4:5" x14ac:dyDescent="0.35">
      <c r="D2116" s="114"/>
      <c r="E2116" s="114"/>
    </row>
    <row r="2117" spans="4:5" x14ac:dyDescent="0.35">
      <c r="D2117" s="114"/>
      <c r="E2117" s="114"/>
    </row>
    <row r="2118" spans="4:5" x14ac:dyDescent="0.35">
      <c r="D2118" s="114"/>
      <c r="E2118" s="114"/>
    </row>
    <row r="2119" spans="4:5" x14ac:dyDescent="0.35">
      <c r="D2119" s="114"/>
      <c r="E2119" s="114"/>
    </row>
    <row r="2120" spans="4:5" x14ac:dyDescent="0.35">
      <c r="D2120" s="114"/>
      <c r="E2120" s="114"/>
    </row>
    <row r="2121" spans="4:5" x14ac:dyDescent="0.35">
      <c r="D2121" s="114"/>
      <c r="E2121" s="114"/>
    </row>
    <row r="2122" spans="4:5" x14ac:dyDescent="0.35">
      <c r="D2122" s="114"/>
      <c r="E2122" s="114"/>
    </row>
    <row r="2123" spans="4:5" x14ac:dyDescent="0.35">
      <c r="D2123" s="114"/>
      <c r="E2123" s="114"/>
    </row>
    <row r="2124" spans="4:5" x14ac:dyDescent="0.35">
      <c r="D2124" s="114"/>
      <c r="E2124" s="114"/>
    </row>
    <row r="2125" spans="4:5" x14ac:dyDescent="0.35">
      <c r="D2125" s="114"/>
      <c r="E2125" s="114"/>
    </row>
    <row r="2126" spans="4:5" x14ac:dyDescent="0.35">
      <c r="D2126" s="114"/>
      <c r="E2126" s="114"/>
    </row>
    <row r="2127" spans="4:5" x14ac:dyDescent="0.35">
      <c r="D2127" s="114"/>
      <c r="E2127" s="114"/>
    </row>
    <row r="2128" spans="4:5" x14ac:dyDescent="0.35">
      <c r="D2128" s="114"/>
      <c r="E2128" s="114"/>
    </row>
    <row r="2129" spans="4:5" x14ac:dyDescent="0.35">
      <c r="D2129" s="114"/>
      <c r="E2129" s="114"/>
    </row>
    <row r="2130" spans="4:5" x14ac:dyDescent="0.35">
      <c r="D2130" s="114"/>
      <c r="E2130" s="114"/>
    </row>
    <row r="2131" spans="4:5" x14ac:dyDescent="0.35">
      <c r="D2131" s="114"/>
      <c r="E2131" s="114"/>
    </row>
    <row r="2132" spans="4:5" x14ac:dyDescent="0.35">
      <c r="D2132" s="114"/>
      <c r="E2132" s="114"/>
    </row>
    <row r="2133" spans="4:5" x14ac:dyDescent="0.35">
      <c r="D2133" s="114"/>
      <c r="E2133" s="114"/>
    </row>
    <row r="2134" spans="4:5" x14ac:dyDescent="0.35">
      <c r="D2134" s="114"/>
      <c r="E2134" s="114"/>
    </row>
    <row r="2135" spans="4:5" x14ac:dyDescent="0.35">
      <c r="D2135" s="114"/>
      <c r="E2135" s="114"/>
    </row>
    <row r="2136" spans="4:5" x14ac:dyDescent="0.35">
      <c r="D2136" s="114"/>
      <c r="E2136" s="114"/>
    </row>
    <row r="2137" spans="4:5" x14ac:dyDescent="0.35">
      <c r="D2137" s="114"/>
      <c r="E2137" s="114"/>
    </row>
    <row r="2138" spans="4:5" x14ac:dyDescent="0.35">
      <c r="D2138" s="114"/>
      <c r="E2138" s="114"/>
    </row>
    <row r="2139" spans="4:5" x14ac:dyDescent="0.35">
      <c r="D2139" s="114"/>
      <c r="E2139" s="114"/>
    </row>
    <row r="2140" spans="4:5" x14ac:dyDescent="0.35">
      <c r="D2140" s="114"/>
      <c r="E2140" s="114"/>
    </row>
    <row r="2141" spans="4:5" x14ac:dyDescent="0.35">
      <c r="D2141" s="114"/>
      <c r="E2141" s="114"/>
    </row>
    <row r="2142" spans="4:5" x14ac:dyDescent="0.35">
      <c r="D2142" s="114"/>
      <c r="E2142" s="114"/>
    </row>
    <row r="2143" spans="4:5" x14ac:dyDescent="0.35">
      <c r="D2143" s="114"/>
      <c r="E2143" s="114"/>
    </row>
    <row r="2144" spans="4:5" x14ac:dyDescent="0.35">
      <c r="D2144" s="114"/>
      <c r="E2144" s="114"/>
    </row>
    <row r="2145" spans="4:5" x14ac:dyDescent="0.35">
      <c r="D2145" s="114"/>
      <c r="E2145" s="114"/>
    </row>
    <row r="2146" spans="4:5" x14ac:dyDescent="0.35">
      <c r="D2146" s="114"/>
      <c r="E2146" s="114"/>
    </row>
    <row r="2147" spans="4:5" x14ac:dyDescent="0.35">
      <c r="D2147" s="114"/>
      <c r="E2147" s="114"/>
    </row>
    <row r="2148" spans="4:5" x14ac:dyDescent="0.35">
      <c r="D2148" s="114"/>
      <c r="E2148" s="114"/>
    </row>
    <row r="2149" spans="4:5" x14ac:dyDescent="0.35">
      <c r="D2149" s="114"/>
      <c r="E2149" s="114"/>
    </row>
    <row r="2150" spans="4:5" x14ac:dyDescent="0.35">
      <c r="D2150" s="114"/>
      <c r="E2150" s="114"/>
    </row>
    <row r="2151" spans="4:5" x14ac:dyDescent="0.35">
      <c r="D2151" s="114"/>
      <c r="E2151" s="114"/>
    </row>
    <row r="2152" spans="4:5" x14ac:dyDescent="0.35">
      <c r="D2152" s="114"/>
      <c r="E2152" s="114"/>
    </row>
    <row r="2153" spans="4:5" x14ac:dyDescent="0.35">
      <c r="D2153" s="114"/>
      <c r="E2153" s="114"/>
    </row>
    <row r="2154" spans="4:5" x14ac:dyDescent="0.35">
      <c r="D2154" s="114"/>
      <c r="E2154" s="114"/>
    </row>
    <row r="2155" spans="4:5" x14ac:dyDescent="0.35">
      <c r="D2155" s="114"/>
      <c r="E2155" s="114"/>
    </row>
    <row r="2156" spans="4:5" x14ac:dyDescent="0.35">
      <c r="D2156" s="114"/>
      <c r="E2156" s="114"/>
    </row>
    <row r="2157" spans="4:5" x14ac:dyDescent="0.35">
      <c r="D2157" s="114"/>
      <c r="E2157" s="114"/>
    </row>
    <row r="2158" spans="4:5" x14ac:dyDescent="0.35">
      <c r="D2158" s="114"/>
      <c r="E2158" s="114"/>
    </row>
    <row r="2159" spans="4:5" x14ac:dyDescent="0.35">
      <c r="D2159" s="114"/>
      <c r="E2159" s="114"/>
    </row>
    <row r="2160" spans="4:5" x14ac:dyDescent="0.35">
      <c r="D2160" s="114"/>
      <c r="E2160" s="114"/>
    </row>
    <row r="2161" spans="4:5" x14ac:dyDescent="0.35">
      <c r="D2161" s="114"/>
      <c r="E2161" s="114"/>
    </row>
    <row r="2162" spans="4:5" x14ac:dyDescent="0.35">
      <c r="D2162" s="114"/>
      <c r="E2162" s="114"/>
    </row>
    <row r="2163" spans="4:5" x14ac:dyDescent="0.35">
      <c r="D2163" s="114"/>
      <c r="E2163" s="114"/>
    </row>
    <row r="2164" spans="4:5" x14ac:dyDescent="0.35">
      <c r="D2164" s="114"/>
      <c r="E2164" s="114"/>
    </row>
    <row r="2165" spans="4:5" x14ac:dyDescent="0.35">
      <c r="D2165" s="114"/>
      <c r="E2165" s="114"/>
    </row>
    <row r="2166" spans="4:5" x14ac:dyDescent="0.35">
      <c r="D2166" s="114"/>
      <c r="E2166" s="114"/>
    </row>
    <row r="2167" spans="4:5" x14ac:dyDescent="0.35">
      <c r="D2167" s="114"/>
      <c r="E2167" s="114"/>
    </row>
    <row r="2168" spans="4:5" x14ac:dyDescent="0.35">
      <c r="D2168" s="114"/>
      <c r="E2168" s="114"/>
    </row>
    <row r="2169" spans="4:5" x14ac:dyDescent="0.35">
      <c r="D2169" s="114"/>
      <c r="E2169" s="114"/>
    </row>
    <row r="2170" spans="4:5" x14ac:dyDescent="0.35">
      <c r="D2170" s="114"/>
      <c r="E2170" s="114"/>
    </row>
    <row r="2171" spans="4:5" x14ac:dyDescent="0.35">
      <c r="D2171" s="114"/>
      <c r="E2171" s="114"/>
    </row>
    <row r="2172" spans="4:5" x14ac:dyDescent="0.35">
      <c r="D2172" s="114"/>
      <c r="E2172" s="114"/>
    </row>
    <row r="2173" spans="4:5" x14ac:dyDescent="0.35">
      <c r="D2173" s="114"/>
      <c r="E2173" s="114"/>
    </row>
    <row r="2174" spans="4:5" x14ac:dyDescent="0.35">
      <c r="D2174" s="114"/>
      <c r="E2174" s="114"/>
    </row>
    <row r="2175" spans="4:5" x14ac:dyDescent="0.35">
      <c r="D2175" s="114"/>
      <c r="E2175" s="114"/>
    </row>
    <row r="2176" spans="4:5" x14ac:dyDescent="0.35">
      <c r="D2176" s="114"/>
      <c r="E2176" s="114"/>
    </row>
    <row r="2177" spans="4:5" x14ac:dyDescent="0.35">
      <c r="D2177" s="114"/>
      <c r="E2177" s="114"/>
    </row>
    <row r="2178" spans="4:5" x14ac:dyDescent="0.35">
      <c r="D2178" s="114"/>
      <c r="E2178" s="114"/>
    </row>
    <row r="2179" spans="4:5" x14ac:dyDescent="0.35">
      <c r="D2179" s="114"/>
      <c r="E2179" s="114"/>
    </row>
    <row r="2180" spans="4:5" x14ac:dyDescent="0.35">
      <c r="D2180" s="114"/>
      <c r="E2180" s="114"/>
    </row>
    <row r="2181" spans="4:5" x14ac:dyDescent="0.35">
      <c r="D2181" s="114"/>
      <c r="E2181" s="114"/>
    </row>
    <row r="2182" spans="4:5" x14ac:dyDescent="0.35">
      <c r="D2182" s="114"/>
      <c r="E2182" s="114"/>
    </row>
    <row r="2183" spans="4:5" x14ac:dyDescent="0.35">
      <c r="D2183" s="114"/>
      <c r="E2183" s="114"/>
    </row>
    <row r="2184" spans="4:5" x14ac:dyDescent="0.35">
      <c r="D2184" s="114"/>
      <c r="E2184" s="114"/>
    </row>
    <row r="2185" spans="4:5" x14ac:dyDescent="0.35">
      <c r="D2185" s="114"/>
      <c r="E2185" s="114"/>
    </row>
    <row r="2186" spans="4:5" x14ac:dyDescent="0.35">
      <c r="D2186" s="114"/>
      <c r="E2186" s="114"/>
    </row>
    <row r="2187" spans="4:5" x14ac:dyDescent="0.35">
      <c r="D2187" s="114"/>
      <c r="E2187" s="114"/>
    </row>
    <row r="2188" spans="4:5" x14ac:dyDescent="0.35">
      <c r="D2188" s="114"/>
      <c r="E2188" s="114"/>
    </row>
    <row r="2189" spans="4:5" x14ac:dyDescent="0.35">
      <c r="D2189" s="114"/>
      <c r="E2189" s="114"/>
    </row>
    <row r="2190" spans="4:5" x14ac:dyDescent="0.35">
      <c r="D2190" s="114"/>
      <c r="E2190" s="114"/>
    </row>
    <row r="2191" spans="4:5" x14ac:dyDescent="0.35">
      <c r="D2191" s="114"/>
      <c r="E2191" s="114"/>
    </row>
    <row r="2192" spans="4:5" x14ac:dyDescent="0.35">
      <c r="D2192" s="114"/>
      <c r="E2192" s="114"/>
    </row>
    <row r="2193" spans="4:5" x14ac:dyDescent="0.35">
      <c r="D2193" s="114"/>
      <c r="E2193" s="114"/>
    </row>
    <row r="2194" spans="4:5" x14ac:dyDescent="0.35">
      <c r="D2194" s="114"/>
      <c r="E2194" s="114"/>
    </row>
    <row r="2195" spans="4:5" x14ac:dyDescent="0.35">
      <c r="D2195" s="114"/>
      <c r="E2195" s="114"/>
    </row>
    <row r="2196" spans="4:5" x14ac:dyDescent="0.35">
      <c r="D2196" s="114"/>
      <c r="E2196" s="114"/>
    </row>
    <row r="2197" spans="4:5" x14ac:dyDescent="0.35">
      <c r="D2197" s="114"/>
      <c r="E2197" s="114"/>
    </row>
    <row r="2198" spans="4:5" x14ac:dyDescent="0.35">
      <c r="D2198" s="114"/>
      <c r="E2198" s="114"/>
    </row>
    <row r="2199" spans="4:5" x14ac:dyDescent="0.35">
      <c r="D2199" s="114"/>
      <c r="E2199" s="114"/>
    </row>
    <row r="2200" spans="4:5" x14ac:dyDescent="0.35">
      <c r="D2200" s="114"/>
      <c r="E2200" s="114"/>
    </row>
    <row r="2201" spans="4:5" x14ac:dyDescent="0.35">
      <c r="D2201" s="114"/>
      <c r="E2201" s="114"/>
    </row>
    <row r="2202" spans="4:5" x14ac:dyDescent="0.35">
      <c r="D2202" s="114"/>
      <c r="E2202" s="114"/>
    </row>
    <row r="2203" spans="4:5" x14ac:dyDescent="0.35">
      <c r="D2203" s="114"/>
      <c r="E2203" s="114"/>
    </row>
    <row r="2204" spans="4:5" x14ac:dyDescent="0.35">
      <c r="D2204" s="114"/>
      <c r="E2204" s="114"/>
    </row>
    <row r="2205" spans="4:5" x14ac:dyDescent="0.35">
      <c r="D2205" s="114"/>
      <c r="E2205" s="114"/>
    </row>
    <row r="2206" spans="4:5" x14ac:dyDescent="0.35">
      <c r="D2206" s="114"/>
      <c r="E2206" s="114"/>
    </row>
    <row r="2207" spans="4:5" x14ac:dyDescent="0.35">
      <c r="D2207" s="114"/>
      <c r="E2207" s="114"/>
    </row>
    <row r="2208" spans="4:5" x14ac:dyDescent="0.35">
      <c r="D2208" s="114"/>
      <c r="E2208" s="114"/>
    </row>
    <row r="2209" spans="4:5" x14ac:dyDescent="0.35">
      <c r="D2209" s="114"/>
      <c r="E2209" s="114"/>
    </row>
    <row r="2210" spans="4:5" x14ac:dyDescent="0.35">
      <c r="D2210" s="114"/>
      <c r="E2210" s="114"/>
    </row>
    <row r="2211" spans="4:5" x14ac:dyDescent="0.35">
      <c r="D2211" s="114"/>
      <c r="E2211" s="114"/>
    </row>
    <row r="2212" spans="4:5" x14ac:dyDescent="0.35">
      <c r="D2212" s="114"/>
      <c r="E2212" s="114"/>
    </row>
    <row r="2213" spans="4:5" x14ac:dyDescent="0.35">
      <c r="D2213" s="114"/>
      <c r="E2213" s="114"/>
    </row>
    <row r="2214" spans="4:5" x14ac:dyDescent="0.35">
      <c r="D2214" s="114"/>
      <c r="E2214" s="114"/>
    </row>
    <row r="2215" spans="4:5" x14ac:dyDescent="0.35">
      <c r="D2215" s="114"/>
      <c r="E2215" s="114"/>
    </row>
    <row r="2216" spans="4:5" x14ac:dyDescent="0.35">
      <c r="D2216" s="114"/>
      <c r="E2216" s="114"/>
    </row>
    <row r="2217" spans="4:5" x14ac:dyDescent="0.35">
      <c r="D2217" s="114"/>
      <c r="E2217" s="114"/>
    </row>
    <row r="2218" spans="4:5" x14ac:dyDescent="0.35">
      <c r="D2218" s="114"/>
      <c r="E2218" s="114"/>
    </row>
    <row r="2219" spans="4:5" x14ac:dyDescent="0.35">
      <c r="D2219" s="114"/>
      <c r="E2219" s="114"/>
    </row>
    <row r="2220" spans="4:5" x14ac:dyDescent="0.35">
      <c r="D2220" s="114"/>
      <c r="E2220" s="114"/>
    </row>
    <row r="2221" spans="4:5" x14ac:dyDescent="0.35">
      <c r="D2221" s="114"/>
      <c r="E2221" s="114"/>
    </row>
    <row r="2222" spans="4:5" x14ac:dyDescent="0.35">
      <c r="D2222" s="114"/>
      <c r="E2222" s="114"/>
    </row>
    <row r="2223" spans="4:5" x14ac:dyDescent="0.35">
      <c r="D2223" s="114"/>
      <c r="E2223" s="114"/>
    </row>
    <row r="2224" spans="4:5" x14ac:dyDescent="0.35">
      <c r="D2224" s="114"/>
      <c r="E2224" s="114"/>
    </row>
    <row r="2225" spans="4:5" x14ac:dyDescent="0.35">
      <c r="D2225" s="114"/>
      <c r="E2225" s="114"/>
    </row>
    <row r="2226" spans="4:5" x14ac:dyDescent="0.35">
      <c r="D2226" s="114"/>
      <c r="E2226" s="114"/>
    </row>
    <row r="2227" spans="4:5" x14ac:dyDescent="0.35">
      <c r="D2227" s="114"/>
      <c r="E2227" s="114"/>
    </row>
    <row r="2228" spans="4:5" x14ac:dyDescent="0.35">
      <c r="D2228" s="114"/>
      <c r="E2228" s="114"/>
    </row>
    <row r="2229" spans="4:5" x14ac:dyDescent="0.35">
      <c r="D2229" s="114"/>
      <c r="E2229" s="114"/>
    </row>
    <row r="2230" spans="4:5" x14ac:dyDescent="0.35">
      <c r="D2230" s="114"/>
      <c r="E2230" s="114"/>
    </row>
    <row r="2231" spans="4:5" x14ac:dyDescent="0.35">
      <c r="D2231" s="114"/>
      <c r="E2231" s="114"/>
    </row>
    <row r="2232" spans="4:5" x14ac:dyDescent="0.35">
      <c r="D2232" s="114"/>
      <c r="E2232" s="114"/>
    </row>
    <row r="2233" spans="4:5" x14ac:dyDescent="0.35">
      <c r="D2233" s="114"/>
      <c r="E2233" s="114"/>
    </row>
    <row r="2234" spans="4:5" x14ac:dyDescent="0.35">
      <c r="D2234" s="114"/>
      <c r="E2234" s="114"/>
    </row>
    <row r="2235" spans="4:5" x14ac:dyDescent="0.35">
      <c r="D2235" s="114"/>
      <c r="E2235" s="114"/>
    </row>
    <row r="2236" spans="4:5" x14ac:dyDescent="0.35">
      <c r="D2236" s="114"/>
      <c r="E2236" s="114"/>
    </row>
    <row r="2237" spans="4:5" x14ac:dyDescent="0.35">
      <c r="D2237" s="114"/>
      <c r="E2237" s="114"/>
    </row>
    <row r="2238" spans="4:5" x14ac:dyDescent="0.35">
      <c r="D2238" s="114"/>
      <c r="E2238" s="114"/>
    </row>
    <row r="2239" spans="4:5" x14ac:dyDescent="0.35">
      <c r="D2239" s="114"/>
      <c r="E2239" s="114"/>
    </row>
    <row r="2240" spans="4:5" x14ac:dyDescent="0.35">
      <c r="D2240" s="114"/>
      <c r="E2240" s="114"/>
    </row>
    <row r="2241" spans="4:5" x14ac:dyDescent="0.35">
      <c r="D2241" s="114"/>
      <c r="E2241" s="114"/>
    </row>
    <row r="2242" spans="4:5" x14ac:dyDescent="0.35">
      <c r="D2242" s="114"/>
      <c r="E2242" s="114"/>
    </row>
    <row r="2243" spans="4:5" x14ac:dyDescent="0.35">
      <c r="D2243" s="114"/>
      <c r="E2243" s="114"/>
    </row>
    <row r="2244" spans="4:5" x14ac:dyDescent="0.35">
      <c r="D2244" s="114"/>
      <c r="E2244" s="114"/>
    </row>
    <row r="2245" spans="4:5" x14ac:dyDescent="0.35">
      <c r="D2245" s="114"/>
      <c r="E2245" s="114"/>
    </row>
    <row r="2246" spans="4:5" x14ac:dyDescent="0.35">
      <c r="D2246" s="114"/>
      <c r="E2246" s="114"/>
    </row>
    <row r="2247" spans="4:5" x14ac:dyDescent="0.35">
      <c r="D2247" s="114"/>
      <c r="E2247" s="114"/>
    </row>
    <row r="2248" spans="4:5" x14ac:dyDescent="0.35">
      <c r="D2248" s="114"/>
      <c r="E2248" s="114"/>
    </row>
    <row r="2249" spans="4:5" x14ac:dyDescent="0.35">
      <c r="D2249" s="114"/>
      <c r="E2249" s="114"/>
    </row>
    <row r="2250" spans="4:5" x14ac:dyDescent="0.35">
      <c r="D2250" s="114"/>
      <c r="E2250" s="114"/>
    </row>
    <row r="2251" spans="4:5" x14ac:dyDescent="0.35">
      <c r="D2251" s="114"/>
      <c r="E2251" s="114"/>
    </row>
    <row r="2252" spans="4:5" x14ac:dyDescent="0.35">
      <c r="D2252" s="114"/>
      <c r="E2252" s="114"/>
    </row>
    <row r="2253" spans="4:5" x14ac:dyDescent="0.35">
      <c r="D2253" s="114"/>
      <c r="E2253" s="114"/>
    </row>
    <row r="2254" spans="4:5" x14ac:dyDescent="0.35">
      <c r="D2254" s="114"/>
      <c r="E2254" s="114"/>
    </row>
    <row r="2255" spans="4:5" x14ac:dyDescent="0.35">
      <c r="D2255" s="114"/>
      <c r="E2255" s="114"/>
    </row>
    <row r="2256" spans="4:5" x14ac:dyDescent="0.35">
      <c r="D2256" s="114"/>
      <c r="E2256" s="114"/>
    </row>
    <row r="2257" spans="4:5" x14ac:dyDescent="0.35">
      <c r="D2257" s="114"/>
      <c r="E2257" s="114"/>
    </row>
    <row r="2258" spans="4:5" x14ac:dyDescent="0.35">
      <c r="D2258" s="114"/>
      <c r="E2258" s="114"/>
    </row>
    <row r="2259" spans="4:5" x14ac:dyDescent="0.35">
      <c r="D2259" s="114"/>
      <c r="E2259" s="114"/>
    </row>
    <row r="2260" spans="4:5" x14ac:dyDescent="0.35">
      <c r="D2260" s="114"/>
      <c r="E2260" s="114"/>
    </row>
    <row r="2261" spans="4:5" x14ac:dyDescent="0.35">
      <c r="D2261" s="114"/>
      <c r="E2261" s="114"/>
    </row>
    <row r="2262" spans="4:5" x14ac:dyDescent="0.35">
      <c r="D2262" s="114"/>
      <c r="E2262" s="114"/>
    </row>
    <row r="2263" spans="4:5" x14ac:dyDescent="0.35">
      <c r="D2263" s="114"/>
      <c r="E2263" s="114"/>
    </row>
    <row r="2264" spans="4:5" x14ac:dyDescent="0.35">
      <c r="D2264" s="114"/>
      <c r="E2264" s="114"/>
    </row>
    <row r="2265" spans="4:5" x14ac:dyDescent="0.35">
      <c r="D2265" s="114"/>
      <c r="E2265" s="114"/>
    </row>
    <row r="2266" spans="4:5" x14ac:dyDescent="0.35">
      <c r="D2266" s="114"/>
      <c r="E2266" s="114"/>
    </row>
    <row r="2267" spans="4:5" x14ac:dyDescent="0.35">
      <c r="D2267" s="114"/>
      <c r="E2267" s="114"/>
    </row>
    <row r="2268" spans="4:5" x14ac:dyDescent="0.35">
      <c r="D2268" s="114"/>
      <c r="E2268" s="114"/>
    </row>
    <row r="2269" spans="4:5" x14ac:dyDescent="0.35">
      <c r="D2269" s="114"/>
      <c r="E2269" s="114"/>
    </row>
    <row r="2270" spans="4:5" x14ac:dyDescent="0.35">
      <c r="D2270" s="114"/>
      <c r="E2270" s="114"/>
    </row>
    <row r="2271" spans="4:5" x14ac:dyDescent="0.35">
      <c r="D2271" s="114"/>
      <c r="E2271" s="114"/>
    </row>
    <row r="2272" spans="4:5" x14ac:dyDescent="0.35">
      <c r="D2272" s="114"/>
      <c r="E2272" s="114"/>
    </row>
    <row r="2273" spans="4:5" x14ac:dyDescent="0.35">
      <c r="D2273" s="114"/>
      <c r="E2273" s="114"/>
    </row>
    <row r="2274" spans="4:5" x14ac:dyDescent="0.35">
      <c r="D2274" s="114"/>
      <c r="E2274" s="114"/>
    </row>
    <row r="2275" spans="4:5" x14ac:dyDescent="0.35">
      <c r="D2275" s="114"/>
      <c r="E2275" s="114"/>
    </row>
    <row r="2276" spans="4:5" x14ac:dyDescent="0.35">
      <c r="D2276" s="114"/>
      <c r="E2276" s="114"/>
    </row>
    <row r="2277" spans="4:5" x14ac:dyDescent="0.35">
      <c r="D2277" s="114"/>
      <c r="E2277" s="114"/>
    </row>
    <row r="2278" spans="4:5" x14ac:dyDescent="0.35">
      <c r="D2278" s="114"/>
      <c r="E2278" s="114"/>
    </row>
    <row r="2279" spans="4:5" x14ac:dyDescent="0.35">
      <c r="D2279" s="114"/>
      <c r="E2279" s="114"/>
    </row>
    <row r="2280" spans="4:5" x14ac:dyDescent="0.35">
      <c r="D2280" s="114"/>
      <c r="E2280" s="114"/>
    </row>
    <row r="2281" spans="4:5" x14ac:dyDescent="0.35">
      <c r="D2281" s="114"/>
      <c r="E2281" s="114"/>
    </row>
    <row r="2282" spans="4:5" x14ac:dyDescent="0.35">
      <c r="D2282" s="114"/>
      <c r="E2282" s="114"/>
    </row>
    <row r="2283" spans="4:5" x14ac:dyDescent="0.35">
      <c r="D2283" s="114"/>
      <c r="E2283" s="114"/>
    </row>
    <row r="2284" spans="4:5" x14ac:dyDescent="0.35">
      <c r="D2284" s="114"/>
      <c r="E2284" s="114"/>
    </row>
    <row r="2285" spans="4:5" x14ac:dyDescent="0.35">
      <c r="D2285" s="114"/>
      <c r="E2285" s="114"/>
    </row>
    <row r="2286" spans="4:5" x14ac:dyDescent="0.35">
      <c r="D2286" s="114"/>
      <c r="E2286" s="114"/>
    </row>
    <row r="2287" spans="4:5" x14ac:dyDescent="0.35">
      <c r="D2287" s="114"/>
      <c r="E2287" s="114"/>
    </row>
    <row r="2288" spans="4:5" x14ac:dyDescent="0.35">
      <c r="D2288" s="114"/>
      <c r="E2288" s="114"/>
    </row>
    <row r="2289" spans="4:5" x14ac:dyDescent="0.35">
      <c r="D2289" s="114"/>
      <c r="E2289" s="114"/>
    </row>
    <row r="2290" spans="4:5" x14ac:dyDescent="0.35">
      <c r="D2290" s="114"/>
      <c r="E2290" s="114"/>
    </row>
    <row r="2291" spans="4:5" x14ac:dyDescent="0.35">
      <c r="D2291" s="114"/>
      <c r="E2291" s="114"/>
    </row>
    <row r="2292" spans="4:5" x14ac:dyDescent="0.35">
      <c r="D2292" s="114"/>
      <c r="E2292" s="114"/>
    </row>
    <row r="2293" spans="4:5" x14ac:dyDescent="0.35">
      <c r="D2293" s="114"/>
      <c r="E2293" s="114"/>
    </row>
    <row r="2294" spans="4:5" x14ac:dyDescent="0.35">
      <c r="D2294" s="114"/>
      <c r="E2294" s="114"/>
    </row>
    <row r="2295" spans="4:5" x14ac:dyDescent="0.35">
      <c r="D2295" s="114"/>
      <c r="E2295" s="114"/>
    </row>
    <row r="2296" spans="4:5" x14ac:dyDescent="0.35">
      <c r="D2296" s="114"/>
      <c r="E2296" s="114"/>
    </row>
    <row r="2297" spans="4:5" x14ac:dyDescent="0.35">
      <c r="D2297" s="114"/>
      <c r="E2297" s="114"/>
    </row>
    <row r="2298" spans="4:5" x14ac:dyDescent="0.35">
      <c r="D2298" s="114"/>
      <c r="E2298" s="114"/>
    </row>
    <row r="2299" spans="4:5" x14ac:dyDescent="0.35">
      <c r="D2299" s="114"/>
      <c r="E2299" s="114"/>
    </row>
    <row r="2300" spans="4:5" x14ac:dyDescent="0.35">
      <c r="D2300" s="114"/>
      <c r="E2300" s="114"/>
    </row>
    <row r="2301" spans="4:5" x14ac:dyDescent="0.35">
      <c r="D2301" s="114"/>
      <c r="E2301" s="114"/>
    </row>
    <row r="2302" spans="4:5" x14ac:dyDescent="0.35">
      <c r="D2302" s="114"/>
      <c r="E2302" s="114"/>
    </row>
    <row r="2303" spans="4:5" x14ac:dyDescent="0.35">
      <c r="D2303" s="114"/>
      <c r="E2303" s="114"/>
    </row>
    <row r="2304" spans="4:5" x14ac:dyDescent="0.35">
      <c r="D2304" s="114"/>
      <c r="E2304" s="114"/>
    </row>
    <row r="2305" spans="4:5" x14ac:dyDescent="0.35">
      <c r="D2305" s="114"/>
      <c r="E2305" s="114"/>
    </row>
    <row r="2306" spans="4:5" x14ac:dyDescent="0.35">
      <c r="D2306" s="114"/>
      <c r="E2306" s="114"/>
    </row>
    <row r="2307" spans="4:5" x14ac:dyDescent="0.35">
      <c r="D2307" s="114"/>
      <c r="E2307" s="114"/>
    </row>
    <row r="2308" spans="4:5" x14ac:dyDescent="0.35">
      <c r="D2308" s="114"/>
      <c r="E2308" s="114"/>
    </row>
    <row r="2309" spans="4:5" x14ac:dyDescent="0.35">
      <c r="D2309" s="114"/>
      <c r="E2309" s="114"/>
    </row>
    <row r="2310" spans="4:5" x14ac:dyDescent="0.35">
      <c r="D2310" s="114"/>
      <c r="E2310" s="114"/>
    </row>
    <row r="2311" spans="4:5" x14ac:dyDescent="0.35">
      <c r="D2311" s="114"/>
      <c r="E2311" s="114"/>
    </row>
    <row r="2312" spans="4:5" x14ac:dyDescent="0.35">
      <c r="D2312" s="114"/>
      <c r="E2312" s="114"/>
    </row>
    <row r="2313" spans="4:5" x14ac:dyDescent="0.35">
      <c r="D2313" s="114"/>
      <c r="E2313" s="114"/>
    </row>
    <row r="2314" spans="4:5" x14ac:dyDescent="0.35">
      <c r="D2314" s="114"/>
      <c r="E2314" s="114"/>
    </row>
    <row r="2315" spans="4:5" x14ac:dyDescent="0.35">
      <c r="D2315" s="114"/>
      <c r="E2315" s="114"/>
    </row>
    <row r="2316" spans="4:5" x14ac:dyDescent="0.35">
      <c r="D2316" s="114"/>
      <c r="E2316" s="114"/>
    </row>
    <row r="2317" spans="4:5" x14ac:dyDescent="0.35">
      <c r="D2317" s="114"/>
      <c r="E2317" s="114"/>
    </row>
    <row r="2318" spans="4:5" x14ac:dyDescent="0.35">
      <c r="D2318" s="114"/>
      <c r="E2318" s="114"/>
    </row>
    <row r="2319" spans="4:5" x14ac:dyDescent="0.35">
      <c r="D2319" s="114"/>
      <c r="E2319" s="114"/>
    </row>
    <row r="2320" spans="4:5" x14ac:dyDescent="0.35">
      <c r="D2320" s="114"/>
      <c r="E2320" s="114"/>
    </row>
    <row r="2321" spans="4:5" x14ac:dyDescent="0.35">
      <c r="D2321" s="114"/>
      <c r="E2321" s="114"/>
    </row>
    <row r="2322" spans="4:5" x14ac:dyDescent="0.35">
      <c r="D2322" s="114"/>
      <c r="E2322" s="114"/>
    </row>
    <row r="2323" spans="4:5" x14ac:dyDescent="0.35">
      <c r="D2323" s="114"/>
      <c r="E2323" s="114"/>
    </row>
    <row r="2324" spans="4:5" x14ac:dyDescent="0.35">
      <c r="D2324" s="114"/>
      <c r="E2324" s="114"/>
    </row>
    <row r="2325" spans="4:5" x14ac:dyDescent="0.35">
      <c r="D2325" s="114"/>
      <c r="E2325" s="114"/>
    </row>
    <row r="2326" spans="4:5" x14ac:dyDescent="0.35">
      <c r="D2326" s="114"/>
      <c r="E2326" s="114"/>
    </row>
    <row r="2327" spans="4:5" x14ac:dyDescent="0.35">
      <c r="D2327" s="114"/>
      <c r="E2327" s="114"/>
    </row>
    <row r="2328" spans="4:5" x14ac:dyDescent="0.35">
      <c r="D2328" s="114"/>
      <c r="E2328" s="114"/>
    </row>
    <row r="2329" spans="4:5" x14ac:dyDescent="0.35">
      <c r="D2329" s="114"/>
      <c r="E2329" s="114"/>
    </row>
    <row r="2330" spans="4:5" x14ac:dyDescent="0.35">
      <c r="D2330" s="114"/>
      <c r="E2330" s="114"/>
    </row>
    <row r="2331" spans="4:5" x14ac:dyDescent="0.35">
      <c r="D2331" s="114"/>
      <c r="E2331" s="114"/>
    </row>
    <row r="2332" spans="4:5" x14ac:dyDescent="0.35">
      <c r="D2332" s="114"/>
      <c r="E2332" s="114"/>
    </row>
    <row r="2333" spans="4:5" x14ac:dyDescent="0.35">
      <c r="D2333" s="114"/>
      <c r="E2333" s="114"/>
    </row>
    <row r="2334" spans="4:5" x14ac:dyDescent="0.35">
      <c r="D2334" s="114"/>
      <c r="E2334" s="114"/>
    </row>
    <row r="2335" spans="4:5" x14ac:dyDescent="0.35">
      <c r="D2335" s="114"/>
      <c r="E2335" s="114"/>
    </row>
    <row r="2336" spans="4:5" x14ac:dyDescent="0.35">
      <c r="D2336" s="114"/>
      <c r="E2336" s="114"/>
    </row>
    <row r="2337" spans="4:5" x14ac:dyDescent="0.35">
      <c r="D2337" s="114"/>
      <c r="E2337" s="114"/>
    </row>
    <row r="2338" spans="4:5" x14ac:dyDescent="0.35">
      <c r="D2338" s="114"/>
      <c r="E2338" s="114"/>
    </row>
    <row r="2339" spans="4:5" x14ac:dyDescent="0.35">
      <c r="D2339" s="114"/>
      <c r="E2339" s="114"/>
    </row>
    <row r="2340" spans="4:5" x14ac:dyDescent="0.35">
      <c r="D2340" s="114"/>
      <c r="E2340" s="114"/>
    </row>
    <row r="2341" spans="4:5" x14ac:dyDescent="0.35">
      <c r="D2341" s="114"/>
      <c r="E2341" s="114"/>
    </row>
    <row r="2342" spans="4:5" x14ac:dyDescent="0.35">
      <c r="D2342" s="114"/>
      <c r="E2342" s="114"/>
    </row>
    <row r="2343" spans="4:5" x14ac:dyDescent="0.35">
      <c r="D2343" s="114"/>
      <c r="E2343" s="114"/>
    </row>
    <row r="2344" spans="4:5" x14ac:dyDescent="0.35">
      <c r="D2344" s="114"/>
      <c r="E2344" s="114"/>
    </row>
    <row r="2345" spans="4:5" x14ac:dyDescent="0.35">
      <c r="D2345" s="114"/>
      <c r="E2345" s="114"/>
    </row>
    <row r="2346" spans="4:5" x14ac:dyDescent="0.35">
      <c r="D2346" s="114"/>
      <c r="E2346" s="114"/>
    </row>
    <row r="2347" spans="4:5" x14ac:dyDescent="0.35">
      <c r="D2347" s="114"/>
      <c r="E2347" s="114"/>
    </row>
    <row r="2348" spans="4:5" x14ac:dyDescent="0.35">
      <c r="D2348" s="114"/>
      <c r="E2348" s="114"/>
    </row>
    <row r="2349" spans="4:5" x14ac:dyDescent="0.35">
      <c r="D2349" s="114"/>
      <c r="E2349" s="114"/>
    </row>
    <row r="2350" spans="4:5" x14ac:dyDescent="0.35">
      <c r="D2350" s="114"/>
      <c r="E2350" s="114"/>
    </row>
    <row r="2351" spans="4:5" x14ac:dyDescent="0.35">
      <c r="D2351" s="114"/>
      <c r="E2351" s="114"/>
    </row>
    <row r="2352" spans="4:5" x14ac:dyDescent="0.35">
      <c r="D2352" s="114"/>
      <c r="E2352" s="114"/>
    </row>
    <row r="2353" spans="4:5" x14ac:dyDescent="0.35">
      <c r="D2353" s="114"/>
      <c r="E2353" s="114"/>
    </row>
    <row r="2354" spans="4:5" x14ac:dyDescent="0.35">
      <c r="D2354" s="114"/>
      <c r="E2354" s="114"/>
    </row>
    <row r="2355" spans="4:5" x14ac:dyDescent="0.35">
      <c r="D2355" s="114"/>
      <c r="E2355" s="114"/>
    </row>
    <row r="2356" spans="4:5" x14ac:dyDescent="0.35">
      <c r="D2356" s="114"/>
      <c r="E2356" s="114"/>
    </row>
    <row r="2357" spans="4:5" x14ac:dyDescent="0.35">
      <c r="D2357" s="114"/>
      <c r="E2357" s="114"/>
    </row>
    <row r="2358" spans="4:5" x14ac:dyDescent="0.35">
      <c r="D2358" s="114"/>
      <c r="E2358" s="114"/>
    </row>
    <row r="2359" spans="4:5" x14ac:dyDescent="0.35">
      <c r="D2359" s="114"/>
      <c r="E2359" s="114"/>
    </row>
    <row r="2360" spans="4:5" x14ac:dyDescent="0.35">
      <c r="D2360" s="114"/>
      <c r="E2360" s="114"/>
    </row>
    <row r="2361" spans="4:5" x14ac:dyDescent="0.35">
      <c r="D2361" s="114"/>
      <c r="E2361" s="114"/>
    </row>
    <row r="2362" spans="4:5" x14ac:dyDescent="0.35">
      <c r="D2362" s="114"/>
      <c r="E2362" s="114"/>
    </row>
    <row r="2363" spans="4:5" x14ac:dyDescent="0.35">
      <c r="D2363" s="114"/>
      <c r="E2363" s="114"/>
    </row>
    <row r="2364" spans="4:5" x14ac:dyDescent="0.35">
      <c r="D2364" s="114"/>
      <c r="E2364" s="114"/>
    </row>
    <row r="2365" spans="4:5" x14ac:dyDescent="0.35">
      <c r="D2365" s="114"/>
      <c r="E2365" s="114"/>
    </row>
    <row r="2366" spans="4:5" x14ac:dyDescent="0.35">
      <c r="D2366" s="114"/>
      <c r="E2366" s="114"/>
    </row>
    <row r="2367" spans="4:5" x14ac:dyDescent="0.35">
      <c r="D2367" s="114"/>
      <c r="E2367" s="114"/>
    </row>
    <row r="2368" spans="4:5" x14ac:dyDescent="0.35">
      <c r="D2368" s="114"/>
      <c r="E2368" s="114"/>
    </row>
    <row r="2369" spans="4:5" x14ac:dyDescent="0.35">
      <c r="D2369" s="114"/>
      <c r="E2369" s="114"/>
    </row>
    <row r="2370" spans="4:5" x14ac:dyDescent="0.35">
      <c r="D2370" s="114"/>
      <c r="E2370" s="114"/>
    </row>
    <row r="2371" spans="4:5" x14ac:dyDescent="0.35">
      <c r="D2371" s="114"/>
      <c r="E2371" s="114"/>
    </row>
    <row r="2372" spans="4:5" x14ac:dyDescent="0.35">
      <c r="D2372" s="114"/>
      <c r="E2372" s="114"/>
    </row>
    <row r="2373" spans="4:5" x14ac:dyDescent="0.35">
      <c r="D2373" s="114"/>
      <c r="E2373" s="114"/>
    </row>
    <row r="2374" spans="4:5" x14ac:dyDescent="0.35">
      <c r="D2374" s="114"/>
      <c r="E2374" s="114"/>
    </row>
    <row r="2375" spans="4:5" x14ac:dyDescent="0.35">
      <c r="D2375" s="114"/>
      <c r="E2375" s="114"/>
    </row>
    <row r="2376" spans="4:5" x14ac:dyDescent="0.35">
      <c r="D2376" s="114"/>
      <c r="E2376" s="114"/>
    </row>
    <row r="2377" spans="4:5" x14ac:dyDescent="0.35">
      <c r="D2377" s="114"/>
      <c r="E2377" s="114"/>
    </row>
    <row r="2378" spans="4:5" x14ac:dyDescent="0.35">
      <c r="D2378" s="114"/>
      <c r="E2378" s="114"/>
    </row>
    <row r="2379" spans="4:5" x14ac:dyDescent="0.35">
      <c r="D2379" s="114"/>
      <c r="E2379" s="114"/>
    </row>
    <row r="2380" spans="4:5" x14ac:dyDescent="0.35">
      <c r="D2380" s="114"/>
      <c r="E2380" s="114"/>
    </row>
    <row r="2381" spans="4:5" x14ac:dyDescent="0.35">
      <c r="D2381" s="114"/>
      <c r="E2381" s="114"/>
    </row>
    <row r="2382" spans="4:5" x14ac:dyDescent="0.35">
      <c r="D2382" s="114"/>
      <c r="E2382" s="114"/>
    </row>
    <row r="2383" spans="4:5" x14ac:dyDescent="0.35">
      <c r="D2383" s="114"/>
      <c r="E2383" s="114"/>
    </row>
    <row r="2384" spans="4:5" x14ac:dyDescent="0.35">
      <c r="D2384" s="114"/>
      <c r="E2384" s="114"/>
    </row>
    <row r="2385" spans="4:5" x14ac:dyDescent="0.35">
      <c r="D2385" s="114"/>
      <c r="E2385" s="114"/>
    </row>
    <row r="2386" spans="4:5" x14ac:dyDescent="0.35">
      <c r="D2386" s="114"/>
      <c r="E2386" s="114"/>
    </row>
    <row r="2387" spans="4:5" x14ac:dyDescent="0.35">
      <c r="D2387" s="114"/>
      <c r="E2387" s="114"/>
    </row>
    <row r="2388" spans="4:5" x14ac:dyDescent="0.35">
      <c r="D2388" s="114"/>
      <c r="E2388" s="114"/>
    </row>
    <row r="2389" spans="4:5" x14ac:dyDescent="0.35">
      <c r="D2389" s="114"/>
      <c r="E2389" s="114"/>
    </row>
    <row r="2390" spans="4:5" x14ac:dyDescent="0.35">
      <c r="D2390" s="114"/>
      <c r="E2390" s="114"/>
    </row>
    <row r="2391" spans="4:5" x14ac:dyDescent="0.35">
      <c r="D2391" s="114"/>
      <c r="E2391" s="114"/>
    </row>
    <row r="2392" spans="4:5" x14ac:dyDescent="0.35">
      <c r="D2392" s="114"/>
      <c r="E2392" s="114"/>
    </row>
    <row r="2393" spans="4:5" x14ac:dyDescent="0.35">
      <c r="D2393" s="114"/>
      <c r="E2393" s="114"/>
    </row>
    <row r="2394" spans="4:5" x14ac:dyDescent="0.35">
      <c r="D2394" s="114"/>
      <c r="E2394" s="114"/>
    </row>
    <row r="2395" spans="4:5" x14ac:dyDescent="0.35">
      <c r="D2395" s="114"/>
      <c r="E2395" s="114"/>
    </row>
    <row r="2396" spans="4:5" x14ac:dyDescent="0.35">
      <c r="D2396" s="114"/>
      <c r="E2396" s="114"/>
    </row>
    <row r="2397" spans="4:5" x14ac:dyDescent="0.35">
      <c r="D2397" s="114"/>
      <c r="E2397" s="114"/>
    </row>
    <row r="2398" spans="4:5" x14ac:dyDescent="0.35">
      <c r="D2398" s="114"/>
      <c r="E2398" s="114"/>
    </row>
    <row r="2399" spans="4:5" x14ac:dyDescent="0.35">
      <c r="D2399" s="114"/>
      <c r="E2399" s="114"/>
    </row>
    <row r="2400" spans="4:5" x14ac:dyDescent="0.35">
      <c r="D2400" s="114"/>
      <c r="E2400" s="114"/>
    </row>
    <row r="2401" spans="4:5" x14ac:dyDescent="0.35">
      <c r="D2401" s="114"/>
      <c r="E2401" s="114"/>
    </row>
    <row r="2402" spans="4:5" x14ac:dyDescent="0.35">
      <c r="D2402" s="114"/>
      <c r="E2402" s="114"/>
    </row>
    <row r="2403" spans="4:5" x14ac:dyDescent="0.35">
      <c r="D2403" s="114"/>
      <c r="E2403" s="114"/>
    </row>
    <row r="2404" spans="4:5" x14ac:dyDescent="0.35">
      <c r="D2404" s="114"/>
      <c r="E2404" s="114"/>
    </row>
    <row r="2405" spans="4:5" x14ac:dyDescent="0.35">
      <c r="D2405" s="114"/>
      <c r="E2405" s="114"/>
    </row>
    <row r="2406" spans="4:5" x14ac:dyDescent="0.35">
      <c r="D2406" s="114"/>
      <c r="E2406" s="114"/>
    </row>
    <row r="2407" spans="4:5" x14ac:dyDescent="0.35">
      <c r="D2407" s="114"/>
      <c r="E2407" s="114"/>
    </row>
    <row r="2408" spans="4:5" x14ac:dyDescent="0.35">
      <c r="D2408" s="114"/>
      <c r="E2408" s="114"/>
    </row>
    <row r="2409" spans="4:5" x14ac:dyDescent="0.35">
      <c r="D2409" s="114"/>
      <c r="E2409" s="114"/>
    </row>
    <row r="2410" spans="4:5" x14ac:dyDescent="0.35">
      <c r="D2410" s="114"/>
      <c r="E2410" s="114"/>
    </row>
    <row r="2411" spans="4:5" x14ac:dyDescent="0.35">
      <c r="D2411" s="114"/>
      <c r="E2411" s="114"/>
    </row>
    <row r="2412" spans="4:5" x14ac:dyDescent="0.35">
      <c r="D2412" s="114"/>
      <c r="E2412" s="114"/>
    </row>
    <row r="2413" spans="4:5" x14ac:dyDescent="0.35">
      <c r="D2413" s="114"/>
      <c r="E2413" s="114"/>
    </row>
    <row r="2414" spans="4:5" x14ac:dyDescent="0.35">
      <c r="D2414" s="114"/>
      <c r="E2414" s="114"/>
    </row>
    <row r="2415" spans="4:5" x14ac:dyDescent="0.35">
      <c r="D2415" s="114"/>
      <c r="E2415" s="114"/>
    </row>
    <row r="2416" spans="4:5" x14ac:dyDescent="0.35">
      <c r="D2416" s="114"/>
      <c r="E2416" s="114"/>
    </row>
    <row r="2417" spans="4:5" x14ac:dyDescent="0.35">
      <c r="D2417" s="114"/>
      <c r="E2417" s="114"/>
    </row>
    <row r="2418" spans="4:5" x14ac:dyDescent="0.35">
      <c r="D2418" s="114"/>
      <c r="E2418" s="114"/>
    </row>
    <row r="2419" spans="4:5" x14ac:dyDescent="0.35">
      <c r="D2419" s="114"/>
      <c r="E2419" s="114"/>
    </row>
    <row r="2420" spans="4:5" x14ac:dyDescent="0.35">
      <c r="D2420" s="114"/>
      <c r="E2420" s="114"/>
    </row>
    <row r="2421" spans="4:5" x14ac:dyDescent="0.35">
      <c r="D2421" s="114"/>
      <c r="E2421" s="114"/>
    </row>
    <row r="2422" spans="4:5" x14ac:dyDescent="0.35">
      <c r="D2422" s="114"/>
      <c r="E2422" s="114"/>
    </row>
    <row r="2423" spans="4:5" x14ac:dyDescent="0.35">
      <c r="D2423" s="114"/>
      <c r="E2423" s="114"/>
    </row>
    <row r="2424" spans="4:5" x14ac:dyDescent="0.35">
      <c r="D2424" s="114"/>
      <c r="E2424" s="114"/>
    </row>
    <row r="2425" spans="4:5" x14ac:dyDescent="0.35">
      <c r="D2425" s="114"/>
      <c r="E2425" s="114"/>
    </row>
    <row r="2426" spans="4:5" x14ac:dyDescent="0.35">
      <c r="D2426" s="114"/>
      <c r="E2426" s="114"/>
    </row>
    <row r="2427" spans="4:5" x14ac:dyDescent="0.35">
      <c r="D2427" s="114"/>
      <c r="E2427" s="114"/>
    </row>
    <row r="2428" spans="4:5" x14ac:dyDescent="0.35">
      <c r="D2428" s="114"/>
      <c r="E2428" s="114"/>
    </row>
    <row r="2429" spans="4:5" x14ac:dyDescent="0.35">
      <c r="D2429" s="114"/>
      <c r="E2429" s="114"/>
    </row>
    <row r="2430" spans="4:5" x14ac:dyDescent="0.35">
      <c r="D2430" s="114"/>
      <c r="E2430" s="114"/>
    </row>
    <row r="2431" spans="4:5" x14ac:dyDescent="0.35">
      <c r="D2431" s="114"/>
      <c r="E2431" s="114"/>
    </row>
    <row r="2432" spans="4:5" x14ac:dyDescent="0.35">
      <c r="D2432" s="114"/>
      <c r="E2432" s="114"/>
    </row>
    <row r="2433" spans="4:5" x14ac:dyDescent="0.35">
      <c r="D2433" s="114"/>
      <c r="E2433" s="114"/>
    </row>
    <row r="2434" spans="4:5" x14ac:dyDescent="0.35">
      <c r="D2434" s="114"/>
      <c r="E2434" s="114"/>
    </row>
    <row r="2435" spans="4:5" x14ac:dyDescent="0.35">
      <c r="D2435" s="114"/>
      <c r="E2435" s="114"/>
    </row>
    <row r="2436" spans="4:5" x14ac:dyDescent="0.35">
      <c r="D2436" s="114"/>
      <c r="E2436" s="114"/>
    </row>
    <row r="2437" spans="4:5" x14ac:dyDescent="0.35">
      <c r="D2437" s="114"/>
      <c r="E2437" s="114"/>
    </row>
    <row r="2438" spans="4:5" x14ac:dyDescent="0.35">
      <c r="D2438" s="114"/>
      <c r="E2438" s="114"/>
    </row>
    <row r="2439" spans="4:5" x14ac:dyDescent="0.35">
      <c r="D2439" s="114"/>
      <c r="E2439" s="114"/>
    </row>
    <row r="2440" spans="4:5" x14ac:dyDescent="0.35">
      <c r="D2440" s="114"/>
      <c r="E2440" s="114"/>
    </row>
    <row r="2441" spans="4:5" x14ac:dyDescent="0.35">
      <c r="D2441" s="114"/>
      <c r="E2441" s="114"/>
    </row>
    <row r="2442" spans="4:5" x14ac:dyDescent="0.35">
      <c r="D2442" s="114"/>
      <c r="E2442" s="114"/>
    </row>
    <row r="2443" spans="4:5" x14ac:dyDescent="0.35">
      <c r="D2443" s="114"/>
      <c r="E2443" s="114"/>
    </row>
    <row r="2444" spans="4:5" x14ac:dyDescent="0.35">
      <c r="D2444" s="114"/>
      <c r="E2444" s="114"/>
    </row>
    <row r="2445" spans="4:5" x14ac:dyDescent="0.35">
      <c r="D2445" s="114"/>
      <c r="E2445" s="114"/>
    </row>
    <row r="2446" spans="4:5" x14ac:dyDescent="0.35">
      <c r="D2446" s="114"/>
      <c r="E2446" s="114"/>
    </row>
    <row r="2447" spans="4:5" x14ac:dyDescent="0.35">
      <c r="D2447" s="114"/>
      <c r="E2447" s="114"/>
    </row>
    <row r="2448" spans="4:5" x14ac:dyDescent="0.35">
      <c r="D2448" s="114"/>
      <c r="E2448" s="114"/>
    </row>
    <row r="2449" spans="4:5" x14ac:dyDescent="0.35">
      <c r="D2449" s="114"/>
      <c r="E2449" s="114"/>
    </row>
    <row r="2450" spans="4:5" x14ac:dyDescent="0.35">
      <c r="D2450" s="114"/>
      <c r="E2450" s="114"/>
    </row>
    <row r="2451" spans="4:5" x14ac:dyDescent="0.35">
      <c r="D2451" s="114"/>
      <c r="E2451" s="114"/>
    </row>
    <row r="2452" spans="4:5" x14ac:dyDescent="0.35">
      <c r="D2452" s="114"/>
      <c r="E2452" s="114"/>
    </row>
    <row r="2453" spans="4:5" x14ac:dyDescent="0.35">
      <c r="D2453" s="114"/>
      <c r="E2453" s="114"/>
    </row>
    <row r="2454" spans="4:5" x14ac:dyDescent="0.35">
      <c r="D2454" s="114"/>
      <c r="E2454" s="114"/>
    </row>
    <row r="2455" spans="4:5" x14ac:dyDescent="0.35">
      <c r="D2455" s="114"/>
      <c r="E2455" s="114"/>
    </row>
    <row r="2456" spans="4:5" x14ac:dyDescent="0.35">
      <c r="D2456" s="114"/>
      <c r="E2456" s="114"/>
    </row>
    <row r="2457" spans="4:5" x14ac:dyDescent="0.35">
      <c r="D2457" s="114"/>
      <c r="E2457" s="114"/>
    </row>
    <row r="2458" spans="4:5" x14ac:dyDescent="0.35">
      <c r="D2458" s="114"/>
      <c r="E2458" s="114"/>
    </row>
    <row r="2459" spans="4:5" x14ac:dyDescent="0.35">
      <c r="D2459" s="114"/>
      <c r="E2459" s="114"/>
    </row>
    <row r="2460" spans="4:5" x14ac:dyDescent="0.35">
      <c r="D2460" s="114"/>
      <c r="E2460" s="114"/>
    </row>
    <row r="2461" spans="4:5" x14ac:dyDescent="0.35">
      <c r="D2461" s="114"/>
      <c r="E2461" s="114"/>
    </row>
    <row r="2462" spans="4:5" x14ac:dyDescent="0.35">
      <c r="D2462" s="114"/>
      <c r="E2462" s="114"/>
    </row>
    <row r="2463" spans="4:5" x14ac:dyDescent="0.35">
      <c r="D2463" s="114"/>
      <c r="E2463" s="114"/>
    </row>
    <row r="2464" spans="4:5" x14ac:dyDescent="0.35">
      <c r="D2464" s="114"/>
      <c r="E2464" s="114"/>
    </row>
    <row r="2465" spans="4:5" x14ac:dyDescent="0.35">
      <c r="D2465" s="114"/>
      <c r="E2465" s="114"/>
    </row>
    <row r="2466" spans="4:5" x14ac:dyDescent="0.35">
      <c r="D2466" s="114"/>
      <c r="E2466" s="114"/>
    </row>
    <row r="2467" spans="4:5" x14ac:dyDescent="0.35">
      <c r="D2467" s="114"/>
      <c r="E2467" s="114"/>
    </row>
    <row r="2468" spans="4:5" x14ac:dyDescent="0.35">
      <c r="D2468" s="114"/>
      <c r="E2468" s="114"/>
    </row>
    <row r="2469" spans="4:5" x14ac:dyDescent="0.35">
      <c r="D2469" s="114"/>
      <c r="E2469" s="114"/>
    </row>
    <row r="2470" spans="4:5" x14ac:dyDescent="0.35">
      <c r="D2470" s="114"/>
      <c r="E2470" s="114"/>
    </row>
    <row r="2471" spans="4:5" x14ac:dyDescent="0.35">
      <c r="D2471" s="114"/>
      <c r="E2471" s="114"/>
    </row>
    <row r="2472" spans="4:5" x14ac:dyDescent="0.35">
      <c r="D2472" s="114"/>
      <c r="E2472" s="114"/>
    </row>
    <row r="2473" spans="4:5" x14ac:dyDescent="0.35">
      <c r="D2473" s="114"/>
      <c r="E2473" s="114"/>
    </row>
    <row r="2474" spans="4:5" x14ac:dyDescent="0.35">
      <c r="D2474" s="114"/>
      <c r="E2474" s="114"/>
    </row>
    <row r="2475" spans="4:5" x14ac:dyDescent="0.35">
      <c r="D2475" s="114"/>
      <c r="E2475" s="114"/>
    </row>
    <row r="2476" spans="4:5" x14ac:dyDescent="0.35">
      <c r="D2476" s="114"/>
      <c r="E2476" s="114"/>
    </row>
    <row r="2477" spans="4:5" x14ac:dyDescent="0.35">
      <c r="D2477" s="114"/>
      <c r="E2477" s="114"/>
    </row>
    <row r="2478" spans="4:5" x14ac:dyDescent="0.35">
      <c r="D2478" s="114"/>
      <c r="E2478" s="114"/>
    </row>
    <row r="2479" spans="4:5" x14ac:dyDescent="0.35">
      <c r="D2479" s="114"/>
      <c r="E2479" s="114"/>
    </row>
    <row r="2480" spans="4:5" x14ac:dyDescent="0.35">
      <c r="D2480" s="114"/>
      <c r="E2480" s="114"/>
    </row>
    <row r="2481" spans="4:5" x14ac:dyDescent="0.35">
      <c r="D2481" s="114"/>
      <c r="E2481" s="114"/>
    </row>
    <row r="2482" spans="4:5" x14ac:dyDescent="0.35">
      <c r="D2482" s="114"/>
      <c r="E2482" s="114"/>
    </row>
    <row r="2483" spans="4:5" x14ac:dyDescent="0.35">
      <c r="D2483" s="114"/>
      <c r="E2483" s="114"/>
    </row>
    <row r="2484" spans="4:5" x14ac:dyDescent="0.35">
      <c r="D2484" s="114"/>
      <c r="E2484" s="114"/>
    </row>
    <row r="2485" spans="4:5" x14ac:dyDescent="0.35">
      <c r="D2485" s="114"/>
      <c r="E2485" s="114"/>
    </row>
    <row r="2486" spans="4:5" x14ac:dyDescent="0.35">
      <c r="D2486" s="114"/>
      <c r="E2486" s="114"/>
    </row>
    <row r="2487" spans="4:5" x14ac:dyDescent="0.35">
      <c r="D2487" s="114"/>
      <c r="E2487" s="114"/>
    </row>
    <row r="2488" spans="4:5" x14ac:dyDescent="0.35">
      <c r="D2488" s="114"/>
      <c r="E2488" s="114"/>
    </row>
    <row r="2489" spans="4:5" x14ac:dyDescent="0.35">
      <c r="D2489" s="114"/>
      <c r="E2489" s="114"/>
    </row>
    <row r="2490" spans="4:5" x14ac:dyDescent="0.35">
      <c r="D2490" s="114"/>
      <c r="E2490" s="114"/>
    </row>
    <row r="2491" spans="4:5" x14ac:dyDescent="0.35">
      <c r="D2491" s="114"/>
      <c r="E2491" s="114"/>
    </row>
    <row r="2492" spans="4:5" x14ac:dyDescent="0.35">
      <c r="D2492" s="114"/>
      <c r="E2492" s="114"/>
    </row>
    <row r="2493" spans="4:5" x14ac:dyDescent="0.35">
      <c r="D2493" s="114"/>
      <c r="E2493" s="114"/>
    </row>
    <row r="2494" spans="4:5" x14ac:dyDescent="0.35">
      <c r="D2494" s="114"/>
      <c r="E2494" s="114"/>
    </row>
    <row r="2495" spans="4:5" x14ac:dyDescent="0.35">
      <c r="D2495" s="114"/>
      <c r="E2495" s="114"/>
    </row>
    <row r="2496" spans="4:5" x14ac:dyDescent="0.35">
      <c r="D2496" s="114"/>
      <c r="E2496" s="114"/>
    </row>
    <row r="2497" spans="4:5" x14ac:dyDescent="0.35">
      <c r="D2497" s="114"/>
      <c r="E2497" s="114"/>
    </row>
    <row r="2498" spans="4:5" x14ac:dyDescent="0.35">
      <c r="D2498" s="114"/>
      <c r="E2498" s="114"/>
    </row>
    <row r="2499" spans="4:5" x14ac:dyDescent="0.35">
      <c r="D2499" s="114"/>
      <c r="E2499" s="114"/>
    </row>
    <row r="2500" spans="4:5" x14ac:dyDescent="0.35">
      <c r="D2500" s="114"/>
      <c r="E2500" s="114"/>
    </row>
    <row r="2501" spans="4:5" x14ac:dyDescent="0.35">
      <c r="D2501" s="114"/>
      <c r="E2501" s="114"/>
    </row>
    <row r="2502" spans="4:5" x14ac:dyDescent="0.35">
      <c r="D2502" s="114"/>
      <c r="E2502" s="114"/>
    </row>
    <row r="2503" spans="4:5" x14ac:dyDescent="0.35">
      <c r="D2503" s="114"/>
      <c r="E2503" s="114"/>
    </row>
    <row r="2504" spans="4:5" x14ac:dyDescent="0.35">
      <c r="D2504" s="114"/>
      <c r="E2504" s="114"/>
    </row>
    <row r="2505" spans="4:5" x14ac:dyDescent="0.35">
      <c r="D2505" s="114"/>
      <c r="E2505" s="114"/>
    </row>
    <row r="2506" spans="4:5" x14ac:dyDescent="0.35">
      <c r="D2506" s="114"/>
      <c r="E2506" s="114"/>
    </row>
    <row r="2507" spans="4:5" x14ac:dyDescent="0.35">
      <c r="D2507" s="114"/>
      <c r="E2507" s="114"/>
    </row>
    <row r="2508" spans="4:5" x14ac:dyDescent="0.35">
      <c r="D2508" s="114"/>
      <c r="E2508" s="114"/>
    </row>
    <row r="2509" spans="4:5" x14ac:dyDescent="0.35">
      <c r="D2509" s="114"/>
      <c r="E2509" s="114"/>
    </row>
    <row r="2510" spans="4:5" x14ac:dyDescent="0.35">
      <c r="D2510" s="114"/>
      <c r="E2510" s="114"/>
    </row>
    <row r="2511" spans="4:5" x14ac:dyDescent="0.35">
      <c r="D2511" s="114"/>
      <c r="E2511" s="114"/>
    </row>
    <row r="2512" spans="4:5" x14ac:dyDescent="0.35">
      <c r="D2512" s="114"/>
      <c r="E2512" s="114"/>
    </row>
    <row r="2513" spans="4:5" x14ac:dyDescent="0.35">
      <c r="D2513" s="114"/>
      <c r="E2513" s="114"/>
    </row>
    <row r="2514" spans="4:5" x14ac:dyDescent="0.35">
      <c r="D2514" s="114"/>
      <c r="E2514" s="114"/>
    </row>
    <row r="2515" spans="4:5" x14ac:dyDescent="0.35">
      <c r="D2515" s="114"/>
      <c r="E2515" s="114"/>
    </row>
    <row r="2516" spans="4:5" x14ac:dyDescent="0.35">
      <c r="D2516" s="114"/>
      <c r="E2516" s="114"/>
    </row>
    <row r="2517" spans="4:5" x14ac:dyDescent="0.35">
      <c r="D2517" s="114"/>
      <c r="E2517" s="114"/>
    </row>
    <row r="2518" spans="4:5" x14ac:dyDescent="0.35">
      <c r="D2518" s="114"/>
      <c r="E2518" s="114"/>
    </row>
    <row r="2519" spans="4:5" x14ac:dyDescent="0.35">
      <c r="D2519" s="114"/>
      <c r="E2519" s="114"/>
    </row>
    <row r="2520" spans="4:5" x14ac:dyDescent="0.35">
      <c r="D2520" s="114"/>
      <c r="E2520" s="114"/>
    </row>
    <row r="2521" spans="4:5" x14ac:dyDescent="0.35">
      <c r="D2521" s="114"/>
      <c r="E2521" s="114"/>
    </row>
    <row r="2522" spans="4:5" x14ac:dyDescent="0.35">
      <c r="D2522" s="114"/>
      <c r="E2522" s="114"/>
    </row>
    <row r="2523" spans="4:5" x14ac:dyDescent="0.35">
      <c r="D2523" s="114"/>
      <c r="E2523" s="114"/>
    </row>
    <row r="2524" spans="4:5" x14ac:dyDescent="0.35">
      <c r="D2524" s="114"/>
      <c r="E2524" s="114"/>
    </row>
    <row r="2525" spans="4:5" x14ac:dyDescent="0.35">
      <c r="D2525" s="114"/>
      <c r="E2525" s="114"/>
    </row>
    <row r="2526" spans="4:5" x14ac:dyDescent="0.35">
      <c r="D2526" s="114"/>
      <c r="E2526" s="114"/>
    </row>
    <row r="2527" spans="4:5" x14ac:dyDescent="0.35">
      <c r="D2527" s="114"/>
      <c r="E2527" s="114"/>
    </row>
    <row r="2528" spans="4:5" x14ac:dyDescent="0.35">
      <c r="D2528" s="114"/>
      <c r="E2528" s="114"/>
    </row>
    <row r="2529" spans="4:5" x14ac:dyDescent="0.35">
      <c r="D2529" s="114"/>
      <c r="E2529" s="114"/>
    </row>
    <row r="2530" spans="4:5" x14ac:dyDescent="0.35">
      <c r="D2530" s="114"/>
      <c r="E2530" s="114"/>
    </row>
    <row r="2531" spans="4:5" x14ac:dyDescent="0.35">
      <c r="D2531" s="114"/>
      <c r="E2531" s="114"/>
    </row>
    <row r="2532" spans="4:5" x14ac:dyDescent="0.35">
      <c r="D2532" s="114"/>
      <c r="E2532" s="114"/>
    </row>
    <row r="2533" spans="4:5" x14ac:dyDescent="0.35">
      <c r="D2533" s="114"/>
      <c r="E2533" s="114"/>
    </row>
    <row r="2534" spans="4:5" x14ac:dyDescent="0.35">
      <c r="D2534" s="114"/>
      <c r="E2534" s="114"/>
    </row>
    <row r="2535" spans="4:5" x14ac:dyDescent="0.35">
      <c r="D2535" s="114"/>
      <c r="E2535" s="114"/>
    </row>
    <row r="2536" spans="4:5" x14ac:dyDescent="0.35">
      <c r="D2536" s="114"/>
      <c r="E2536" s="114"/>
    </row>
    <row r="2537" spans="4:5" x14ac:dyDescent="0.35">
      <c r="D2537" s="114"/>
      <c r="E2537" s="114"/>
    </row>
    <row r="2538" spans="4:5" x14ac:dyDescent="0.35">
      <c r="D2538" s="114"/>
      <c r="E2538" s="114"/>
    </row>
    <row r="2539" spans="4:5" x14ac:dyDescent="0.35">
      <c r="D2539" s="114"/>
      <c r="E2539" s="114"/>
    </row>
    <row r="2540" spans="4:5" x14ac:dyDescent="0.35">
      <c r="D2540" s="114"/>
      <c r="E2540" s="114"/>
    </row>
    <row r="2541" spans="4:5" x14ac:dyDescent="0.35">
      <c r="D2541" s="114"/>
      <c r="E2541" s="114"/>
    </row>
    <row r="2542" spans="4:5" x14ac:dyDescent="0.35">
      <c r="D2542" s="114"/>
      <c r="E2542" s="114"/>
    </row>
    <row r="2543" spans="4:5" x14ac:dyDescent="0.35">
      <c r="D2543" s="114"/>
      <c r="E2543" s="114"/>
    </row>
    <row r="2544" spans="4:5" x14ac:dyDescent="0.35">
      <c r="D2544" s="114"/>
      <c r="E2544" s="114"/>
    </row>
    <row r="2545" spans="4:5" x14ac:dyDescent="0.35">
      <c r="D2545" s="114"/>
      <c r="E2545" s="114"/>
    </row>
    <row r="2546" spans="4:5" x14ac:dyDescent="0.35">
      <c r="D2546" s="114"/>
      <c r="E2546" s="114"/>
    </row>
    <row r="2547" spans="4:5" x14ac:dyDescent="0.35">
      <c r="D2547" s="114"/>
      <c r="E2547" s="114"/>
    </row>
    <row r="2548" spans="4:5" x14ac:dyDescent="0.35">
      <c r="D2548" s="114"/>
      <c r="E2548" s="114"/>
    </row>
    <row r="2549" spans="4:5" x14ac:dyDescent="0.35">
      <c r="D2549" s="114"/>
      <c r="E2549" s="114"/>
    </row>
    <row r="2550" spans="4:5" x14ac:dyDescent="0.35">
      <c r="D2550" s="114"/>
      <c r="E2550" s="114"/>
    </row>
    <row r="2551" spans="4:5" x14ac:dyDescent="0.35">
      <c r="D2551" s="114"/>
      <c r="E2551" s="114"/>
    </row>
    <row r="2552" spans="4:5" x14ac:dyDescent="0.35">
      <c r="D2552" s="114"/>
      <c r="E2552" s="114"/>
    </row>
    <row r="2553" spans="4:5" x14ac:dyDescent="0.35">
      <c r="D2553" s="114"/>
      <c r="E2553" s="114"/>
    </row>
    <row r="2554" spans="4:5" x14ac:dyDescent="0.35">
      <c r="D2554" s="114"/>
      <c r="E2554" s="114"/>
    </row>
    <row r="2555" spans="4:5" x14ac:dyDescent="0.35">
      <c r="D2555" s="114"/>
      <c r="E2555" s="114"/>
    </row>
    <row r="2556" spans="4:5" x14ac:dyDescent="0.35">
      <c r="D2556" s="114"/>
      <c r="E2556" s="114"/>
    </row>
    <row r="2557" spans="4:5" x14ac:dyDescent="0.35">
      <c r="D2557" s="114"/>
      <c r="E2557" s="114"/>
    </row>
    <row r="2558" spans="4:5" x14ac:dyDescent="0.35">
      <c r="D2558" s="114"/>
      <c r="E2558" s="114"/>
    </row>
    <row r="2559" spans="4:5" x14ac:dyDescent="0.35">
      <c r="D2559" s="114"/>
      <c r="E2559" s="114"/>
    </row>
    <row r="2560" spans="4:5" x14ac:dyDescent="0.35">
      <c r="D2560" s="114"/>
      <c r="E2560" s="114"/>
    </row>
    <row r="2561" spans="4:5" x14ac:dyDescent="0.35">
      <c r="D2561" s="114"/>
      <c r="E2561" s="114"/>
    </row>
    <row r="2562" spans="4:5" x14ac:dyDescent="0.35">
      <c r="D2562" s="114"/>
      <c r="E2562" s="114"/>
    </row>
    <row r="2563" spans="4:5" x14ac:dyDescent="0.35">
      <c r="D2563" s="114"/>
      <c r="E2563" s="114"/>
    </row>
    <row r="2564" spans="4:5" x14ac:dyDescent="0.35">
      <c r="D2564" s="114"/>
      <c r="E2564" s="114"/>
    </row>
    <row r="2565" spans="4:5" x14ac:dyDescent="0.35">
      <c r="D2565" s="114"/>
      <c r="E2565" s="114"/>
    </row>
    <row r="2566" spans="4:5" x14ac:dyDescent="0.35">
      <c r="D2566" s="114"/>
      <c r="E2566" s="114"/>
    </row>
    <row r="2567" spans="4:5" x14ac:dyDescent="0.35">
      <c r="D2567" s="114"/>
      <c r="E2567" s="114"/>
    </row>
    <row r="2568" spans="4:5" x14ac:dyDescent="0.35">
      <c r="D2568" s="114"/>
      <c r="E2568" s="114"/>
    </row>
    <row r="2569" spans="4:5" x14ac:dyDescent="0.35">
      <c r="D2569" s="114"/>
      <c r="E2569" s="114"/>
    </row>
    <row r="2570" spans="4:5" x14ac:dyDescent="0.35">
      <c r="D2570" s="114"/>
      <c r="E2570" s="114"/>
    </row>
    <row r="2571" spans="4:5" x14ac:dyDescent="0.35">
      <c r="D2571" s="114"/>
      <c r="E2571" s="114"/>
    </row>
    <row r="2572" spans="4:5" x14ac:dyDescent="0.35">
      <c r="D2572" s="114"/>
      <c r="E2572" s="114"/>
    </row>
    <row r="2573" spans="4:5" x14ac:dyDescent="0.35">
      <c r="D2573" s="114"/>
      <c r="E2573" s="114"/>
    </row>
    <row r="2574" spans="4:5" x14ac:dyDescent="0.35">
      <c r="D2574" s="114"/>
      <c r="E2574" s="114"/>
    </row>
    <row r="2575" spans="4:5" x14ac:dyDescent="0.35">
      <c r="D2575" s="114"/>
      <c r="E2575" s="114"/>
    </row>
    <row r="2576" spans="4:5" x14ac:dyDescent="0.35">
      <c r="D2576" s="114"/>
      <c r="E2576" s="114"/>
    </row>
    <row r="2577" spans="4:5" x14ac:dyDescent="0.35">
      <c r="D2577" s="114"/>
      <c r="E2577" s="114"/>
    </row>
    <row r="2578" spans="4:5" x14ac:dyDescent="0.35">
      <c r="D2578" s="114"/>
      <c r="E2578" s="114"/>
    </row>
    <row r="2579" spans="4:5" x14ac:dyDescent="0.35">
      <c r="D2579" s="114"/>
      <c r="E2579" s="114"/>
    </row>
    <row r="2580" spans="4:5" x14ac:dyDescent="0.35">
      <c r="D2580" s="114"/>
      <c r="E2580" s="114"/>
    </row>
    <row r="2581" spans="4:5" x14ac:dyDescent="0.35">
      <c r="D2581" s="114"/>
      <c r="E2581" s="114"/>
    </row>
    <row r="2582" spans="4:5" x14ac:dyDescent="0.35">
      <c r="D2582" s="114"/>
      <c r="E2582" s="114"/>
    </row>
    <row r="2583" spans="4:5" x14ac:dyDescent="0.35">
      <c r="D2583" s="114"/>
      <c r="E2583" s="114"/>
    </row>
    <row r="2584" spans="4:5" x14ac:dyDescent="0.35">
      <c r="D2584" s="114"/>
      <c r="E2584" s="114"/>
    </row>
    <row r="2585" spans="4:5" x14ac:dyDescent="0.35">
      <c r="D2585" s="114"/>
      <c r="E2585" s="114"/>
    </row>
    <row r="2586" spans="4:5" x14ac:dyDescent="0.35">
      <c r="D2586" s="114"/>
      <c r="E2586" s="114"/>
    </row>
    <row r="2587" spans="4:5" x14ac:dyDescent="0.35">
      <c r="D2587" s="114"/>
      <c r="E2587" s="114"/>
    </row>
    <row r="2588" spans="4:5" x14ac:dyDescent="0.35">
      <c r="D2588" s="114"/>
      <c r="E2588" s="114"/>
    </row>
    <row r="2589" spans="4:5" x14ac:dyDescent="0.35">
      <c r="D2589" s="114"/>
      <c r="E2589" s="114"/>
    </row>
    <row r="2590" spans="4:5" x14ac:dyDescent="0.35">
      <c r="D2590" s="114"/>
      <c r="E2590" s="114"/>
    </row>
    <row r="2591" spans="4:5" x14ac:dyDescent="0.35">
      <c r="D2591" s="114"/>
      <c r="E2591" s="114"/>
    </row>
    <row r="2592" spans="4:5" x14ac:dyDescent="0.35">
      <c r="D2592" s="114"/>
      <c r="E2592" s="114"/>
    </row>
    <row r="2593" spans="4:5" x14ac:dyDescent="0.35">
      <c r="D2593" s="114"/>
      <c r="E2593" s="114"/>
    </row>
    <row r="2594" spans="4:5" x14ac:dyDescent="0.35">
      <c r="D2594" s="114"/>
      <c r="E2594" s="114"/>
    </row>
    <row r="2595" spans="4:5" x14ac:dyDescent="0.35">
      <c r="D2595" s="114"/>
      <c r="E2595" s="114"/>
    </row>
    <row r="2596" spans="4:5" x14ac:dyDescent="0.35">
      <c r="D2596" s="114"/>
      <c r="E2596" s="114"/>
    </row>
    <row r="2597" spans="4:5" x14ac:dyDescent="0.35">
      <c r="D2597" s="114"/>
      <c r="E2597" s="114"/>
    </row>
    <row r="2598" spans="4:5" x14ac:dyDescent="0.35">
      <c r="D2598" s="114"/>
      <c r="E2598" s="114"/>
    </row>
    <row r="2599" spans="4:5" x14ac:dyDescent="0.35">
      <c r="D2599" s="114"/>
      <c r="E2599" s="114"/>
    </row>
    <row r="2600" spans="4:5" x14ac:dyDescent="0.35">
      <c r="D2600" s="114"/>
      <c r="E2600" s="114"/>
    </row>
    <row r="2601" spans="4:5" x14ac:dyDescent="0.35">
      <c r="D2601" s="114"/>
      <c r="E2601" s="114"/>
    </row>
    <row r="2602" spans="4:5" x14ac:dyDescent="0.35">
      <c r="D2602" s="114"/>
      <c r="E2602" s="114"/>
    </row>
    <row r="2603" spans="4:5" x14ac:dyDescent="0.35">
      <c r="D2603" s="114"/>
      <c r="E2603" s="114"/>
    </row>
    <row r="2604" spans="4:5" x14ac:dyDescent="0.35">
      <c r="D2604" s="114"/>
      <c r="E2604" s="114"/>
    </row>
    <row r="2605" spans="4:5" x14ac:dyDescent="0.35">
      <c r="D2605" s="114"/>
      <c r="E2605" s="114"/>
    </row>
    <row r="2606" spans="4:5" x14ac:dyDescent="0.35">
      <c r="D2606" s="114"/>
      <c r="E2606" s="114"/>
    </row>
    <row r="2607" spans="4:5" x14ac:dyDescent="0.35">
      <c r="D2607" s="114"/>
      <c r="E2607" s="114"/>
    </row>
    <row r="2608" spans="4:5" x14ac:dyDescent="0.35">
      <c r="D2608" s="114"/>
      <c r="E2608" s="114"/>
    </row>
    <row r="2609" spans="4:5" x14ac:dyDescent="0.35">
      <c r="D2609" s="114"/>
      <c r="E2609" s="114"/>
    </row>
    <row r="2610" spans="4:5" x14ac:dyDescent="0.35">
      <c r="D2610" s="114"/>
      <c r="E2610" s="114"/>
    </row>
    <row r="2611" spans="4:5" x14ac:dyDescent="0.35">
      <c r="D2611" s="114"/>
      <c r="E2611" s="114"/>
    </row>
    <row r="2612" spans="4:5" x14ac:dyDescent="0.35">
      <c r="D2612" s="114"/>
      <c r="E2612" s="114"/>
    </row>
    <row r="2613" spans="4:5" x14ac:dyDescent="0.35">
      <c r="D2613" s="114"/>
      <c r="E2613" s="114"/>
    </row>
    <row r="2614" spans="4:5" x14ac:dyDescent="0.35">
      <c r="D2614" s="114"/>
      <c r="E2614" s="114"/>
    </row>
    <row r="2615" spans="4:5" x14ac:dyDescent="0.35">
      <c r="D2615" s="114"/>
      <c r="E2615" s="114"/>
    </row>
    <row r="2616" spans="4:5" x14ac:dyDescent="0.35">
      <c r="D2616" s="114"/>
      <c r="E2616" s="114"/>
    </row>
    <row r="2617" spans="4:5" x14ac:dyDescent="0.35">
      <c r="D2617" s="114"/>
      <c r="E2617" s="114"/>
    </row>
    <row r="2618" spans="4:5" x14ac:dyDescent="0.35">
      <c r="D2618" s="114"/>
      <c r="E2618" s="114"/>
    </row>
    <row r="2619" spans="4:5" x14ac:dyDescent="0.35">
      <c r="D2619" s="114"/>
      <c r="E2619" s="114"/>
    </row>
    <row r="2620" spans="4:5" x14ac:dyDescent="0.35">
      <c r="D2620" s="114"/>
      <c r="E2620" s="114"/>
    </row>
    <row r="2621" spans="4:5" x14ac:dyDescent="0.35">
      <c r="D2621" s="114"/>
      <c r="E2621" s="114"/>
    </row>
    <row r="2622" spans="4:5" x14ac:dyDescent="0.35">
      <c r="D2622" s="114"/>
      <c r="E2622" s="114"/>
    </row>
    <row r="2623" spans="4:5" x14ac:dyDescent="0.35">
      <c r="D2623" s="114"/>
      <c r="E2623" s="114"/>
    </row>
    <row r="2624" spans="4:5" x14ac:dyDescent="0.35">
      <c r="D2624" s="114"/>
      <c r="E2624" s="114"/>
    </row>
    <row r="2625" spans="4:5" x14ac:dyDescent="0.35">
      <c r="D2625" s="114"/>
      <c r="E2625" s="114"/>
    </row>
    <row r="2626" spans="4:5" x14ac:dyDescent="0.35">
      <c r="D2626" s="114"/>
      <c r="E2626" s="114"/>
    </row>
    <row r="2627" spans="4:5" x14ac:dyDescent="0.35">
      <c r="D2627" s="114"/>
      <c r="E2627" s="114"/>
    </row>
    <row r="2628" spans="4:5" x14ac:dyDescent="0.35">
      <c r="D2628" s="114"/>
      <c r="E2628" s="114"/>
    </row>
    <row r="2629" spans="4:5" x14ac:dyDescent="0.35">
      <c r="D2629" s="114"/>
      <c r="E2629" s="114"/>
    </row>
    <row r="2630" spans="4:5" x14ac:dyDescent="0.35">
      <c r="D2630" s="114"/>
      <c r="E2630" s="114"/>
    </row>
    <row r="2631" spans="4:5" x14ac:dyDescent="0.35">
      <c r="D2631" s="114"/>
      <c r="E2631" s="114"/>
    </row>
    <row r="2632" spans="4:5" x14ac:dyDescent="0.35">
      <c r="D2632" s="114"/>
      <c r="E2632" s="114"/>
    </row>
    <row r="2633" spans="4:5" x14ac:dyDescent="0.35">
      <c r="D2633" s="114"/>
      <c r="E2633" s="114"/>
    </row>
    <row r="2634" spans="4:5" x14ac:dyDescent="0.35">
      <c r="D2634" s="114"/>
      <c r="E2634" s="114"/>
    </row>
    <row r="2635" spans="4:5" x14ac:dyDescent="0.35">
      <c r="D2635" s="114"/>
      <c r="E2635" s="114"/>
    </row>
    <row r="2636" spans="4:5" x14ac:dyDescent="0.35">
      <c r="D2636" s="114"/>
      <c r="E2636" s="114"/>
    </row>
    <row r="2637" spans="4:5" x14ac:dyDescent="0.35">
      <c r="D2637" s="114"/>
      <c r="E2637" s="114"/>
    </row>
    <row r="2638" spans="4:5" x14ac:dyDescent="0.35">
      <c r="D2638" s="114"/>
      <c r="E2638" s="114"/>
    </row>
    <row r="2639" spans="4:5" x14ac:dyDescent="0.35">
      <c r="D2639" s="114"/>
      <c r="E2639" s="114"/>
    </row>
    <row r="2640" spans="4:5" x14ac:dyDescent="0.35">
      <c r="D2640" s="114"/>
      <c r="E2640" s="114"/>
    </row>
    <row r="2641" spans="4:5" x14ac:dyDescent="0.35">
      <c r="D2641" s="114"/>
      <c r="E2641" s="114"/>
    </row>
    <row r="2642" spans="4:5" x14ac:dyDescent="0.35">
      <c r="D2642" s="114"/>
      <c r="E2642" s="114"/>
    </row>
    <row r="2643" spans="4:5" x14ac:dyDescent="0.35">
      <c r="D2643" s="114"/>
      <c r="E2643" s="114"/>
    </row>
    <row r="2644" spans="4:5" x14ac:dyDescent="0.35">
      <c r="D2644" s="114"/>
      <c r="E2644" s="114"/>
    </row>
    <row r="2645" spans="4:5" x14ac:dyDescent="0.35">
      <c r="D2645" s="114"/>
      <c r="E2645" s="114"/>
    </row>
    <row r="2646" spans="4:5" x14ac:dyDescent="0.35">
      <c r="D2646" s="114"/>
      <c r="E2646" s="114"/>
    </row>
    <row r="2647" spans="4:5" x14ac:dyDescent="0.35">
      <c r="D2647" s="114"/>
      <c r="E2647" s="114"/>
    </row>
    <row r="2648" spans="4:5" x14ac:dyDescent="0.35">
      <c r="D2648" s="114"/>
      <c r="E2648" s="114"/>
    </row>
    <row r="2649" spans="4:5" x14ac:dyDescent="0.35">
      <c r="D2649" s="114"/>
      <c r="E2649" s="114"/>
    </row>
    <row r="2650" spans="4:5" x14ac:dyDescent="0.35">
      <c r="D2650" s="114"/>
      <c r="E2650" s="114"/>
    </row>
    <row r="2651" spans="4:5" x14ac:dyDescent="0.35">
      <c r="D2651" s="114"/>
      <c r="E2651" s="114"/>
    </row>
    <row r="2652" spans="4:5" x14ac:dyDescent="0.35">
      <c r="D2652" s="114"/>
      <c r="E2652" s="114"/>
    </row>
    <row r="2653" spans="4:5" x14ac:dyDescent="0.35">
      <c r="D2653" s="114"/>
      <c r="E2653" s="114"/>
    </row>
    <row r="2654" spans="4:5" x14ac:dyDescent="0.35">
      <c r="D2654" s="114"/>
      <c r="E2654" s="114"/>
    </row>
    <row r="2655" spans="4:5" x14ac:dyDescent="0.35">
      <c r="D2655" s="114"/>
      <c r="E2655" s="114"/>
    </row>
    <row r="2656" spans="4:5" x14ac:dyDescent="0.35">
      <c r="D2656" s="114"/>
      <c r="E2656" s="114"/>
    </row>
    <row r="2657" spans="4:5" x14ac:dyDescent="0.35">
      <c r="D2657" s="114"/>
      <c r="E2657" s="114"/>
    </row>
    <row r="2658" spans="4:5" x14ac:dyDescent="0.35">
      <c r="D2658" s="114"/>
      <c r="E2658" s="114"/>
    </row>
    <row r="2659" spans="4:5" x14ac:dyDescent="0.35">
      <c r="D2659" s="114"/>
      <c r="E2659" s="114"/>
    </row>
    <row r="2660" spans="4:5" x14ac:dyDescent="0.35">
      <c r="D2660" s="114"/>
      <c r="E2660" s="114"/>
    </row>
    <row r="2661" spans="4:5" x14ac:dyDescent="0.35">
      <c r="D2661" s="114"/>
      <c r="E2661" s="114"/>
    </row>
    <row r="2662" spans="4:5" x14ac:dyDescent="0.35">
      <c r="D2662" s="114"/>
      <c r="E2662" s="114"/>
    </row>
    <row r="2663" spans="4:5" x14ac:dyDescent="0.35">
      <c r="D2663" s="114"/>
      <c r="E2663" s="114"/>
    </row>
    <row r="2664" spans="4:5" x14ac:dyDescent="0.35">
      <c r="D2664" s="114"/>
      <c r="E2664" s="114"/>
    </row>
    <row r="2665" spans="4:5" x14ac:dyDescent="0.35">
      <c r="D2665" s="114"/>
      <c r="E2665" s="114"/>
    </row>
    <row r="2666" spans="4:5" x14ac:dyDescent="0.35">
      <c r="D2666" s="114"/>
      <c r="E2666" s="114"/>
    </row>
    <row r="2667" spans="4:5" x14ac:dyDescent="0.35">
      <c r="D2667" s="114"/>
      <c r="E2667" s="114"/>
    </row>
    <row r="2668" spans="4:5" x14ac:dyDescent="0.35">
      <c r="D2668" s="114"/>
      <c r="E2668" s="114"/>
    </row>
    <row r="2669" spans="4:5" x14ac:dyDescent="0.35">
      <c r="D2669" s="114"/>
      <c r="E2669" s="114"/>
    </row>
    <row r="2670" spans="4:5" x14ac:dyDescent="0.35">
      <c r="D2670" s="114"/>
      <c r="E2670" s="114"/>
    </row>
    <row r="2671" spans="4:5" x14ac:dyDescent="0.35">
      <c r="D2671" s="114"/>
      <c r="E2671" s="114"/>
    </row>
    <row r="2672" spans="4:5" x14ac:dyDescent="0.35">
      <c r="D2672" s="114"/>
      <c r="E2672" s="114"/>
    </row>
    <row r="2673" spans="4:5" x14ac:dyDescent="0.35">
      <c r="D2673" s="114"/>
      <c r="E2673" s="114"/>
    </row>
    <row r="2674" spans="4:5" x14ac:dyDescent="0.35">
      <c r="D2674" s="114"/>
      <c r="E2674" s="114"/>
    </row>
    <row r="2675" spans="4:5" x14ac:dyDescent="0.35">
      <c r="D2675" s="114"/>
      <c r="E2675" s="114"/>
    </row>
    <row r="2676" spans="4:5" x14ac:dyDescent="0.35">
      <c r="D2676" s="114"/>
      <c r="E2676" s="114"/>
    </row>
    <row r="2677" spans="4:5" x14ac:dyDescent="0.35">
      <c r="D2677" s="114"/>
      <c r="E2677" s="114"/>
    </row>
    <row r="2678" spans="4:5" x14ac:dyDescent="0.35">
      <c r="D2678" s="114"/>
      <c r="E2678" s="114"/>
    </row>
    <row r="2679" spans="4:5" x14ac:dyDescent="0.35">
      <c r="D2679" s="114"/>
      <c r="E2679" s="114"/>
    </row>
    <row r="2680" spans="4:5" x14ac:dyDescent="0.35">
      <c r="D2680" s="114"/>
      <c r="E2680" s="114"/>
    </row>
    <row r="2681" spans="4:5" x14ac:dyDescent="0.35">
      <c r="D2681" s="114"/>
      <c r="E2681" s="114"/>
    </row>
    <row r="2682" spans="4:5" x14ac:dyDescent="0.35">
      <c r="D2682" s="114"/>
      <c r="E2682" s="114"/>
    </row>
    <row r="2683" spans="4:5" x14ac:dyDescent="0.35">
      <c r="D2683" s="114"/>
      <c r="E2683" s="114"/>
    </row>
    <row r="2684" spans="4:5" x14ac:dyDescent="0.35">
      <c r="D2684" s="114"/>
      <c r="E2684" s="114"/>
    </row>
    <row r="2685" spans="4:5" x14ac:dyDescent="0.35">
      <c r="D2685" s="114"/>
      <c r="E2685" s="114"/>
    </row>
    <row r="2686" spans="4:5" x14ac:dyDescent="0.35">
      <c r="D2686" s="114"/>
      <c r="E2686" s="114"/>
    </row>
    <row r="2687" spans="4:5" x14ac:dyDescent="0.35">
      <c r="D2687" s="114"/>
      <c r="E2687" s="114"/>
    </row>
    <row r="2688" spans="4:5" x14ac:dyDescent="0.35">
      <c r="D2688" s="114"/>
      <c r="E2688" s="114"/>
    </row>
    <row r="2689" spans="4:5" x14ac:dyDescent="0.35">
      <c r="D2689" s="114"/>
      <c r="E2689" s="114"/>
    </row>
    <row r="2690" spans="4:5" x14ac:dyDescent="0.35">
      <c r="D2690" s="114"/>
      <c r="E2690" s="114"/>
    </row>
    <row r="2691" spans="4:5" x14ac:dyDescent="0.35">
      <c r="D2691" s="114"/>
      <c r="E2691" s="114"/>
    </row>
    <row r="2692" spans="4:5" x14ac:dyDescent="0.35">
      <c r="D2692" s="114"/>
      <c r="E2692" s="114"/>
    </row>
    <row r="2693" spans="4:5" x14ac:dyDescent="0.35">
      <c r="D2693" s="114"/>
      <c r="E2693" s="114"/>
    </row>
    <row r="2694" spans="4:5" x14ac:dyDescent="0.35">
      <c r="D2694" s="114"/>
      <c r="E2694" s="114"/>
    </row>
    <row r="2695" spans="4:5" x14ac:dyDescent="0.35">
      <c r="D2695" s="114"/>
      <c r="E2695" s="114"/>
    </row>
    <row r="2696" spans="4:5" x14ac:dyDescent="0.35">
      <c r="D2696" s="114"/>
      <c r="E2696" s="114"/>
    </row>
    <row r="2697" spans="4:5" x14ac:dyDescent="0.35">
      <c r="D2697" s="114"/>
      <c r="E2697" s="114"/>
    </row>
    <row r="2698" spans="4:5" x14ac:dyDescent="0.35">
      <c r="D2698" s="114"/>
      <c r="E2698" s="114"/>
    </row>
    <row r="2699" spans="4:5" x14ac:dyDescent="0.35">
      <c r="D2699" s="114"/>
      <c r="E2699" s="114"/>
    </row>
    <row r="2700" spans="4:5" x14ac:dyDescent="0.35">
      <c r="D2700" s="114"/>
      <c r="E2700" s="114"/>
    </row>
    <row r="2701" spans="4:5" x14ac:dyDescent="0.35">
      <c r="D2701" s="114"/>
      <c r="E2701" s="114"/>
    </row>
    <row r="2702" spans="4:5" x14ac:dyDescent="0.35">
      <c r="D2702" s="114"/>
      <c r="E2702" s="114"/>
    </row>
    <row r="2703" spans="4:5" x14ac:dyDescent="0.35">
      <c r="D2703" s="114"/>
      <c r="E2703" s="114"/>
    </row>
    <row r="2704" spans="4:5" x14ac:dyDescent="0.35">
      <c r="D2704" s="114"/>
      <c r="E2704" s="114"/>
    </row>
    <row r="2705" spans="4:5" x14ac:dyDescent="0.35">
      <c r="D2705" s="114"/>
      <c r="E2705" s="114"/>
    </row>
    <row r="2706" spans="4:5" x14ac:dyDescent="0.35">
      <c r="D2706" s="114"/>
      <c r="E2706" s="114"/>
    </row>
    <row r="2707" spans="4:5" x14ac:dyDescent="0.35">
      <c r="D2707" s="114"/>
      <c r="E2707" s="114"/>
    </row>
    <row r="2708" spans="4:5" x14ac:dyDescent="0.35">
      <c r="D2708" s="114"/>
      <c r="E2708" s="114"/>
    </row>
    <row r="2709" spans="4:5" x14ac:dyDescent="0.35">
      <c r="D2709" s="114"/>
      <c r="E2709" s="114"/>
    </row>
    <row r="2710" spans="4:5" x14ac:dyDescent="0.35">
      <c r="D2710" s="114"/>
      <c r="E2710" s="114"/>
    </row>
    <row r="2711" spans="4:5" x14ac:dyDescent="0.35">
      <c r="D2711" s="114"/>
      <c r="E2711" s="114"/>
    </row>
    <row r="2712" spans="4:5" x14ac:dyDescent="0.35">
      <c r="D2712" s="114"/>
      <c r="E2712" s="114"/>
    </row>
    <row r="2713" spans="4:5" x14ac:dyDescent="0.35">
      <c r="D2713" s="114"/>
      <c r="E2713" s="114"/>
    </row>
    <row r="2714" spans="4:5" x14ac:dyDescent="0.35">
      <c r="D2714" s="114"/>
      <c r="E2714" s="114"/>
    </row>
    <row r="2715" spans="4:5" x14ac:dyDescent="0.35">
      <c r="D2715" s="114"/>
      <c r="E2715" s="114"/>
    </row>
    <row r="2716" spans="4:5" x14ac:dyDescent="0.35">
      <c r="D2716" s="114"/>
      <c r="E2716" s="114"/>
    </row>
    <row r="2717" spans="4:5" x14ac:dyDescent="0.35">
      <c r="D2717" s="114"/>
      <c r="E2717" s="114"/>
    </row>
    <row r="2718" spans="4:5" x14ac:dyDescent="0.35">
      <c r="D2718" s="114"/>
      <c r="E2718" s="114"/>
    </row>
    <row r="2719" spans="4:5" x14ac:dyDescent="0.35">
      <c r="D2719" s="114"/>
      <c r="E2719" s="114"/>
    </row>
    <row r="2720" spans="4:5" x14ac:dyDescent="0.35">
      <c r="D2720" s="114"/>
      <c r="E2720" s="114"/>
    </row>
    <row r="2721" spans="4:5" x14ac:dyDescent="0.35">
      <c r="D2721" s="114"/>
      <c r="E2721" s="114"/>
    </row>
    <row r="2722" spans="4:5" x14ac:dyDescent="0.35">
      <c r="D2722" s="114"/>
      <c r="E2722" s="114"/>
    </row>
    <row r="2723" spans="4:5" x14ac:dyDescent="0.35">
      <c r="D2723" s="114"/>
      <c r="E2723" s="114"/>
    </row>
    <row r="2724" spans="4:5" x14ac:dyDescent="0.35">
      <c r="D2724" s="114"/>
      <c r="E2724" s="114"/>
    </row>
    <row r="2725" spans="4:5" x14ac:dyDescent="0.35">
      <c r="D2725" s="114"/>
      <c r="E2725" s="114"/>
    </row>
    <row r="2726" spans="4:5" x14ac:dyDescent="0.35">
      <c r="D2726" s="114"/>
      <c r="E2726" s="114"/>
    </row>
    <row r="2727" spans="4:5" x14ac:dyDescent="0.35">
      <c r="D2727" s="114"/>
      <c r="E2727" s="114"/>
    </row>
    <row r="2728" spans="4:5" x14ac:dyDescent="0.35">
      <c r="D2728" s="114"/>
      <c r="E2728" s="114"/>
    </row>
    <row r="2729" spans="4:5" x14ac:dyDescent="0.35">
      <c r="D2729" s="114"/>
      <c r="E2729" s="114"/>
    </row>
    <row r="2730" spans="4:5" x14ac:dyDescent="0.35">
      <c r="D2730" s="114"/>
      <c r="E2730" s="114"/>
    </row>
    <row r="2731" spans="4:5" x14ac:dyDescent="0.35">
      <c r="D2731" s="114"/>
      <c r="E2731" s="114"/>
    </row>
    <row r="2732" spans="4:5" x14ac:dyDescent="0.35">
      <c r="D2732" s="114"/>
      <c r="E2732" s="114"/>
    </row>
    <row r="2733" spans="4:5" x14ac:dyDescent="0.35">
      <c r="D2733" s="114"/>
      <c r="E2733" s="114"/>
    </row>
    <row r="2734" spans="4:5" x14ac:dyDescent="0.35">
      <c r="D2734" s="114"/>
      <c r="E2734" s="114"/>
    </row>
    <row r="2735" spans="4:5" x14ac:dyDescent="0.35">
      <c r="D2735" s="114"/>
      <c r="E2735" s="114"/>
    </row>
    <row r="2736" spans="4:5" x14ac:dyDescent="0.35">
      <c r="D2736" s="114"/>
      <c r="E2736" s="114"/>
    </row>
    <row r="2737" spans="4:5" x14ac:dyDescent="0.35">
      <c r="D2737" s="114"/>
      <c r="E2737" s="114"/>
    </row>
    <row r="2738" spans="4:5" x14ac:dyDescent="0.35">
      <c r="D2738" s="114"/>
      <c r="E2738" s="114"/>
    </row>
    <row r="2739" spans="4:5" x14ac:dyDescent="0.35">
      <c r="D2739" s="114"/>
      <c r="E2739" s="114"/>
    </row>
    <row r="2740" spans="4:5" x14ac:dyDescent="0.35">
      <c r="D2740" s="114"/>
      <c r="E2740" s="114"/>
    </row>
    <row r="2741" spans="4:5" x14ac:dyDescent="0.35">
      <c r="D2741" s="114"/>
      <c r="E2741" s="114"/>
    </row>
    <row r="2742" spans="4:5" x14ac:dyDescent="0.35">
      <c r="D2742" s="114"/>
      <c r="E2742" s="114"/>
    </row>
    <row r="2743" spans="4:5" x14ac:dyDescent="0.35">
      <c r="D2743" s="114"/>
      <c r="E2743" s="114"/>
    </row>
    <row r="2744" spans="4:5" x14ac:dyDescent="0.35">
      <c r="D2744" s="114"/>
      <c r="E2744" s="114"/>
    </row>
    <row r="2745" spans="4:5" x14ac:dyDescent="0.35">
      <c r="D2745" s="114"/>
      <c r="E2745" s="114"/>
    </row>
    <row r="2746" spans="4:5" x14ac:dyDescent="0.35">
      <c r="D2746" s="114"/>
      <c r="E2746" s="114"/>
    </row>
    <row r="2747" spans="4:5" x14ac:dyDescent="0.35">
      <c r="D2747" s="114"/>
      <c r="E2747" s="114"/>
    </row>
    <row r="2748" spans="4:5" x14ac:dyDescent="0.35">
      <c r="D2748" s="114"/>
      <c r="E2748" s="114"/>
    </row>
    <row r="2749" spans="4:5" x14ac:dyDescent="0.35">
      <c r="D2749" s="114"/>
      <c r="E2749" s="114"/>
    </row>
    <row r="2750" spans="4:5" x14ac:dyDescent="0.35">
      <c r="D2750" s="114"/>
      <c r="E2750" s="114"/>
    </row>
    <row r="2751" spans="4:5" x14ac:dyDescent="0.35">
      <c r="D2751" s="114"/>
      <c r="E2751" s="114"/>
    </row>
    <row r="2752" spans="4:5" x14ac:dyDescent="0.35">
      <c r="D2752" s="114"/>
      <c r="E2752" s="114"/>
    </row>
    <row r="2753" spans="4:5" x14ac:dyDescent="0.35">
      <c r="D2753" s="114"/>
      <c r="E2753" s="114"/>
    </row>
    <row r="2754" spans="4:5" x14ac:dyDescent="0.35">
      <c r="D2754" s="114"/>
      <c r="E2754" s="114"/>
    </row>
    <row r="2755" spans="4:5" x14ac:dyDescent="0.35">
      <c r="D2755" s="114"/>
      <c r="E2755" s="114"/>
    </row>
    <row r="2756" spans="4:5" x14ac:dyDescent="0.35">
      <c r="D2756" s="114"/>
      <c r="E2756" s="114"/>
    </row>
    <row r="2757" spans="4:5" x14ac:dyDescent="0.35">
      <c r="D2757" s="114"/>
      <c r="E2757" s="114"/>
    </row>
    <row r="2758" spans="4:5" x14ac:dyDescent="0.35">
      <c r="D2758" s="114"/>
      <c r="E2758" s="114"/>
    </row>
    <row r="2759" spans="4:5" x14ac:dyDescent="0.35">
      <c r="D2759" s="114"/>
      <c r="E2759" s="114"/>
    </row>
    <row r="2760" spans="4:5" x14ac:dyDescent="0.35">
      <c r="D2760" s="114"/>
      <c r="E2760" s="114"/>
    </row>
    <row r="2761" spans="4:5" x14ac:dyDescent="0.35">
      <c r="D2761" s="114"/>
      <c r="E2761" s="114"/>
    </row>
    <row r="2762" spans="4:5" x14ac:dyDescent="0.35">
      <c r="D2762" s="114"/>
      <c r="E2762" s="114"/>
    </row>
    <row r="2763" spans="4:5" x14ac:dyDescent="0.35">
      <c r="D2763" s="114"/>
      <c r="E2763" s="114"/>
    </row>
    <row r="2764" spans="4:5" x14ac:dyDescent="0.35">
      <c r="D2764" s="114"/>
      <c r="E2764" s="114"/>
    </row>
    <row r="2765" spans="4:5" x14ac:dyDescent="0.35">
      <c r="D2765" s="114"/>
      <c r="E2765" s="114"/>
    </row>
    <row r="2766" spans="4:5" x14ac:dyDescent="0.35">
      <c r="D2766" s="114"/>
      <c r="E2766" s="114"/>
    </row>
    <row r="2767" spans="4:5" x14ac:dyDescent="0.35">
      <c r="D2767" s="114"/>
      <c r="E2767" s="114"/>
    </row>
    <row r="2768" spans="4:5" x14ac:dyDescent="0.35">
      <c r="D2768" s="114"/>
      <c r="E2768" s="114"/>
    </row>
    <row r="2769" spans="4:5" x14ac:dyDescent="0.35">
      <c r="D2769" s="114"/>
      <c r="E2769" s="114"/>
    </row>
    <row r="2770" spans="4:5" x14ac:dyDescent="0.35">
      <c r="D2770" s="114"/>
      <c r="E2770" s="114"/>
    </row>
    <row r="2771" spans="4:5" x14ac:dyDescent="0.35">
      <c r="D2771" s="114"/>
      <c r="E2771" s="114"/>
    </row>
    <row r="2772" spans="4:5" x14ac:dyDescent="0.35">
      <c r="D2772" s="114"/>
      <c r="E2772" s="114"/>
    </row>
    <row r="2773" spans="4:5" x14ac:dyDescent="0.35">
      <c r="D2773" s="114"/>
      <c r="E2773" s="114"/>
    </row>
    <row r="2774" spans="4:5" x14ac:dyDescent="0.35">
      <c r="D2774" s="114"/>
      <c r="E2774" s="114"/>
    </row>
    <row r="2775" spans="4:5" x14ac:dyDescent="0.35">
      <c r="D2775" s="114"/>
      <c r="E2775" s="114"/>
    </row>
    <row r="2776" spans="4:5" x14ac:dyDescent="0.35">
      <c r="D2776" s="114"/>
      <c r="E2776" s="114"/>
    </row>
    <row r="2777" spans="4:5" x14ac:dyDescent="0.35">
      <c r="D2777" s="114"/>
      <c r="E2777" s="114"/>
    </row>
    <row r="2778" spans="4:5" x14ac:dyDescent="0.35">
      <c r="D2778" s="114"/>
      <c r="E2778" s="114"/>
    </row>
    <row r="2779" spans="4:5" x14ac:dyDescent="0.35">
      <c r="D2779" s="114"/>
      <c r="E2779" s="114"/>
    </row>
    <row r="2780" spans="4:5" x14ac:dyDescent="0.35">
      <c r="D2780" s="114"/>
      <c r="E2780" s="114"/>
    </row>
    <row r="2781" spans="4:5" x14ac:dyDescent="0.35">
      <c r="D2781" s="114"/>
      <c r="E2781" s="114"/>
    </row>
    <row r="2782" spans="4:5" x14ac:dyDescent="0.35">
      <c r="D2782" s="114"/>
      <c r="E2782" s="114"/>
    </row>
    <row r="2783" spans="4:5" x14ac:dyDescent="0.35">
      <c r="D2783" s="114"/>
      <c r="E2783" s="114"/>
    </row>
    <row r="2784" spans="4:5" x14ac:dyDescent="0.35">
      <c r="D2784" s="114"/>
      <c r="E2784" s="114"/>
    </row>
    <row r="2785" spans="4:5" x14ac:dyDescent="0.35">
      <c r="D2785" s="114"/>
      <c r="E2785" s="114"/>
    </row>
    <row r="2786" spans="4:5" x14ac:dyDescent="0.35">
      <c r="D2786" s="114"/>
      <c r="E2786" s="114"/>
    </row>
    <row r="2787" spans="4:5" x14ac:dyDescent="0.35">
      <c r="D2787" s="114"/>
      <c r="E2787" s="114"/>
    </row>
    <row r="2788" spans="4:5" x14ac:dyDescent="0.35">
      <c r="D2788" s="114"/>
      <c r="E2788" s="114"/>
    </row>
    <row r="2789" spans="4:5" x14ac:dyDescent="0.35">
      <c r="D2789" s="114"/>
      <c r="E2789" s="114"/>
    </row>
    <row r="2790" spans="4:5" x14ac:dyDescent="0.35">
      <c r="D2790" s="114"/>
      <c r="E2790" s="114"/>
    </row>
    <row r="2791" spans="4:5" x14ac:dyDescent="0.35">
      <c r="D2791" s="114"/>
      <c r="E2791" s="114"/>
    </row>
    <row r="2792" spans="4:5" x14ac:dyDescent="0.35">
      <c r="D2792" s="114"/>
      <c r="E2792" s="114"/>
    </row>
    <row r="2793" spans="4:5" x14ac:dyDescent="0.35">
      <c r="D2793" s="114"/>
      <c r="E2793" s="114"/>
    </row>
    <row r="2794" spans="4:5" x14ac:dyDescent="0.35">
      <c r="D2794" s="114"/>
      <c r="E2794" s="114"/>
    </row>
    <row r="2795" spans="4:5" x14ac:dyDescent="0.35">
      <c r="D2795" s="114"/>
      <c r="E2795" s="114"/>
    </row>
    <row r="2796" spans="4:5" x14ac:dyDescent="0.35">
      <c r="D2796" s="114"/>
      <c r="E2796" s="114"/>
    </row>
    <row r="2797" spans="4:5" x14ac:dyDescent="0.35">
      <c r="D2797" s="114"/>
      <c r="E2797" s="114"/>
    </row>
    <row r="2798" spans="4:5" x14ac:dyDescent="0.35">
      <c r="D2798" s="114"/>
      <c r="E2798" s="114"/>
    </row>
    <row r="2799" spans="4:5" x14ac:dyDescent="0.35">
      <c r="D2799" s="114"/>
      <c r="E2799" s="114"/>
    </row>
    <row r="2800" spans="4:5" x14ac:dyDescent="0.35">
      <c r="D2800" s="114"/>
      <c r="E2800" s="114"/>
    </row>
    <row r="2801" spans="4:5" x14ac:dyDescent="0.35">
      <c r="D2801" s="114"/>
      <c r="E2801" s="114"/>
    </row>
    <row r="2802" spans="4:5" x14ac:dyDescent="0.35">
      <c r="D2802" s="114"/>
      <c r="E2802" s="114"/>
    </row>
    <row r="2803" spans="4:5" x14ac:dyDescent="0.35">
      <c r="D2803" s="114"/>
      <c r="E2803" s="114"/>
    </row>
    <row r="2804" spans="4:5" x14ac:dyDescent="0.35">
      <c r="D2804" s="114"/>
      <c r="E2804" s="114"/>
    </row>
    <row r="2805" spans="4:5" x14ac:dyDescent="0.35">
      <c r="D2805" s="114"/>
      <c r="E2805" s="114"/>
    </row>
    <row r="2806" spans="4:5" x14ac:dyDescent="0.35">
      <c r="D2806" s="114"/>
      <c r="E2806" s="114"/>
    </row>
    <row r="2807" spans="4:5" x14ac:dyDescent="0.35">
      <c r="D2807" s="114"/>
      <c r="E2807" s="114"/>
    </row>
    <row r="2808" spans="4:5" x14ac:dyDescent="0.35">
      <c r="D2808" s="114"/>
      <c r="E2808" s="114"/>
    </row>
    <row r="2809" spans="4:5" x14ac:dyDescent="0.35">
      <c r="D2809" s="114"/>
      <c r="E2809" s="114"/>
    </row>
    <row r="2810" spans="4:5" x14ac:dyDescent="0.35">
      <c r="D2810" s="114"/>
      <c r="E2810" s="114"/>
    </row>
    <row r="2811" spans="4:5" x14ac:dyDescent="0.35">
      <c r="D2811" s="114"/>
      <c r="E2811" s="114"/>
    </row>
    <row r="2812" spans="4:5" x14ac:dyDescent="0.35">
      <c r="D2812" s="114"/>
      <c r="E2812" s="114"/>
    </row>
    <row r="2813" spans="4:5" x14ac:dyDescent="0.35">
      <c r="D2813" s="114"/>
      <c r="E2813" s="114"/>
    </row>
    <row r="2814" spans="4:5" x14ac:dyDescent="0.35">
      <c r="D2814" s="114"/>
      <c r="E2814" s="114"/>
    </row>
    <row r="2815" spans="4:5" x14ac:dyDescent="0.35">
      <c r="D2815" s="114"/>
      <c r="E2815" s="114"/>
    </row>
    <row r="2816" spans="4:5" x14ac:dyDescent="0.35">
      <c r="D2816" s="114"/>
      <c r="E2816" s="114"/>
    </row>
    <row r="2817" spans="4:5" x14ac:dyDescent="0.35">
      <c r="D2817" s="114"/>
      <c r="E2817" s="114"/>
    </row>
    <row r="2818" spans="4:5" x14ac:dyDescent="0.35">
      <c r="D2818" s="114"/>
      <c r="E2818" s="114"/>
    </row>
    <row r="2819" spans="4:5" x14ac:dyDescent="0.35">
      <c r="D2819" s="114"/>
      <c r="E2819" s="114"/>
    </row>
    <row r="2820" spans="4:5" x14ac:dyDescent="0.35">
      <c r="D2820" s="114"/>
      <c r="E2820" s="114"/>
    </row>
    <row r="2821" spans="4:5" x14ac:dyDescent="0.35">
      <c r="D2821" s="114"/>
      <c r="E2821" s="114"/>
    </row>
    <row r="2822" spans="4:5" x14ac:dyDescent="0.35">
      <c r="D2822" s="114"/>
      <c r="E2822" s="114"/>
    </row>
    <row r="2823" spans="4:5" x14ac:dyDescent="0.35">
      <c r="D2823" s="114"/>
      <c r="E2823" s="114"/>
    </row>
    <row r="2824" spans="4:5" x14ac:dyDescent="0.35">
      <c r="D2824" s="114"/>
      <c r="E2824" s="114"/>
    </row>
    <row r="2825" spans="4:5" x14ac:dyDescent="0.35">
      <c r="D2825" s="114"/>
      <c r="E2825" s="114"/>
    </row>
    <row r="2826" spans="4:5" x14ac:dyDescent="0.35">
      <c r="D2826" s="114"/>
      <c r="E2826" s="114"/>
    </row>
    <row r="2827" spans="4:5" x14ac:dyDescent="0.35">
      <c r="D2827" s="114"/>
      <c r="E2827" s="114"/>
    </row>
    <row r="2828" spans="4:5" x14ac:dyDescent="0.35">
      <c r="D2828" s="114"/>
      <c r="E2828" s="114"/>
    </row>
    <row r="2829" spans="4:5" x14ac:dyDescent="0.35">
      <c r="D2829" s="114"/>
      <c r="E2829" s="114"/>
    </row>
    <row r="2830" spans="4:5" x14ac:dyDescent="0.35">
      <c r="D2830" s="114"/>
      <c r="E2830" s="114"/>
    </row>
    <row r="2831" spans="4:5" x14ac:dyDescent="0.35">
      <c r="D2831" s="114"/>
      <c r="E2831" s="114"/>
    </row>
    <row r="2832" spans="4:5" x14ac:dyDescent="0.35">
      <c r="D2832" s="114"/>
      <c r="E2832" s="114"/>
    </row>
    <row r="2833" spans="4:5" x14ac:dyDescent="0.35">
      <c r="D2833" s="114"/>
      <c r="E2833" s="114"/>
    </row>
    <row r="2834" spans="4:5" x14ac:dyDescent="0.35">
      <c r="D2834" s="114"/>
      <c r="E2834" s="114"/>
    </row>
    <row r="2835" spans="4:5" x14ac:dyDescent="0.35">
      <c r="D2835" s="114"/>
      <c r="E2835" s="114"/>
    </row>
    <row r="2836" spans="4:5" x14ac:dyDescent="0.35">
      <c r="D2836" s="114"/>
      <c r="E2836" s="114"/>
    </row>
    <row r="2837" spans="4:5" x14ac:dyDescent="0.35">
      <c r="D2837" s="114"/>
      <c r="E2837" s="114"/>
    </row>
    <row r="2838" spans="4:5" x14ac:dyDescent="0.35">
      <c r="D2838" s="114"/>
      <c r="E2838" s="114"/>
    </row>
    <row r="2839" spans="4:5" x14ac:dyDescent="0.35">
      <c r="D2839" s="114"/>
      <c r="E2839" s="114"/>
    </row>
    <row r="2840" spans="4:5" x14ac:dyDescent="0.35">
      <c r="D2840" s="114"/>
      <c r="E2840" s="114"/>
    </row>
    <row r="2841" spans="4:5" x14ac:dyDescent="0.35">
      <c r="D2841" s="114"/>
      <c r="E2841" s="114"/>
    </row>
    <row r="2842" spans="4:5" x14ac:dyDescent="0.35">
      <c r="D2842" s="114"/>
      <c r="E2842" s="114"/>
    </row>
    <row r="2843" spans="4:5" x14ac:dyDescent="0.35">
      <c r="D2843" s="114"/>
      <c r="E2843" s="114"/>
    </row>
    <row r="2844" spans="4:5" x14ac:dyDescent="0.35">
      <c r="D2844" s="114"/>
      <c r="E2844" s="114"/>
    </row>
    <row r="2845" spans="4:5" x14ac:dyDescent="0.35">
      <c r="D2845" s="114"/>
      <c r="E2845" s="114"/>
    </row>
    <row r="2846" spans="4:5" x14ac:dyDescent="0.35">
      <c r="D2846" s="114"/>
      <c r="E2846" s="114"/>
    </row>
    <row r="2847" spans="4:5" x14ac:dyDescent="0.35">
      <c r="D2847" s="114"/>
      <c r="E2847" s="114"/>
    </row>
    <row r="2848" spans="4:5" x14ac:dyDescent="0.35">
      <c r="D2848" s="114"/>
      <c r="E2848" s="114"/>
    </row>
    <row r="2849" spans="4:5" x14ac:dyDescent="0.35">
      <c r="D2849" s="114"/>
      <c r="E2849" s="114"/>
    </row>
    <row r="2850" spans="4:5" x14ac:dyDescent="0.35">
      <c r="D2850" s="114"/>
      <c r="E2850" s="114"/>
    </row>
    <row r="2851" spans="4:5" x14ac:dyDescent="0.35">
      <c r="D2851" s="114"/>
      <c r="E2851" s="114"/>
    </row>
    <row r="2852" spans="4:5" x14ac:dyDescent="0.35">
      <c r="D2852" s="114"/>
      <c r="E2852" s="114"/>
    </row>
    <row r="2853" spans="4:5" x14ac:dyDescent="0.35">
      <c r="D2853" s="114"/>
      <c r="E2853" s="114"/>
    </row>
    <row r="2854" spans="4:5" x14ac:dyDescent="0.35">
      <c r="D2854" s="114"/>
      <c r="E2854" s="114"/>
    </row>
    <row r="2855" spans="4:5" x14ac:dyDescent="0.35">
      <c r="D2855" s="114"/>
      <c r="E2855" s="114"/>
    </row>
    <row r="2856" spans="4:5" x14ac:dyDescent="0.35">
      <c r="D2856" s="114"/>
      <c r="E2856" s="114"/>
    </row>
    <row r="2857" spans="4:5" x14ac:dyDescent="0.35">
      <c r="D2857" s="114"/>
      <c r="E2857" s="114"/>
    </row>
    <row r="2858" spans="4:5" x14ac:dyDescent="0.35">
      <c r="D2858" s="114"/>
      <c r="E2858" s="114"/>
    </row>
    <row r="2859" spans="4:5" x14ac:dyDescent="0.35">
      <c r="D2859" s="114"/>
      <c r="E2859" s="114"/>
    </row>
    <row r="2860" spans="4:5" x14ac:dyDescent="0.35">
      <c r="D2860" s="114"/>
      <c r="E2860" s="114"/>
    </row>
    <row r="2861" spans="4:5" x14ac:dyDescent="0.35">
      <c r="D2861" s="114"/>
      <c r="E2861" s="114"/>
    </row>
    <row r="2862" spans="4:5" x14ac:dyDescent="0.35">
      <c r="D2862" s="114"/>
      <c r="E2862" s="114"/>
    </row>
    <row r="2863" spans="4:5" x14ac:dyDescent="0.35">
      <c r="D2863" s="114"/>
      <c r="E2863" s="114"/>
    </row>
    <row r="2864" spans="4:5" x14ac:dyDescent="0.35">
      <c r="D2864" s="114"/>
      <c r="E2864" s="114"/>
    </row>
    <row r="2865" spans="4:5" x14ac:dyDescent="0.35">
      <c r="D2865" s="114"/>
      <c r="E2865" s="114"/>
    </row>
    <row r="2866" spans="4:5" x14ac:dyDescent="0.35">
      <c r="D2866" s="114"/>
      <c r="E2866" s="114"/>
    </row>
    <row r="2867" spans="4:5" x14ac:dyDescent="0.35">
      <c r="D2867" s="114"/>
      <c r="E2867" s="114"/>
    </row>
    <row r="2868" spans="4:5" x14ac:dyDescent="0.35">
      <c r="D2868" s="114"/>
      <c r="E2868" s="114"/>
    </row>
    <row r="2869" spans="4:5" x14ac:dyDescent="0.35">
      <c r="D2869" s="114"/>
      <c r="E2869" s="114"/>
    </row>
    <row r="2870" spans="4:5" x14ac:dyDescent="0.35">
      <c r="D2870" s="114"/>
      <c r="E2870" s="114"/>
    </row>
    <row r="2871" spans="4:5" x14ac:dyDescent="0.35">
      <c r="D2871" s="114"/>
      <c r="E2871" s="114"/>
    </row>
    <row r="2872" spans="4:5" x14ac:dyDescent="0.35">
      <c r="D2872" s="114"/>
      <c r="E2872" s="114"/>
    </row>
    <row r="2873" spans="4:5" x14ac:dyDescent="0.35">
      <c r="D2873" s="114"/>
      <c r="E2873" s="114"/>
    </row>
    <row r="2874" spans="4:5" x14ac:dyDescent="0.35">
      <c r="D2874" s="114"/>
      <c r="E2874" s="114"/>
    </row>
    <row r="2875" spans="4:5" x14ac:dyDescent="0.35">
      <c r="D2875" s="114"/>
      <c r="E2875" s="114"/>
    </row>
    <row r="2876" spans="4:5" x14ac:dyDescent="0.35">
      <c r="D2876" s="114"/>
      <c r="E2876" s="114"/>
    </row>
    <row r="2877" spans="4:5" x14ac:dyDescent="0.35">
      <c r="D2877" s="114"/>
      <c r="E2877" s="114"/>
    </row>
    <row r="2878" spans="4:5" x14ac:dyDescent="0.35">
      <c r="D2878" s="114"/>
      <c r="E2878" s="114"/>
    </row>
    <row r="2879" spans="4:5" x14ac:dyDescent="0.35">
      <c r="D2879" s="114"/>
      <c r="E2879" s="114"/>
    </row>
    <row r="2880" spans="4:5" x14ac:dyDescent="0.35">
      <c r="D2880" s="114"/>
      <c r="E2880" s="114"/>
    </row>
    <row r="2881" spans="4:5" x14ac:dyDescent="0.35">
      <c r="D2881" s="114"/>
      <c r="E2881" s="114"/>
    </row>
    <row r="2882" spans="4:5" x14ac:dyDescent="0.35">
      <c r="D2882" s="114"/>
      <c r="E2882" s="114"/>
    </row>
    <row r="2883" spans="4:5" x14ac:dyDescent="0.35">
      <c r="D2883" s="114"/>
      <c r="E2883" s="114"/>
    </row>
    <row r="2884" spans="4:5" x14ac:dyDescent="0.35">
      <c r="D2884" s="114"/>
      <c r="E2884" s="114"/>
    </row>
    <row r="2885" spans="4:5" x14ac:dyDescent="0.35">
      <c r="D2885" s="114"/>
      <c r="E2885" s="114"/>
    </row>
    <row r="2886" spans="4:5" x14ac:dyDescent="0.35">
      <c r="D2886" s="114"/>
      <c r="E2886" s="114"/>
    </row>
    <row r="2887" spans="4:5" x14ac:dyDescent="0.35">
      <c r="D2887" s="114"/>
      <c r="E2887" s="114"/>
    </row>
    <row r="2888" spans="4:5" x14ac:dyDescent="0.35">
      <c r="D2888" s="114"/>
      <c r="E2888" s="114"/>
    </row>
    <row r="2889" spans="4:5" x14ac:dyDescent="0.35">
      <c r="D2889" s="114"/>
      <c r="E2889" s="114"/>
    </row>
    <row r="2890" spans="4:5" x14ac:dyDescent="0.35">
      <c r="D2890" s="114"/>
      <c r="E2890" s="114"/>
    </row>
    <row r="2891" spans="4:5" x14ac:dyDescent="0.35">
      <c r="D2891" s="114"/>
      <c r="E2891" s="114"/>
    </row>
    <row r="2892" spans="4:5" x14ac:dyDescent="0.35">
      <c r="D2892" s="114"/>
      <c r="E2892" s="114"/>
    </row>
    <row r="2893" spans="4:5" x14ac:dyDescent="0.35">
      <c r="D2893" s="114"/>
      <c r="E2893" s="114"/>
    </row>
    <row r="2894" spans="4:5" x14ac:dyDescent="0.35">
      <c r="D2894" s="114"/>
      <c r="E2894" s="114"/>
    </row>
    <row r="2895" spans="4:5" x14ac:dyDescent="0.35">
      <c r="D2895" s="114"/>
      <c r="E2895" s="114"/>
    </row>
    <row r="2896" spans="4:5" x14ac:dyDescent="0.35">
      <c r="D2896" s="114"/>
      <c r="E2896" s="114"/>
    </row>
    <row r="2897" spans="4:5" x14ac:dyDescent="0.35">
      <c r="D2897" s="114"/>
      <c r="E2897" s="114"/>
    </row>
    <row r="2898" spans="4:5" x14ac:dyDescent="0.35">
      <c r="D2898" s="114"/>
      <c r="E2898" s="114"/>
    </row>
    <row r="2899" spans="4:5" x14ac:dyDescent="0.35">
      <c r="D2899" s="114"/>
      <c r="E2899" s="114"/>
    </row>
    <row r="2900" spans="4:5" x14ac:dyDescent="0.35">
      <c r="D2900" s="114"/>
      <c r="E2900" s="114"/>
    </row>
    <row r="2901" spans="4:5" x14ac:dyDescent="0.35">
      <c r="D2901" s="114"/>
      <c r="E2901" s="114"/>
    </row>
    <row r="2902" spans="4:5" x14ac:dyDescent="0.35">
      <c r="D2902" s="114"/>
      <c r="E2902" s="114"/>
    </row>
    <row r="2903" spans="4:5" x14ac:dyDescent="0.35">
      <c r="D2903" s="114"/>
      <c r="E2903" s="114"/>
    </row>
    <row r="2904" spans="4:5" x14ac:dyDescent="0.35">
      <c r="D2904" s="114"/>
      <c r="E2904" s="114"/>
    </row>
    <row r="2905" spans="4:5" x14ac:dyDescent="0.35">
      <c r="D2905" s="114"/>
      <c r="E2905" s="114"/>
    </row>
    <row r="2906" spans="4:5" x14ac:dyDescent="0.35">
      <c r="D2906" s="114"/>
      <c r="E2906" s="114"/>
    </row>
    <row r="2907" spans="4:5" x14ac:dyDescent="0.35">
      <c r="D2907" s="114"/>
      <c r="E2907" s="114"/>
    </row>
    <row r="2908" spans="4:5" x14ac:dyDescent="0.35">
      <c r="D2908" s="114"/>
      <c r="E2908" s="114"/>
    </row>
    <row r="2909" spans="4:5" x14ac:dyDescent="0.35">
      <c r="D2909" s="114"/>
      <c r="E2909" s="114"/>
    </row>
    <row r="2910" spans="4:5" x14ac:dyDescent="0.35">
      <c r="D2910" s="114"/>
      <c r="E2910" s="114"/>
    </row>
    <row r="2911" spans="4:5" x14ac:dyDescent="0.35">
      <c r="D2911" s="114"/>
      <c r="E2911" s="114"/>
    </row>
    <row r="2912" spans="4:5" x14ac:dyDescent="0.35">
      <c r="D2912" s="114"/>
      <c r="E2912" s="114"/>
    </row>
    <row r="2913" spans="4:5" x14ac:dyDescent="0.35">
      <c r="D2913" s="114"/>
      <c r="E2913" s="114"/>
    </row>
    <row r="2914" spans="4:5" x14ac:dyDescent="0.35">
      <c r="D2914" s="114"/>
      <c r="E2914" s="114"/>
    </row>
    <row r="2915" spans="4:5" x14ac:dyDescent="0.35">
      <c r="D2915" s="114"/>
      <c r="E2915" s="114"/>
    </row>
    <row r="2916" spans="4:5" x14ac:dyDescent="0.35">
      <c r="D2916" s="114"/>
      <c r="E2916" s="114"/>
    </row>
    <row r="2917" spans="4:5" x14ac:dyDescent="0.35">
      <c r="D2917" s="114"/>
      <c r="E2917" s="114"/>
    </row>
    <row r="2918" spans="4:5" x14ac:dyDescent="0.35">
      <c r="D2918" s="114"/>
      <c r="E2918" s="114"/>
    </row>
    <row r="2919" spans="4:5" x14ac:dyDescent="0.35">
      <c r="D2919" s="114"/>
      <c r="E2919" s="114"/>
    </row>
    <row r="2920" spans="4:5" x14ac:dyDescent="0.35">
      <c r="D2920" s="114"/>
      <c r="E2920" s="114"/>
    </row>
    <row r="2921" spans="4:5" x14ac:dyDescent="0.35">
      <c r="D2921" s="114"/>
      <c r="E2921" s="114"/>
    </row>
    <row r="2922" spans="4:5" x14ac:dyDescent="0.35">
      <c r="D2922" s="114"/>
      <c r="E2922" s="114"/>
    </row>
    <row r="2923" spans="4:5" x14ac:dyDescent="0.35">
      <c r="D2923" s="114"/>
      <c r="E2923" s="114"/>
    </row>
    <row r="2924" spans="4:5" x14ac:dyDescent="0.35">
      <c r="D2924" s="114"/>
      <c r="E2924" s="114"/>
    </row>
    <row r="2925" spans="4:5" x14ac:dyDescent="0.35">
      <c r="D2925" s="114"/>
      <c r="E2925" s="114"/>
    </row>
    <row r="2926" spans="4:5" x14ac:dyDescent="0.35">
      <c r="D2926" s="114"/>
      <c r="E2926" s="114"/>
    </row>
    <row r="2927" spans="4:5" x14ac:dyDescent="0.35">
      <c r="D2927" s="114"/>
      <c r="E2927" s="114"/>
    </row>
    <row r="2928" spans="4:5" x14ac:dyDescent="0.35">
      <c r="D2928" s="114"/>
      <c r="E2928" s="114"/>
    </row>
    <row r="2929" spans="4:5" x14ac:dyDescent="0.35">
      <c r="D2929" s="114"/>
      <c r="E2929" s="114"/>
    </row>
    <row r="2930" spans="4:5" x14ac:dyDescent="0.35">
      <c r="D2930" s="114"/>
      <c r="E2930" s="114"/>
    </row>
    <row r="2931" spans="4:5" x14ac:dyDescent="0.35">
      <c r="D2931" s="114"/>
      <c r="E2931" s="114"/>
    </row>
    <row r="2932" spans="4:5" x14ac:dyDescent="0.35">
      <c r="D2932" s="114"/>
      <c r="E2932" s="114"/>
    </row>
    <row r="2933" spans="4:5" x14ac:dyDescent="0.35">
      <c r="D2933" s="114"/>
      <c r="E2933" s="114"/>
    </row>
    <row r="2934" spans="4:5" x14ac:dyDescent="0.35">
      <c r="D2934" s="114"/>
      <c r="E2934" s="114"/>
    </row>
    <row r="2935" spans="4:5" x14ac:dyDescent="0.35">
      <c r="D2935" s="114"/>
      <c r="E2935" s="114"/>
    </row>
    <row r="2936" spans="4:5" x14ac:dyDescent="0.35">
      <c r="D2936" s="114"/>
      <c r="E2936" s="114"/>
    </row>
    <row r="2937" spans="4:5" x14ac:dyDescent="0.35">
      <c r="D2937" s="114"/>
      <c r="E2937" s="114"/>
    </row>
    <row r="2938" spans="4:5" x14ac:dyDescent="0.35">
      <c r="D2938" s="114"/>
      <c r="E2938" s="114"/>
    </row>
    <row r="2939" spans="4:5" x14ac:dyDescent="0.35">
      <c r="D2939" s="114"/>
      <c r="E2939" s="114"/>
    </row>
    <row r="2940" spans="4:5" x14ac:dyDescent="0.35">
      <c r="D2940" s="114"/>
      <c r="E2940" s="114"/>
    </row>
    <row r="2941" spans="4:5" x14ac:dyDescent="0.35">
      <c r="D2941" s="114"/>
      <c r="E2941" s="114"/>
    </row>
    <row r="2942" spans="4:5" x14ac:dyDescent="0.35">
      <c r="D2942" s="114"/>
      <c r="E2942" s="114"/>
    </row>
    <row r="2943" spans="4:5" x14ac:dyDescent="0.35">
      <c r="D2943" s="114"/>
      <c r="E2943" s="114"/>
    </row>
    <row r="2944" spans="4:5" x14ac:dyDescent="0.35">
      <c r="D2944" s="114"/>
      <c r="E2944" s="114"/>
    </row>
    <row r="2945" spans="4:5" x14ac:dyDescent="0.35">
      <c r="D2945" s="114"/>
      <c r="E2945" s="114"/>
    </row>
    <row r="2946" spans="4:5" x14ac:dyDescent="0.35">
      <c r="D2946" s="114"/>
      <c r="E2946" s="114"/>
    </row>
    <row r="2947" spans="4:5" x14ac:dyDescent="0.35">
      <c r="D2947" s="114"/>
      <c r="E2947" s="114"/>
    </row>
    <row r="2948" spans="4:5" x14ac:dyDescent="0.35">
      <c r="D2948" s="114"/>
      <c r="E2948" s="114"/>
    </row>
    <row r="2949" spans="4:5" x14ac:dyDescent="0.35">
      <c r="D2949" s="114"/>
      <c r="E2949" s="114"/>
    </row>
    <row r="2950" spans="4:5" x14ac:dyDescent="0.35">
      <c r="D2950" s="114"/>
      <c r="E2950" s="114"/>
    </row>
    <row r="2951" spans="4:5" x14ac:dyDescent="0.35">
      <c r="D2951" s="114"/>
      <c r="E2951" s="114"/>
    </row>
    <row r="2952" spans="4:5" x14ac:dyDescent="0.35">
      <c r="D2952" s="114"/>
      <c r="E2952" s="114"/>
    </row>
    <row r="2953" spans="4:5" x14ac:dyDescent="0.35">
      <c r="D2953" s="114"/>
      <c r="E2953" s="114"/>
    </row>
    <row r="2954" spans="4:5" x14ac:dyDescent="0.35">
      <c r="D2954" s="114"/>
      <c r="E2954" s="114"/>
    </row>
    <row r="2955" spans="4:5" x14ac:dyDescent="0.35">
      <c r="D2955" s="114"/>
      <c r="E2955" s="114"/>
    </row>
    <row r="2956" spans="4:5" x14ac:dyDescent="0.35">
      <c r="D2956" s="114"/>
      <c r="E2956" s="114"/>
    </row>
    <row r="2957" spans="4:5" x14ac:dyDescent="0.35">
      <c r="D2957" s="114"/>
      <c r="E2957" s="114"/>
    </row>
    <row r="2958" spans="4:5" x14ac:dyDescent="0.35">
      <c r="D2958" s="114"/>
      <c r="E2958" s="114"/>
    </row>
    <row r="2959" spans="4:5" x14ac:dyDescent="0.35">
      <c r="D2959" s="114"/>
      <c r="E2959" s="114"/>
    </row>
    <row r="2960" spans="4:5" x14ac:dyDescent="0.35">
      <c r="D2960" s="114"/>
      <c r="E2960" s="114"/>
    </row>
    <row r="2961" spans="4:5" x14ac:dyDescent="0.35">
      <c r="D2961" s="114"/>
      <c r="E2961" s="114"/>
    </row>
    <row r="2962" spans="4:5" x14ac:dyDescent="0.35">
      <c r="D2962" s="114"/>
      <c r="E2962" s="114"/>
    </row>
    <row r="2963" spans="4:5" x14ac:dyDescent="0.35">
      <c r="D2963" s="114"/>
      <c r="E2963" s="114"/>
    </row>
    <row r="2964" spans="4:5" x14ac:dyDescent="0.35">
      <c r="D2964" s="114"/>
      <c r="E2964" s="114"/>
    </row>
    <row r="2965" spans="4:5" x14ac:dyDescent="0.35">
      <c r="D2965" s="114"/>
      <c r="E2965" s="114"/>
    </row>
    <row r="2966" spans="4:5" x14ac:dyDescent="0.35">
      <c r="D2966" s="114"/>
      <c r="E2966" s="114"/>
    </row>
    <row r="2967" spans="4:5" x14ac:dyDescent="0.35">
      <c r="D2967" s="114"/>
      <c r="E2967" s="114"/>
    </row>
    <row r="2968" spans="4:5" x14ac:dyDescent="0.35">
      <c r="D2968" s="114"/>
      <c r="E2968" s="114"/>
    </row>
    <row r="2969" spans="4:5" x14ac:dyDescent="0.35">
      <c r="D2969" s="114"/>
      <c r="E2969" s="114"/>
    </row>
    <row r="2970" spans="4:5" x14ac:dyDescent="0.35">
      <c r="D2970" s="114"/>
      <c r="E2970" s="114"/>
    </row>
    <row r="2971" spans="4:5" x14ac:dyDescent="0.35">
      <c r="D2971" s="114"/>
      <c r="E2971" s="114"/>
    </row>
    <row r="2972" spans="4:5" x14ac:dyDescent="0.35">
      <c r="D2972" s="114"/>
      <c r="E2972" s="114"/>
    </row>
    <row r="2973" spans="4:5" x14ac:dyDescent="0.35">
      <c r="D2973" s="114"/>
      <c r="E2973" s="114"/>
    </row>
    <row r="2974" spans="4:5" x14ac:dyDescent="0.35">
      <c r="D2974" s="114"/>
      <c r="E2974" s="114"/>
    </row>
    <row r="2975" spans="4:5" x14ac:dyDescent="0.35">
      <c r="D2975" s="114"/>
      <c r="E2975" s="114"/>
    </row>
    <row r="2976" spans="4:5" x14ac:dyDescent="0.35">
      <c r="D2976" s="114"/>
      <c r="E2976" s="114"/>
    </row>
    <row r="2977" spans="4:5" x14ac:dyDescent="0.35">
      <c r="D2977" s="114"/>
      <c r="E2977" s="114"/>
    </row>
    <row r="2978" spans="4:5" x14ac:dyDescent="0.35">
      <c r="D2978" s="114"/>
      <c r="E2978" s="114"/>
    </row>
    <row r="2979" spans="4:5" x14ac:dyDescent="0.35">
      <c r="D2979" s="114"/>
      <c r="E2979" s="114"/>
    </row>
    <row r="2980" spans="4:5" x14ac:dyDescent="0.35">
      <c r="D2980" s="114"/>
      <c r="E2980" s="114"/>
    </row>
    <row r="2981" spans="4:5" x14ac:dyDescent="0.35">
      <c r="D2981" s="114"/>
      <c r="E2981" s="114"/>
    </row>
    <row r="2982" spans="4:5" x14ac:dyDescent="0.35">
      <c r="D2982" s="114"/>
      <c r="E2982" s="114"/>
    </row>
    <row r="2983" spans="4:5" x14ac:dyDescent="0.35">
      <c r="D2983" s="114"/>
      <c r="E2983" s="114"/>
    </row>
    <row r="2984" spans="4:5" x14ac:dyDescent="0.35">
      <c r="D2984" s="114"/>
      <c r="E2984" s="114"/>
    </row>
    <row r="2985" spans="4:5" x14ac:dyDescent="0.35">
      <c r="D2985" s="114"/>
      <c r="E2985" s="114"/>
    </row>
    <row r="2986" spans="4:5" x14ac:dyDescent="0.35">
      <c r="D2986" s="114"/>
      <c r="E2986" s="114"/>
    </row>
    <row r="2987" spans="4:5" x14ac:dyDescent="0.35">
      <c r="D2987" s="114"/>
      <c r="E2987" s="114"/>
    </row>
    <row r="2988" spans="4:5" x14ac:dyDescent="0.35">
      <c r="D2988" s="114"/>
      <c r="E2988" s="114"/>
    </row>
    <row r="2989" spans="4:5" x14ac:dyDescent="0.35">
      <c r="D2989" s="114"/>
      <c r="E2989" s="114"/>
    </row>
    <row r="2990" spans="4:5" x14ac:dyDescent="0.35">
      <c r="D2990" s="114"/>
      <c r="E2990" s="114"/>
    </row>
    <row r="2991" spans="4:5" x14ac:dyDescent="0.35">
      <c r="D2991" s="114"/>
      <c r="E2991" s="114"/>
    </row>
    <row r="2992" spans="4:5" x14ac:dyDescent="0.35">
      <c r="D2992" s="114"/>
      <c r="E2992" s="114"/>
    </row>
    <row r="2993" spans="4:5" x14ac:dyDescent="0.35">
      <c r="D2993" s="114"/>
      <c r="E2993" s="114"/>
    </row>
    <row r="2994" spans="4:5" x14ac:dyDescent="0.35">
      <c r="D2994" s="114"/>
      <c r="E2994" s="114"/>
    </row>
    <row r="2995" spans="4:5" x14ac:dyDescent="0.35">
      <c r="D2995" s="114"/>
      <c r="E2995" s="114"/>
    </row>
    <row r="2996" spans="4:5" x14ac:dyDescent="0.35">
      <c r="D2996" s="114"/>
      <c r="E2996" s="114"/>
    </row>
    <row r="2997" spans="4:5" x14ac:dyDescent="0.35">
      <c r="D2997" s="114"/>
      <c r="E2997" s="114"/>
    </row>
    <row r="2998" spans="4:5" x14ac:dyDescent="0.35">
      <c r="D2998" s="114"/>
      <c r="E2998" s="114"/>
    </row>
    <row r="2999" spans="4:5" x14ac:dyDescent="0.35">
      <c r="D2999" s="114"/>
      <c r="E2999" s="114"/>
    </row>
    <row r="3000" spans="4:5" x14ac:dyDescent="0.35">
      <c r="D3000" s="114"/>
      <c r="E3000" s="114"/>
    </row>
    <row r="3001" spans="4:5" x14ac:dyDescent="0.35">
      <c r="D3001" s="114"/>
      <c r="E3001" s="114"/>
    </row>
    <row r="3002" spans="4:5" x14ac:dyDescent="0.35">
      <c r="D3002" s="114"/>
      <c r="E3002" s="114"/>
    </row>
    <row r="3003" spans="4:5" x14ac:dyDescent="0.35">
      <c r="D3003" s="114"/>
      <c r="E3003" s="114"/>
    </row>
    <row r="3004" spans="4:5" x14ac:dyDescent="0.35">
      <c r="D3004" s="114"/>
      <c r="E3004" s="114"/>
    </row>
    <row r="3005" spans="4:5" x14ac:dyDescent="0.35">
      <c r="D3005" s="114"/>
      <c r="E3005" s="114"/>
    </row>
    <row r="3006" spans="4:5" x14ac:dyDescent="0.35">
      <c r="D3006" s="114"/>
      <c r="E3006" s="114"/>
    </row>
    <row r="3007" spans="4:5" x14ac:dyDescent="0.35">
      <c r="D3007" s="114"/>
      <c r="E3007" s="114"/>
    </row>
    <row r="3008" spans="4:5" x14ac:dyDescent="0.35">
      <c r="D3008" s="114"/>
      <c r="E3008" s="114"/>
    </row>
    <row r="3009" spans="4:5" x14ac:dyDescent="0.35">
      <c r="D3009" s="114"/>
      <c r="E3009" s="114"/>
    </row>
    <row r="3010" spans="4:5" x14ac:dyDescent="0.35">
      <c r="D3010" s="114"/>
      <c r="E3010" s="114"/>
    </row>
    <row r="3011" spans="4:5" x14ac:dyDescent="0.35">
      <c r="D3011" s="114"/>
      <c r="E3011" s="114"/>
    </row>
    <row r="3012" spans="4:5" x14ac:dyDescent="0.35">
      <c r="D3012" s="114"/>
      <c r="E3012" s="114"/>
    </row>
    <row r="3013" spans="4:5" x14ac:dyDescent="0.35">
      <c r="D3013" s="114"/>
      <c r="E3013" s="114"/>
    </row>
    <row r="3014" spans="4:5" x14ac:dyDescent="0.35">
      <c r="D3014" s="114"/>
      <c r="E3014" s="114"/>
    </row>
    <row r="3015" spans="4:5" x14ac:dyDescent="0.35">
      <c r="D3015" s="114"/>
      <c r="E3015" s="114"/>
    </row>
    <row r="3016" spans="4:5" x14ac:dyDescent="0.35">
      <c r="D3016" s="114"/>
      <c r="E3016" s="114"/>
    </row>
    <row r="3017" spans="4:5" x14ac:dyDescent="0.35">
      <c r="D3017" s="114"/>
      <c r="E3017" s="114"/>
    </row>
    <row r="3018" spans="4:5" x14ac:dyDescent="0.35">
      <c r="D3018" s="114"/>
      <c r="E3018" s="114"/>
    </row>
    <row r="3019" spans="4:5" x14ac:dyDescent="0.35">
      <c r="D3019" s="114"/>
      <c r="E3019" s="114"/>
    </row>
    <row r="3020" spans="4:5" x14ac:dyDescent="0.35">
      <c r="D3020" s="114"/>
      <c r="E3020" s="114"/>
    </row>
    <row r="3021" spans="4:5" x14ac:dyDescent="0.35">
      <c r="D3021" s="114"/>
      <c r="E3021" s="114"/>
    </row>
    <row r="3022" spans="4:5" x14ac:dyDescent="0.35">
      <c r="D3022" s="114"/>
      <c r="E3022" s="114"/>
    </row>
    <row r="3023" spans="4:5" x14ac:dyDescent="0.35">
      <c r="D3023" s="114"/>
      <c r="E3023" s="114"/>
    </row>
    <row r="3024" spans="4:5" x14ac:dyDescent="0.35">
      <c r="D3024" s="114"/>
      <c r="E3024" s="114"/>
    </row>
    <row r="3025" spans="4:5" x14ac:dyDescent="0.35">
      <c r="D3025" s="114"/>
      <c r="E3025" s="114"/>
    </row>
    <row r="3026" spans="4:5" x14ac:dyDescent="0.35">
      <c r="D3026" s="114"/>
      <c r="E3026" s="114"/>
    </row>
    <row r="3027" spans="4:5" x14ac:dyDescent="0.35">
      <c r="D3027" s="114"/>
      <c r="E3027" s="114"/>
    </row>
    <row r="3028" spans="4:5" x14ac:dyDescent="0.35">
      <c r="D3028" s="114"/>
      <c r="E3028" s="114"/>
    </row>
    <row r="3029" spans="4:5" x14ac:dyDescent="0.35">
      <c r="D3029" s="114"/>
      <c r="E3029" s="114"/>
    </row>
    <row r="3030" spans="4:5" x14ac:dyDescent="0.35">
      <c r="D3030" s="114"/>
      <c r="E3030" s="114"/>
    </row>
    <row r="3031" spans="4:5" x14ac:dyDescent="0.35">
      <c r="D3031" s="114"/>
      <c r="E3031" s="114"/>
    </row>
    <row r="3032" spans="4:5" x14ac:dyDescent="0.35">
      <c r="D3032" s="114"/>
      <c r="E3032" s="114"/>
    </row>
    <row r="3033" spans="4:5" x14ac:dyDescent="0.35">
      <c r="D3033" s="114"/>
      <c r="E3033" s="114"/>
    </row>
    <row r="3034" spans="4:5" x14ac:dyDescent="0.35">
      <c r="D3034" s="114"/>
      <c r="E3034" s="114"/>
    </row>
    <row r="3035" spans="4:5" x14ac:dyDescent="0.35">
      <c r="D3035" s="114"/>
      <c r="E3035" s="114"/>
    </row>
    <row r="3036" spans="4:5" x14ac:dyDescent="0.35">
      <c r="D3036" s="114"/>
      <c r="E3036" s="114"/>
    </row>
    <row r="3037" spans="4:5" x14ac:dyDescent="0.35">
      <c r="D3037" s="114"/>
      <c r="E3037" s="114"/>
    </row>
    <row r="3038" spans="4:5" x14ac:dyDescent="0.35">
      <c r="D3038" s="114"/>
      <c r="E3038" s="114"/>
    </row>
    <row r="3039" spans="4:5" x14ac:dyDescent="0.35">
      <c r="D3039" s="114"/>
      <c r="E3039" s="114"/>
    </row>
    <row r="3040" spans="4:5" x14ac:dyDescent="0.35">
      <c r="D3040" s="114"/>
      <c r="E3040" s="114"/>
    </row>
    <row r="3041" spans="4:5" x14ac:dyDescent="0.35">
      <c r="D3041" s="114"/>
      <c r="E3041" s="114"/>
    </row>
    <row r="3042" spans="4:5" x14ac:dyDescent="0.35">
      <c r="D3042" s="114"/>
      <c r="E3042" s="114"/>
    </row>
    <row r="3043" spans="4:5" x14ac:dyDescent="0.35">
      <c r="D3043" s="114"/>
      <c r="E3043" s="114"/>
    </row>
    <row r="3044" spans="4:5" x14ac:dyDescent="0.35">
      <c r="D3044" s="114"/>
      <c r="E3044" s="114"/>
    </row>
    <row r="3045" spans="4:5" x14ac:dyDescent="0.35">
      <c r="D3045" s="114"/>
      <c r="E3045" s="114"/>
    </row>
    <row r="3046" spans="4:5" x14ac:dyDescent="0.35">
      <c r="D3046" s="114"/>
      <c r="E3046" s="114"/>
    </row>
    <row r="3047" spans="4:5" x14ac:dyDescent="0.35">
      <c r="D3047" s="114"/>
      <c r="E3047" s="114"/>
    </row>
    <row r="3048" spans="4:5" x14ac:dyDescent="0.35">
      <c r="D3048" s="114"/>
      <c r="E3048" s="114"/>
    </row>
    <row r="3049" spans="4:5" x14ac:dyDescent="0.35">
      <c r="D3049" s="114"/>
      <c r="E3049" s="114"/>
    </row>
    <row r="3050" spans="4:5" x14ac:dyDescent="0.35">
      <c r="D3050" s="114"/>
      <c r="E3050" s="114"/>
    </row>
    <row r="3051" spans="4:5" x14ac:dyDescent="0.35">
      <c r="D3051" s="114"/>
      <c r="E3051" s="114"/>
    </row>
    <row r="3052" spans="4:5" x14ac:dyDescent="0.35">
      <c r="D3052" s="114"/>
      <c r="E3052" s="114"/>
    </row>
    <row r="3053" spans="4:5" x14ac:dyDescent="0.35">
      <c r="D3053" s="114"/>
      <c r="E3053" s="114"/>
    </row>
    <row r="3054" spans="4:5" x14ac:dyDescent="0.35">
      <c r="D3054" s="114"/>
      <c r="E3054" s="114"/>
    </row>
    <row r="3055" spans="4:5" x14ac:dyDescent="0.35">
      <c r="D3055" s="114"/>
      <c r="E3055" s="114"/>
    </row>
    <row r="3056" spans="4:5" x14ac:dyDescent="0.35">
      <c r="D3056" s="114"/>
      <c r="E3056" s="114"/>
    </row>
    <row r="3057" spans="4:5" x14ac:dyDescent="0.35">
      <c r="D3057" s="114"/>
      <c r="E3057" s="114"/>
    </row>
    <row r="3058" spans="4:5" x14ac:dyDescent="0.35">
      <c r="D3058" s="114"/>
      <c r="E3058" s="114"/>
    </row>
    <row r="3059" spans="4:5" x14ac:dyDescent="0.35">
      <c r="D3059" s="114"/>
      <c r="E3059" s="114"/>
    </row>
    <row r="3060" spans="4:5" x14ac:dyDescent="0.35">
      <c r="D3060" s="114"/>
      <c r="E3060" s="114"/>
    </row>
    <row r="3061" spans="4:5" x14ac:dyDescent="0.35">
      <c r="D3061" s="114"/>
      <c r="E3061" s="114"/>
    </row>
    <row r="3062" spans="4:5" x14ac:dyDescent="0.35">
      <c r="D3062" s="114"/>
      <c r="E3062" s="114"/>
    </row>
    <row r="3063" spans="4:5" x14ac:dyDescent="0.35">
      <c r="D3063" s="114"/>
      <c r="E3063" s="114"/>
    </row>
    <row r="3064" spans="4:5" x14ac:dyDescent="0.35">
      <c r="D3064" s="114"/>
      <c r="E3064" s="114"/>
    </row>
    <row r="3065" spans="4:5" x14ac:dyDescent="0.35">
      <c r="D3065" s="114"/>
      <c r="E3065" s="114"/>
    </row>
    <row r="3066" spans="4:5" x14ac:dyDescent="0.35">
      <c r="D3066" s="114"/>
      <c r="E3066" s="114"/>
    </row>
    <row r="3067" spans="4:5" x14ac:dyDescent="0.35">
      <c r="D3067" s="114"/>
      <c r="E3067" s="114"/>
    </row>
    <row r="3068" spans="4:5" x14ac:dyDescent="0.35">
      <c r="D3068" s="114"/>
      <c r="E3068" s="114"/>
    </row>
    <row r="3069" spans="4:5" x14ac:dyDescent="0.35">
      <c r="D3069" s="114"/>
      <c r="E3069" s="114"/>
    </row>
    <row r="3070" spans="4:5" x14ac:dyDescent="0.35">
      <c r="D3070" s="114"/>
      <c r="E3070" s="114"/>
    </row>
    <row r="3071" spans="4:5" x14ac:dyDescent="0.35">
      <c r="D3071" s="114"/>
      <c r="E3071" s="114"/>
    </row>
    <row r="3072" spans="4:5" x14ac:dyDescent="0.35">
      <c r="D3072" s="114"/>
      <c r="E3072" s="114"/>
    </row>
    <row r="3073" spans="4:5" x14ac:dyDescent="0.35">
      <c r="D3073" s="114"/>
      <c r="E3073" s="114"/>
    </row>
    <row r="3074" spans="4:5" x14ac:dyDescent="0.35">
      <c r="D3074" s="114"/>
      <c r="E3074" s="114"/>
    </row>
    <row r="3075" spans="4:5" x14ac:dyDescent="0.35">
      <c r="D3075" s="114"/>
      <c r="E3075" s="114"/>
    </row>
    <row r="3076" spans="4:5" x14ac:dyDescent="0.35">
      <c r="D3076" s="114"/>
      <c r="E3076" s="114"/>
    </row>
    <row r="3077" spans="4:5" x14ac:dyDescent="0.35">
      <c r="D3077" s="114"/>
      <c r="E3077" s="114"/>
    </row>
    <row r="3078" spans="4:5" x14ac:dyDescent="0.35">
      <c r="D3078" s="114"/>
      <c r="E3078" s="114"/>
    </row>
    <row r="3079" spans="4:5" x14ac:dyDescent="0.35">
      <c r="D3079" s="114"/>
      <c r="E3079" s="114"/>
    </row>
    <row r="3080" spans="4:5" x14ac:dyDescent="0.35">
      <c r="D3080" s="114"/>
      <c r="E3080" s="114"/>
    </row>
    <row r="3081" spans="4:5" x14ac:dyDescent="0.35">
      <c r="D3081" s="114"/>
      <c r="E3081" s="114"/>
    </row>
    <row r="3082" spans="4:5" x14ac:dyDescent="0.35">
      <c r="D3082" s="114"/>
      <c r="E3082" s="114"/>
    </row>
    <row r="3083" spans="4:5" x14ac:dyDescent="0.35">
      <c r="D3083" s="114"/>
      <c r="E3083" s="114"/>
    </row>
    <row r="3084" spans="4:5" x14ac:dyDescent="0.35">
      <c r="D3084" s="114"/>
      <c r="E3084" s="114"/>
    </row>
    <row r="3085" spans="4:5" x14ac:dyDescent="0.35">
      <c r="D3085" s="114"/>
      <c r="E3085" s="114"/>
    </row>
    <row r="3086" spans="4:5" x14ac:dyDescent="0.35">
      <c r="D3086" s="114"/>
      <c r="E3086" s="114"/>
    </row>
    <row r="3087" spans="4:5" x14ac:dyDescent="0.35">
      <c r="D3087" s="114"/>
      <c r="E3087" s="114"/>
    </row>
    <row r="3088" spans="4:5" x14ac:dyDescent="0.35">
      <c r="D3088" s="114"/>
      <c r="E3088" s="114"/>
    </row>
    <row r="3089" spans="4:5" x14ac:dyDescent="0.35">
      <c r="D3089" s="114"/>
      <c r="E3089" s="114"/>
    </row>
    <row r="3090" spans="4:5" x14ac:dyDescent="0.35">
      <c r="D3090" s="114"/>
      <c r="E3090" s="114"/>
    </row>
    <row r="3091" spans="4:5" x14ac:dyDescent="0.35">
      <c r="D3091" s="114"/>
      <c r="E3091" s="114"/>
    </row>
    <row r="3092" spans="4:5" x14ac:dyDescent="0.35">
      <c r="D3092" s="114"/>
      <c r="E3092" s="114"/>
    </row>
    <row r="3093" spans="4:5" x14ac:dyDescent="0.35">
      <c r="D3093" s="114"/>
      <c r="E3093" s="114"/>
    </row>
    <row r="3094" spans="4:5" x14ac:dyDescent="0.35">
      <c r="D3094" s="114"/>
      <c r="E3094" s="114"/>
    </row>
    <row r="3095" spans="4:5" x14ac:dyDescent="0.35">
      <c r="D3095" s="114"/>
      <c r="E3095" s="114"/>
    </row>
    <row r="3096" spans="4:5" x14ac:dyDescent="0.35">
      <c r="D3096" s="114"/>
      <c r="E3096" s="114"/>
    </row>
    <row r="3097" spans="4:5" x14ac:dyDescent="0.35">
      <c r="D3097" s="114"/>
      <c r="E3097" s="114"/>
    </row>
    <row r="3098" spans="4:5" x14ac:dyDescent="0.35">
      <c r="D3098" s="114"/>
      <c r="E3098" s="114"/>
    </row>
    <row r="3099" spans="4:5" x14ac:dyDescent="0.35">
      <c r="D3099" s="114"/>
      <c r="E3099" s="114"/>
    </row>
    <row r="3100" spans="4:5" x14ac:dyDescent="0.35">
      <c r="D3100" s="114"/>
      <c r="E3100" s="114"/>
    </row>
    <row r="3101" spans="4:5" x14ac:dyDescent="0.35">
      <c r="D3101" s="114"/>
      <c r="E3101" s="114"/>
    </row>
    <row r="3102" spans="4:5" x14ac:dyDescent="0.35">
      <c r="D3102" s="114"/>
      <c r="E3102" s="114"/>
    </row>
    <row r="3103" spans="4:5" x14ac:dyDescent="0.35">
      <c r="D3103" s="114"/>
      <c r="E3103" s="114"/>
    </row>
    <row r="3104" spans="4:5" x14ac:dyDescent="0.35">
      <c r="D3104" s="114"/>
      <c r="E3104" s="114"/>
    </row>
    <row r="3105" spans="4:5" x14ac:dyDescent="0.35">
      <c r="D3105" s="114"/>
      <c r="E3105" s="114"/>
    </row>
    <row r="3106" spans="4:5" x14ac:dyDescent="0.35">
      <c r="D3106" s="114"/>
      <c r="E3106" s="114"/>
    </row>
    <row r="3107" spans="4:5" x14ac:dyDescent="0.35">
      <c r="D3107" s="114"/>
      <c r="E3107" s="114"/>
    </row>
    <row r="3108" spans="4:5" x14ac:dyDescent="0.35">
      <c r="D3108" s="114"/>
      <c r="E3108" s="114"/>
    </row>
    <row r="3109" spans="4:5" x14ac:dyDescent="0.35">
      <c r="D3109" s="114"/>
      <c r="E3109" s="114"/>
    </row>
    <row r="3110" spans="4:5" x14ac:dyDescent="0.35">
      <c r="D3110" s="114"/>
      <c r="E3110" s="114"/>
    </row>
    <row r="3111" spans="4:5" x14ac:dyDescent="0.35">
      <c r="D3111" s="114"/>
      <c r="E3111" s="114"/>
    </row>
    <row r="3112" spans="4:5" x14ac:dyDescent="0.35">
      <c r="D3112" s="114"/>
      <c r="E3112" s="114"/>
    </row>
    <row r="3113" spans="4:5" x14ac:dyDescent="0.35">
      <c r="D3113" s="114"/>
      <c r="E3113" s="114"/>
    </row>
    <row r="3114" spans="4:5" x14ac:dyDescent="0.35">
      <c r="D3114" s="114"/>
      <c r="E3114" s="114"/>
    </row>
    <row r="3115" spans="4:5" x14ac:dyDescent="0.35">
      <c r="D3115" s="114"/>
      <c r="E3115" s="114"/>
    </row>
    <row r="3116" spans="4:5" x14ac:dyDescent="0.35">
      <c r="D3116" s="114"/>
      <c r="E3116" s="114"/>
    </row>
    <row r="3117" spans="4:5" x14ac:dyDescent="0.35">
      <c r="D3117" s="114"/>
      <c r="E3117" s="114"/>
    </row>
    <row r="3118" spans="4:5" x14ac:dyDescent="0.35">
      <c r="D3118" s="114"/>
      <c r="E3118" s="114"/>
    </row>
    <row r="3119" spans="4:5" x14ac:dyDescent="0.35">
      <c r="D3119" s="114"/>
      <c r="E3119" s="114"/>
    </row>
    <row r="3120" spans="4:5" x14ac:dyDescent="0.35">
      <c r="D3120" s="114"/>
      <c r="E3120" s="114"/>
    </row>
    <row r="3121" spans="4:5" x14ac:dyDescent="0.35">
      <c r="D3121" s="114"/>
      <c r="E3121" s="114"/>
    </row>
    <row r="3122" spans="4:5" x14ac:dyDescent="0.35">
      <c r="D3122" s="114"/>
      <c r="E3122" s="114"/>
    </row>
    <row r="3123" spans="4:5" x14ac:dyDescent="0.35">
      <c r="D3123" s="114"/>
      <c r="E3123" s="114"/>
    </row>
    <row r="3124" spans="4:5" x14ac:dyDescent="0.35">
      <c r="D3124" s="114"/>
      <c r="E3124" s="114"/>
    </row>
    <row r="3125" spans="4:5" x14ac:dyDescent="0.35">
      <c r="D3125" s="114"/>
      <c r="E3125" s="114"/>
    </row>
    <row r="3126" spans="4:5" x14ac:dyDescent="0.35">
      <c r="D3126" s="114"/>
      <c r="E3126" s="114"/>
    </row>
    <row r="3127" spans="4:5" x14ac:dyDescent="0.35">
      <c r="D3127" s="114"/>
      <c r="E3127" s="114"/>
    </row>
    <row r="3128" spans="4:5" x14ac:dyDescent="0.35">
      <c r="D3128" s="114"/>
      <c r="E3128" s="114"/>
    </row>
    <row r="3129" spans="4:5" x14ac:dyDescent="0.35">
      <c r="D3129" s="114"/>
      <c r="E3129" s="114"/>
    </row>
    <row r="3130" spans="4:5" x14ac:dyDescent="0.35">
      <c r="D3130" s="114"/>
      <c r="E3130" s="114"/>
    </row>
    <row r="3131" spans="4:5" x14ac:dyDescent="0.35">
      <c r="D3131" s="114"/>
      <c r="E3131" s="114"/>
    </row>
    <row r="3132" spans="4:5" x14ac:dyDescent="0.35">
      <c r="D3132" s="114"/>
      <c r="E3132" s="114"/>
    </row>
    <row r="3133" spans="4:5" x14ac:dyDescent="0.35">
      <c r="D3133" s="114"/>
      <c r="E3133" s="114"/>
    </row>
    <row r="3134" spans="4:5" x14ac:dyDescent="0.35">
      <c r="D3134" s="114"/>
      <c r="E3134" s="114"/>
    </row>
    <row r="3135" spans="4:5" x14ac:dyDescent="0.35">
      <c r="D3135" s="114"/>
      <c r="E3135" s="114"/>
    </row>
    <row r="3136" spans="4:5" x14ac:dyDescent="0.35">
      <c r="D3136" s="114"/>
      <c r="E3136" s="114"/>
    </row>
    <row r="3137" spans="4:5" x14ac:dyDescent="0.35">
      <c r="D3137" s="114"/>
      <c r="E3137" s="114"/>
    </row>
    <row r="3138" spans="4:5" x14ac:dyDescent="0.35">
      <c r="D3138" s="114"/>
      <c r="E3138" s="114"/>
    </row>
    <row r="3139" spans="4:5" x14ac:dyDescent="0.35">
      <c r="D3139" s="114"/>
      <c r="E3139" s="114"/>
    </row>
    <row r="3140" spans="4:5" x14ac:dyDescent="0.35">
      <c r="D3140" s="114"/>
      <c r="E3140" s="114"/>
    </row>
    <row r="3141" spans="4:5" x14ac:dyDescent="0.35">
      <c r="D3141" s="114"/>
      <c r="E3141" s="114"/>
    </row>
    <row r="3142" spans="4:5" x14ac:dyDescent="0.35">
      <c r="D3142" s="114"/>
      <c r="E3142" s="114"/>
    </row>
    <row r="3143" spans="4:5" x14ac:dyDescent="0.35">
      <c r="D3143" s="114"/>
      <c r="E3143" s="114"/>
    </row>
    <row r="3144" spans="4:5" x14ac:dyDescent="0.35">
      <c r="D3144" s="114"/>
      <c r="E3144" s="114"/>
    </row>
    <row r="3145" spans="4:5" x14ac:dyDescent="0.35">
      <c r="D3145" s="114"/>
      <c r="E3145" s="114"/>
    </row>
    <row r="3146" spans="4:5" x14ac:dyDescent="0.35">
      <c r="D3146" s="114"/>
      <c r="E3146" s="114"/>
    </row>
    <row r="3147" spans="4:5" x14ac:dyDescent="0.35">
      <c r="D3147" s="114"/>
      <c r="E3147" s="114"/>
    </row>
    <row r="3148" spans="4:5" x14ac:dyDescent="0.35">
      <c r="D3148" s="114"/>
      <c r="E3148" s="114"/>
    </row>
    <row r="3149" spans="4:5" x14ac:dyDescent="0.35">
      <c r="D3149" s="114"/>
      <c r="E3149" s="114"/>
    </row>
    <row r="3150" spans="4:5" x14ac:dyDescent="0.35">
      <c r="D3150" s="114"/>
      <c r="E3150" s="114"/>
    </row>
    <row r="3151" spans="4:5" x14ac:dyDescent="0.35">
      <c r="D3151" s="114"/>
      <c r="E3151" s="114"/>
    </row>
    <row r="3152" spans="4:5" x14ac:dyDescent="0.35">
      <c r="D3152" s="114"/>
      <c r="E3152" s="114"/>
    </row>
    <row r="3153" spans="4:5" x14ac:dyDescent="0.35">
      <c r="D3153" s="114"/>
      <c r="E3153" s="114"/>
    </row>
    <row r="3154" spans="4:5" x14ac:dyDescent="0.35">
      <c r="D3154" s="114"/>
      <c r="E3154" s="114"/>
    </row>
    <row r="3155" spans="4:5" x14ac:dyDescent="0.35">
      <c r="D3155" s="114"/>
      <c r="E3155" s="114"/>
    </row>
    <row r="3156" spans="4:5" x14ac:dyDescent="0.35">
      <c r="D3156" s="114"/>
      <c r="E3156" s="114"/>
    </row>
    <row r="3157" spans="4:5" x14ac:dyDescent="0.35">
      <c r="D3157" s="114"/>
      <c r="E3157" s="114"/>
    </row>
    <row r="3158" spans="4:5" x14ac:dyDescent="0.35">
      <c r="D3158" s="114"/>
      <c r="E3158" s="114"/>
    </row>
    <row r="3159" spans="4:5" x14ac:dyDescent="0.35">
      <c r="D3159" s="114"/>
      <c r="E3159" s="114"/>
    </row>
    <row r="3160" spans="4:5" x14ac:dyDescent="0.35">
      <c r="D3160" s="114"/>
      <c r="E3160" s="114"/>
    </row>
    <row r="3161" spans="4:5" x14ac:dyDescent="0.35">
      <c r="D3161" s="114"/>
      <c r="E3161" s="114"/>
    </row>
    <row r="3162" spans="4:5" x14ac:dyDescent="0.35">
      <c r="D3162" s="114"/>
      <c r="E3162" s="114"/>
    </row>
    <row r="3163" spans="4:5" x14ac:dyDescent="0.35">
      <c r="D3163" s="114"/>
      <c r="E3163" s="114"/>
    </row>
    <row r="3164" spans="4:5" x14ac:dyDescent="0.35">
      <c r="D3164" s="114"/>
      <c r="E3164" s="114"/>
    </row>
    <row r="3165" spans="4:5" x14ac:dyDescent="0.35">
      <c r="D3165" s="114"/>
      <c r="E3165" s="114"/>
    </row>
    <row r="3166" spans="4:5" x14ac:dyDescent="0.35">
      <c r="D3166" s="114"/>
      <c r="E3166" s="114"/>
    </row>
    <row r="3167" spans="4:5" x14ac:dyDescent="0.35">
      <c r="D3167" s="114"/>
      <c r="E3167" s="114"/>
    </row>
    <row r="3168" spans="4:5" x14ac:dyDescent="0.35">
      <c r="D3168" s="114"/>
      <c r="E3168" s="114"/>
    </row>
    <row r="3169" spans="4:5" x14ac:dyDescent="0.35">
      <c r="D3169" s="114"/>
      <c r="E3169" s="114"/>
    </row>
    <row r="3170" spans="4:5" x14ac:dyDescent="0.35">
      <c r="D3170" s="114"/>
      <c r="E3170" s="114"/>
    </row>
    <row r="3171" spans="4:5" x14ac:dyDescent="0.35">
      <c r="D3171" s="114"/>
      <c r="E3171" s="114"/>
    </row>
    <row r="3172" spans="4:5" x14ac:dyDescent="0.35">
      <c r="D3172" s="114"/>
      <c r="E3172" s="114"/>
    </row>
    <row r="3173" spans="4:5" x14ac:dyDescent="0.35">
      <c r="D3173" s="114"/>
      <c r="E3173" s="114"/>
    </row>
    <row r="3174" spans="4:5" x14ac:dyDescent="0.35">
      <c r="D3174" s="114"/>
      <c r="E3174" s="114"/>
    </row>
    <row r="3175" spans="4:5" x14ac:dyDescent="0.35">
      <c r="D3175" s="114"/>
      <c r="E3175" s="114"/>
    </row>
    <row r="3176" spans="4:5" x14ac:dyDescent="0.35">
      <c r="D3176" s="114"/>
      <c r="E3176" s="114"/>
    </row>
    <row r="3177" spans="4:5" x14ac:dyDescent="0.35">
      <c r="D3177" s="114"/>
      <c r="E3177" s="114"/>
    </row>
    <row r="3178" spans="4:5" x14ac:dyDescent="0.35">
      <c r="D3178" s="114"/>
      <c r="E3178" s="114"/>
    </row>
    <row r="3179" spans="4:5" x14ac:dyDescent="0.35">
      <c r="D3179" s="114"/>
      <c r="E3179" s="114"/>
    </row>
    <row r="3180" spans="4:5" x14ac:dyDescent="0.35">
      <c r="D3180" s="114"/>
      <c r="E3180" s="114"/>
    </row>
    <row r="3181" spans="4:5" x14ac:dyDescent="0.35">
      <c r="D3181" s="114"/>
      <c r="E3181" s="114"/>
    </row>
    <row r="3182" spans="4:5" x14ac:dyDescent="0.35">
      <c r="D3182" s="114"/>
      <c r="E3182" s="114"/>
    </row>
    <row r="3183" spans="4:5" x14ac:dyDescent="0.35">
      <c r="D3183" s="114"/>
      <c r="E3183" s="114"/>
    </row>
    <row r="3184" spans="4:5" x14ac:dyDescent="0.35">
      <c r="D3184" s="114"/>
      <c r="E3184" s="114"/>
    </row>
    <row r="3185" spans="4:5" x14ac:dyDescent="0.35">
      <c r="D3185" s="114"/>
      <c r="E3185" s="114"/>
    </row>
    <row r="3186" spans="4:5" x14ac:dyDescent="0.35">
      <c r="D3186" s="114"/>
      <c r="E3186" s="114"/>
    </row>
    <row r="3187" spans="4:5" x14ac:dyDescent="0.35">
      <c r="D3187" s="114"/>
      <c r="E3187" s="114"/>
    </row>
    <row r="3188" spans="4:5" x14ac:dyDescent="0.35">
      <c r="D3188" s="114"/>
      <c r="E3188" s="114"/>
    </row>
    <row r="3189" spans="4:5" x14ac:dyDescent="0.35">
      <c r="D3189" s="114"/>
      <c r="E3189" s="114"/>
    </row>
    <row r="3190" spans="4:5" x14ac:dyDescent="0.35">
      <c r="D3190" s="114"/>
      <c r="E3190" s="114"/>
    </row>
    <row r="3191" spans="4:5" x14ac:dyDescent="0.35">
      <c r="D3191" s="114"/>
      <c r="E3191" s="114"/>
    </row>
    <row r="3192" spans="4:5" x14ac:dyDescent="0.35">
      <c r="D3192" s="114"/>
      <c r="E3192" s="114"/>
    </row>
    <row r="3193" spans="4:5" x14ac:dyDescent="0.35">
      <c r="D3193" s="114"/>
      <c r="E3193" s="114"/>
    </row>
    <row r="3194" spans="4:5" x14ac:dyDescent="0.35">
      <c r="D3194" s="114"/>
      <c r="E3194" s="114"/>
    </row>
    <row r="3195" spans="4:5" x14ac:dyDescent="0.35">
      <c r="D3195" s="114"/>
      <c r="E3195" s="114"/>
    </row>
    <row r="3196" spans="4:5" x14ac:dyDescent="0.35">
      <c r="D3196" s="114"/>
      <c r="E3196" s="114"/>
    </row>
    <row r="3197" spans="4:5" x14ac:dyDescent="0.35">
      <c r="D3197" s="114"/>
      <c r="E3197" s="114"/>
    </row>
    <row r="3198" spans="4:5" x14ac:dyDescent="0.35">
      <c r="D3198" s="114"/>
      <c r="E3198" s="114"/>
    </row>
    <row r="3199" spans="4:5" x14ac:dyDescent="0.35">
      <c r="D3199" s="114"/>
      <c r="E3199" s="114"/>
    </row>
    <row r="3200" spans="4:5" x14ac:dyDescent="0.35">
      <c r="D3200" s="114"/>
      <c r="E3200" s="114"/>
    </row>
    <row r="3201" spans="4:5" x14ac:dyDescent="0.35">
      <c r="D3201" s="114"/>
      <c r="E3201" s="114"/>
    </row>
    <row r="3202" spans="4:5" x14ac:dyDescent="0.35">
      <c r="D3202" s="114"/>
      <c r="E3202" s="114"/>
    </row>
    <row r="3203" spans="4:5" x14ac:dyDescent="0.35">
      <c r="D3203" s="114"/>
      <c r="E3203" s="114"/>
    </row>
    <row r="3204" spans="4:5" x14ac:dyDescent="0.35">
      <c r="D3204" s="114"/>
      <c r="E3204" s="114"/>
    </row>
    <row r="3205" spans="4:5" x14ac:dyDescent="0.35">
      <c r="D3205" s="114"/>
      <c r="E3205" s="114"/>
    </row>
    <row r="3206" spans="4:5" x14ac:dyDescent="0.35">
      <c r="D3206" s="114"/>
      <c r="E3206" s="114"/>
    </row>
    <row r="3207" spans="4:5" x14ac:dyDescent="0.35">
      <c r="D3207" s="114"/>
      <c r="E3207" s="114"/>
    </row>
    <row r="3208" spans="4:5" x14ac:dyDescent="0.35">
      <c r="D3208" s="114"/>
      <c r="E3208" s="114"/>
    </row>
    <row r="3209" spans="4:5" x14ac:dyDescent="0.35">
      <c r="D3209" s="114"/>
      <c r="E3209" s="114"/>
    </row>
    <row r="3210" spans="4:5" x14ac:dyDescent="0.35">
      <c r="D3210" s="114"/>
      <c r="E3210" s="114"/>
    </row>
    <row r="3211" spans="4:5" x14ac:dyDescent="0.35">
      <c r="D3211" s="114"/>
      <c r="E3211" s="114"/>
    </row>
    <row r="3212" spans="4:5" x14ac:dyDescent="0.35">
      <c r="D3212" s="114"/>
      <c r="E3212" s="114"/>
    </row>
    <row r="3213" spans="4:5" x14ac:dyDescent="0.35">
      <c r="D3213" s="114"/>
      <c r="E3213" s="114"/>
    </row>
    <row r="3214" spans="4:5" x14ac:dyDescent="0.35">
      <c r="D3214" s="114"/>
      <c r="E3214" s="114"/>
    </row>
    <row r="3215" spans="4:5" x14ac:dyDescent="0.35">
      <c r="D3215" s="114"/>
      <c r="E3215" s="114"/>
    </row>
    <row r="3216" spans="4:5" x14ac:dyDescent="0.35">
      <c r="D3216" s="114"/>
      <c r="E3216" s="114"/>
    </row>
    <row r="3217" spans="4:5" x14ac:dyDescent="0.35">
      <c r="D3217" s="114"/>
      <c r="E3217" s="114"/>
    </row>
    <row r="3218" spans="4:5" x14ac:dyDescent="0.35">
      <c r="D3218" s="114"/>
      <c r="E3218" s="114"/>
    </row>
    <row r="3219" spans="4:5" x14ac:dyDescent="0.35">
      <c r="D3219" s="114"/>
      <c r="E3219" s="114"/>
    </row>
    <row r="3220" spans="4:5" x14ac:dyDescent="0.35">
      <c r="D3220" s="114"/>
      <c r="E3220" s="114"/>
    </row>
    <row r="3221" spans="4:5" x14ac:dyDescent="0.35">
      <c r="D3221" s="114"/>
      <c r="E3221" s="114"/>
    </row>
    <row r="3222" spans="4:5" x14ac:dyDescent="0.35">
      <c r="D3222" s="114"/>
      <c r="E3222" s="114"/>
    </row>
    <row r="3223" spans="4:5" x14ac:dyDescent="0.35">
      <c r="D3223" s="114"/>
      <c r="E3223" s="114"/>
    </row>
    <row r="3224" spans="4:5" x14ac:dyDescent="0.35">
      <c r="D3224" s="114"/>
      <c r="E3224" s="114"/>
    </row>
    <row r="3225" spans="4:5" x14ac:dyDescent="0.35">
      <c r="D3225" s="114"/>
      <c r="E3225" s="114"/>
    </row>
    <row r="3226" spans="4:5" x14ac:dyDescent="0.35">
      <c r="D3226" s="114"/>
      <c r="E3226" s="114"/>
    </row>
    <row r="3227" spans="4:5" x14ac:dyDescent="0.35">
      <c r="D3227" s="114"/>
      <c r="E3227" s="114"/>
    </row>
    <row r="3228" spans="4:5" x14ac:dyDescent="0.35">
      <c r="D3228" s="114"/>
      <c r="E3228" s="114"/>
    </row>
    <row r="3229" spans="4:5" x14ac:dyDescent="0.35">
      <c r="D3229" s="114"/>
      <c r="E3229" s="114"/>
    </row>
    <row r="3230" spans="4:5" x14ac:dyDescent="0.35">
      <c r="D3230" s="114"/>
      <c r="E3230" s="114"/>
    </row>
    <row r="3231" spans="4:5" x14ac:dyDescent="0.35">
      <c r="D3231" s="114"/>
      <c r="E3231" s="114"/>
    </row>
    <row r="3232" spans="4:5" x14ac:dyDescent="0.35">
      <c r="D3232" s="114"/>
      <c r="E3232" s="114"/>
    </row>
    <row r="3233" spans="4:5" x14ac:dyDescent="0.35">
      <c r="D3233" s="114"/>
      <c r="E3233" s="114"/>
    </row>
    <row r="3234" spans="4:5" x14ac:dyDescent="0.35">
      <c r="D3234" s="114"/>
      <c r="E3234" s="114"/>
    </row>
    <row r="3235" spans="4:5" x14ac:dyDescent="0.35">
      <c r="D3235" s="114"/>
      <c r="E3235" s="114"/>
    </row>
    <row r="3236" spans="4:5" x14ac:dyDescent="0.35">
      <c r="D3236" s="114"/>
      <c r="E3236" s="114"/>
    </row>
    <row r="3237" spans="4:5" x14ac:dyDescent="0.35">
      <c r="D3237" s="114"/>
      <c r="E3237" s="114"/>
    </row>
    <row r="3238" spans="4:5" x14ac:dyDescent="0.35">
      <c r="D3238" s="114"/>
      <c r="E3238" s="114"/>
    </row>
    <row r="3239" spans="4:5" x14ac:dyDescent="0.35">
      <c r="D3239" s="114"/>
      <c r="E3239" s="114"/>
    </row>
    <row r="3240" spans="4:5" x14ac:dyDescent="0.35">
      <c r="D3240" s="114"/>
      <c r="E3240" s="114"/>
    </row>
    <row r="3241" spans="4:5" x14ac:dyDescent="0.35">
      <c r="E3241" s="15"/>
    </row>
    <row r="3242" spans="4:5" x14ac:dyDescent="0.35">
      <c r="E3242" s="15"/>
    </row>
    <row r="3243" spans="4:5" x14ac:dyDescent="0.35">
      <c r="E3243" s="15"/>
    </row>
    <row r="3244" spans="4:5" x14ac:dyDescent="0.35">
      <c r="E3244" s="15"/>
    </row>
    <row r="3245" spans="4:5" x14ac:dyDescent="0.35">
      <c r="E3245" s="15"/>
    </row>
    <row r="3246" spans="4:5" x14ac:dyDescent="0.35">
      <c r="E3246" s="15"/>
    </row>
    <row r="3247" spans="4:5" x14ac:dyDescent="0.35">
      <c r="E3247" s="15"/>
    </row>
    <row r="3248" spans="4:5" x14ac:dyDescent="0.35">
      <c r="E3248" s="15"/>
    </row>
    <row r="3249" spans="5:5" x14ac:dyDescent="0.35">
      <c r="E3249" s="15"/>
    </row>
    <row r="3250" spans="5:5" x14ac:dyDescent="0.35">
      <c r="E3250" s="15"/>
    </row>
    <row r="3251" spans="5:5" x14ac:dyDescent="0.35">
      <c r="E3251" s="15"/>
    </row>
    <row r="3252" spans="5:5" x14ac:dyDescent="0.35">
      <c r="E3252" s="15"/>
    </row>
    <row r="3253" spans="5:5" x14ac:dyDescent="0.35">
      <c r="E3253" s="15"/>
    </row>
    <row r="3254" spans="5:5" x14ac:dyDescent="0.35">
      <c r="E3254" s="15"/>
    </row>
    <row r="3255" spans="5:5" x14ac:dyDescent="0.35">
      <c r="E3255" s="15"/>
    </row>
    <row r="3256" spans="5:5" x14ac:dyDescent="0.35">
      <c r="E3256" s="15"/>
    </row>
    <row r="3257" spans="5:5" x14ac:dyDescent="0.35">
      <c r="E3257" s="15"/>
    </row>
    <row r="3258" spans="5:5" x14ac:dyDescent="0.35">
      <c r="E3258" s="15"/>
    </row>
    <row r="3259" spans="5:5" x14ac:dyDescent="0.35">
      <c r="E3259" s="15"/>
    </row>
    <row r="3260" spans="5:5" x14ac:dyDescent="0.35">
      <c r="E3260" s="15"/>
    </row>
    <row r="3261" spans="5:5" x14ac:dyDescent="0.35">
      <c r="E3261" s="15"/>
    </row>
    <row r="3262" spans="5:5" x14ac:dyDescent="0.35">
      <c r="E3262" s="15"/>
    </row>
    <row r="3263" spans="5:5" x14ac:dyDescent="0.35">
      <c r="E3263" s="15"/>
    </row>
    <row r="3264" spans="5:5" x14ac:dyDescent="0.35">
      <c r="E3264" s="15"/>
    </row>
    <row r="3265" spans="5:5" x14ac:dyDescent="0.35">
      <c r="E3265" s="15"/>
    </row>
    <row r="3266" spans="5:5" x14ac:dyDescent="0.35">
      <c r="E3266" s="15"/>
    </row>
    <row r="3267" spans="5:5" x14ac:dyDescent="0.35">
      <c r="E3267" s="15"/>
    </row>
    <row r="3268" spans="5:5" x14ac:dyDescent="0.35">
      <c r="E3268" s="15"/>
    </row>
    <row r="3269" spans="5:5" x14ac:dyDescent="0.35">
      <c r="E3269" s="15"/>
    </row>
    <row r="3270" spans="5:5" x14ac:dyDescent="0.35">
      <c r="E3270" s="15"/>
    </row>
    <row r="3271" spans="5:5" x14ac:dyDescent="0.35">
      <c r="E3271" s="15"/>
    </row>
    <row r="3272" spans="5:5" x14ac:dyDescent="0.35">
      <c r="E3272" s="15"/>
    </row>
    <row r="3273" spans="5:5" x14ac:dyDescent="0.35">
      <c r="E3273" s="15"/>
    </row>
    <row r="3274" spans="5:5" x14ac:dyDescent="0.35">
      <c r="E3274" s="15"/>
    </row>
    <row r="3275" spans="5:5" x14ac:dyDescent="0.35">
      <c r="E3275" s="15"/>
    </row>
    <row r="3276" spans="5:5" x14ac:dyDescent="0.35">
      <c r="E3276" s="15"/>
    </row>
    <row r="3277" spans="5:5" x14ac:dyDescent="0.35">
      <c r="E3277" s="15"/>
    </row>
    <row r="3278" spans="5:5" x14ac:dyDescent="0.35">
      <c r="E3278" s="15"/>
    </row>
    <row r="3279" spans="5:5" x14ac:dyDescent="0.35">
      <c r="E3279" s="15"/>
    </row>
    <row r="3280" spans="5:5" x14ac:dyDescent="0.35">
      <c r="E3280" s="15"/>
    </row>
    <row r="3281" spans="5:5" x14ac:dyDescent="0.35">
      <c r="E3281" s="15"/>
    </row>
    <row r="3282" spans="5:5" x14ac:dyDescent="0.35">
      <c r="E3282" s="15"/>
    </row>
    <row r="3283" spans="5:5" x14ac:dyDescent="0.35">
      <c r="E3283" s="15"/>
    </row>
    <row r="3284" spans="5:5" x14ac:dyDescent="0.35">
      <c r="E3284" s="15"/>
    </row>
    <row r="3285" spans="5:5" x14ac:dyDescent="0.35">
      <c r="E3285" s="15"/>
    </row>
    <row r="3286" spans="5:5" x14ac:dyDescent="0.35">
      <c r="E3286" s="15"/>
    </row>
    <row r="3287" spans="5:5" x14ac:dyDescent="0.35">
      <c r="E3287" s="15"/>
    </row>
    <row r="3288" spans="5:5" x14ac:dyDescent="0.35">
      <c r="E3288" s="15"/>
    </row>
    <row r="3289" spans="5:5" x14ac:dyDescent="0.35">
      <c r="E3289" s="15"/>
    </row>
    <row r="3290" spans="5:5" x14ac:dyDescent="0.35">
      <c r="E3290" s="15"/>
    </row>
    <row r="3291" spans="5:5" x14ac:dyDescent="0.35">
      <c r="E3291" s="15"/>
    </row>
    <row r="3292" spans="5:5" x14ac:dyDescent="0.35">
      <c r="E3292" s="15"/>
    </row>
    <row r="3293" spans="5:5" x14ac:dyDescent="0.35">
      <c r="E3293" s="15"/>
    </row>
    <row r="3294" spans="5:5" x14ac:dyDescent="0.35">
      <c r="E3294" s="15"/>
    </row>
    <row r="3295" spans="5:5" x14ac:dyDescent="0.35">
      <c r="E3295" s="15"/>
    </row>
    <row r="3296" spans="5:5" x14ac:dyDescent="0.35">
      <c r="E3296" s="15"/>
    </row>
    <row r="3297" spans="5:5" x14ac:dyDescent="0.35">
      <c r="E3297" s="15"/>
    </row>
    <row r="3298" spans="5:5" x14ac:dyDescent="0.35">
      <c r="E3298" s="15"/>
    </row>
    <row r="3299" spans="5:5" x14ac:dyDescent="0.35">
      <c r="E3299" s="15"/>
    </row>
    <row r="3300" spans="5:5" x14ac:dyDescent="0.35">
      <c r="E3300" s="15"/>
    </row>
    <row r="3301" spans="5:5" x14ac:dyDescent="0.35">
      <c r="E3301" s="15"/>
    </row>
    <row r="3302" spans="5:5" x14ac:dyDescent="0.35">
      <c r="E3302" s="15"/>
    </row>
    <row r="3303" spans="5:5" x14ac:dyDescent="0.35">
      <c r="E3303" s="15"/>
    </row>
    <row r="3304" spans="5:5" x14ac:dyDescent="0.35">
      <c r="E3304" s="15"/>
    </row>
    <row r="3305" spans="5:5" x14ac:dyDescent="0.35">
      <c r="E3305" s="15"/>
    </row>
    <row r="3306" spans="5:5" x14ac:dyDescent="0.35">
      <c r="E3306" s="15"/>
    </row>
    <row r="3307" spans="5:5" x14ac:dyDescent="0.35">
      <c r="E3307" s="15"/>
    </row>
    <row r="3308" spans="5:5" x14ac:dyDescent="0.35">
      <c r="E3308" s="15"/>
    </row>
    <row r="3309" spans="5:5" x14ac:dyDescent="0.35">
      <c r="E3309" s="15"/>
    </row>
    <row r="3310" spans="5:5" x14ac:dyDescent="0.35">
      <c r="E3310" s="15"/>
    </row>
    <row r="3311" spans="5:5" x14ac:dyDescent="0.35">
      <c r="E3311" s="15"/>
    </row>
    <row r="3312" spans="5:5" x14ac:dyDescent="0.35">
      <c r="E3312" s="15"/>
    </row>
    <row r="3313" spans="5:5" x14ac:dyDescent="0.35">
      <c r="E3313" s="15"/>
    </row>
    <row r="3314" spans="5:5" x14ac:dyDescent="0.35">
      <c r="E3314" s="15"/>
    </row>
    <row r="3315" spans="5:5" x14ac:dyDescent="0.35">
      <c r="E3315" s="15"/>
    </row>
    <row r="3316" spans="5:5" x14ac:dyDescent="0.35">
      <c r="E3316" s="15"/>
    </row>
    <row r="3317" spans="5:5" x14ac:dyDescent="0.35">
      <c r="E3317" s="15"/>
    </row>
    <row r="3318" spans="5:5" x14ac:dyDescent="0.35">
      <c r="E3318" s="15"/>
    </row>
    <row r="3319" spans="5:5" x14ac:dyDescent="0.35">
      <c r="E3319" s="15"/>
    </row>
    <row r="3320" spans="5:5" x14ac:dyDescent="0.35">
      <c r="E3320" s="15"/>
    </row>
    <row r="3321" spans="5:5" x14ac:dyDescent="0.35">
      <c r="E3321" s="15"/>
    </row>
    <row r="3322" spans="5:5" x14ac:dyDescent="0.35">
      <c r="E3322" s="15"/>
    </row>
    <row r="3323" spans="5:5" x14ac:dyDescent="0.35">
      <c r="E3323" s="15"/>
    </row>
    <row r="3324" spans="5:5" x14ac:dyDescent="0.35">
      <c r="E3324" s="15"/>
    </row>
    <row r="3325" spans="5:5" x14ac:dyDescent="0.35">
      <c r="E3325" s="15"/>
    </row>
    <row r="3326" spans="5:5" x14ac:dyDescent="0.35">
      <c r="E3326" s="15"/>
    </row>
    <row r="3327" spans="5:5" x14ac:dyDescent="0.35">
      <c r="E3327" s="15"/>
    </row>
    <row r="3328" spans="5:5" x14ac:dyDescent="0.35">
      <c r="E3328" s="15"/>
    </row>
    <row r="3329" spans="5:5" x14ac:dyDescent="0.35">
      <c r="E3329" s="15"/>
    </row>
    <row r="3330" spans="5:5" x14ac:dyDescent="0.35">
      <c r="E3330" s="15"/>
    </row>
    <row r="3331" spans="5:5" x14ac:dyDescent="0.35">
      <c r="E3331" s="15"/>
    </row>
    <row r="3332" spans="5:5" x14ac:dyDescent="0.35">
      <c r="E3332" s="15"/>
    </row>
    <row r="3333" spans="5:5" x14ac:dyDescent="0.35">
      <c r="E3333" s="15"/>
    </row>
    <row r="3334" spans="5:5" x14ac:dyDescent="0.35">
      <c r="E3334" s="15"/>
    </row>
    <row r="3335" spans="5:5" x14ac:dyDescent="0.35">
      <c r="E3335" s="15"/>
    </row>
    <row r="3336" spans="5:5" x14ac:dyDescent="0.35">
      <c r="E3336" s="15"/>
    </row>
    <row r="3337" spans="5:5" x14ac:dyDescent="0.35">
      <c r="E3337" s="15"/>
    </row>
    <row r="3338" spans="5:5" x14ac:dyDescent="0.35">
      <c r="E3338" s="15"/>
    </row>
    <row r="3339" spans="5:5" x14ac:dyDescent="0.35">
      <c r="E3339" s="15"/>
    </row>
    <row r="3340" spans="5:5" x14ac:dyDescent="0.35">
      <c r="E3340" s="15"/>
    </row>
    <row r="3341" spans="5:5" x14ac:dyDescent="0.35">
      <c r="E3341" s="15"/>
    </row>
    <row r="3342" spans="5:5" x14ac:dyDescent="0.35">
      <c r="E3342" s="15"/>
    </row>
    <row r="3343" spans="5:5" x14ac:dyDescent="0.35">
      <c r="E3343" s="15"/>
    </row>
    <row r="3344" spans="5:5" x14ac:dyDescent="0.35">
      <c r="E3344" s="15"/>
    </row>
    <row r="3345" spans="5:5" x14ac:dyDescent="0.35">
      <c r="E3345" s="15"/>
    </row>
    <row r="3346" spans="5:5" x14ac:dyDescent="0.35">
      <c r="E3346" s="15"/>
    </row>
    <row r="3347" spans="5:5" x14ac:dyDescent="0.35">
      <c r="E3347" s="15"/>
    </row>
    <row r="3348" spans="5:5" x14ac:dyDescent="0.35">
      <c r="E3348" s="15"/>
    </row>
    <row r="3349" spans="5:5" x14ac:dyDescent="0.35">
      <c r="E3349" s="15"/>
    </row>
    <row r="3350" spans="5:5" x14ac:dyDescent="0.35">
      <c r="E3350" s="15"/>
    </row>
    <row r="3351" spans="5:5" x14ac:dyDescent="0.35">
      <c r="E3351" s="15"/>
    </row>
    <row r="3352" spans="5:5" x14ac:dyDescent="0.35">
      <c r="E3352" s="15"/>
    </row>
    <row r="3353" spans="5:5" x14ac:dyDescent="0.35">
      <c r="E3353" s="15"/>
    </row>
    <row r="3354" spans="5:5" x14ac:dyDescent="0.35">
      <c r="E3354" s="15"/>
    </row>
    <row r="3355" spans="5:5" x14ac:dyDescent="0.35">
      <c r="E3355" s="15"/>
    </row>
    <row r="3356" spans="5:5" x14ac:dyDescent="0.35">
      <c r="E3356" s="15"/>
    </row>
    <row r="3357" spans="5:5" x14ac:dyDescent="0.35">
      <c r="E3357" s="15"/>
    </row>
    <row r="3358" spans="5:5" x14ac:dyDescent="0.35">
      <c r="E3358" s="15"/>
    </row>
    <row r="3359" spans="5:5" x14ac:dyDescent="0.35">
      <c r="E3359" s="15"/>
    </row>
    <row r="3360" spans="5:5" x14ac:dyDescent="0.35">
      <c r="E3360" s="15"/>
    </row>
    <row r="3361" spans="5:5" x14ac:dyDescent="0.35">
      <c r="E3361" s="15"/>
    </row>
    <row r="3362" spans="5:5" x14ac:dyDescent="0.35">
      <c r="E3362" s="15"/>
    </row>
    <row r="3363" spans="5:5" x14ac:dyDescent="0.35">
      <c r="E3363" s="15"/>
    </row>
    <row r="3364" spans="5:5" x14ac:dyDescent="0.35">
      <c r="E3364" s="15"/>
    </row>
    <row r="3365" spans="5:5" x14ac:dyDescent="0.35">
      <c r="E3365" s="15"/>
    </row>
    <row r="3366" spans="5:5" x14ac:dyDescent="0.35">
      <c r="E3366" s="15"/>
    </row>
    <row r="3367" spans="5:5" x14ac:dyDescent="0.35">
      <c r="E3367" s="15"/>
    </row>
    <row r="3368" spans="5:5" x14ac:dyDescent="0.35">
      <c r="E3368" s="15"/>
    </row>
    <row r="3369" spans="5:5" x14ac:dyDescent="0.35">
      <c r="E3369" s="15"/>
    </row>
    <row r="3370" spans="5:5" x14ac:dyDescent="0.35">
      <c r="E3370" s="15"/>
    </row>
    <row r="3371" spans="5:5" x14ac:dyDescent="0.35">
      <c r="E3371" s="15"/>
    </row>
    <row r="3372" spans="5:5" x14ac:dyDescent="0.35">
      <c r="E3372" s="15"/>
    </row>
    <row r="3373" spans="5:5" x14ac:dyDescent="0.35">
      <c r="E3373" s="15"/>
    </row>
    <row r="3374" spans="5:5" x14ac:dyDescent="0.35">
      <c r="E3374" s="15"/>
    </row>
    <row r="3375" spans="5:5" x14ac:dyDescent="0.35">
      <c r="E3375" s="15"/>
    </row>
    <row r="3376" spans="5:5" x14ac:dyDescent="0.35">
      <c r="E3376" s="15"/>
    </row>
    <row r="3377" spans="5:5" x14ac:dyDescent="0.35">
      <c r="E3377" s="15"/>
    </row>
    <row r="3378" spans="5:5" x14ac:dyDescent="0.35">
      <c r="E3378" s="15"/>
    </row>
    <row r="3379" spans="5:5" x14ac:dyDescent="0.35">
      <c r="E3379" s="15"/>
    </row>
    <row r="3380" spans="5:5" x14ac:dyDescent="0.35">
      <c r="E3380" s="15"/>
    </row>
    <row r="3381" spans="5:5" x14ac:dyDescent="0.35">
      <c r="E3381" s="15"/>
    </row>
    <row r="3382" spans="5:5" x14ac:dyDescent="0.35">
      <c r="E3382" s="15"/>
    </row>
    <row r="3383" spans="5:5" x14ac:dyDescent="0.35">
      <c r="E3383" s="15"/>
    </row>
    <row r="3384" spans="5:5" x14ac:dyDescent="0.35">
      <c r="E3384" s="15"/>
    </row>
    <row r="3385" spans="5:5" x14ac:dyDescent="0.35">
      <c r="E3385" s="15"/>
    </row>
    <row r="3386" spans="5:5" x14ac:dyDescent="0.35">
      <c r="E3386" s="15"/>
    </row>
    <row r="3387" spans="5:5" x14ac:dyDescent="0.35">
      <c r="E3387" s="15"/>
    </row>
    <row r="3388" spans="5:5" x14ac:dyDescent="0.35">
      <c r="E3388" s="15"/>
    </row>
    <row r="3389" spans="5:5" x14ac:dyDescent="0.35">
      <c r="E3389" s="15"/>
    </row>
    <row r="3390" spans="5:5" x14ac:dyDescent="0.35">
      <c r="E3390" s="15"/>
    </row>
    <row r="3391" spans="5:5" x14ac:dyDescent="0.35">
      <c r="E3391" s="15"/>
    </row>
    <row r="3392" spans="5:5" x14ac:dyDescent="0.35">
      <c r="E3392" s="15"/>
    </row>
    <row r="3393" spans="5:5" x14ac:dyDescent="0.35">
      <c r="E3393" s="15"/>
    </row>
    <row r="3394" spans="5:5" x14ac:dyDescent="0.35">
      <c r="E3394" s="15"/>
    </row>
    <row r="3395" spans="5:5" x14ac:dyDescent="0.35">
      <c r="E3395" s="15"/>
    </row>
    <row r="3396" spans="5:5" x14ac:dyDescent="0.35">
      <c r="E3396" s="15"/>
    </row>
    <row r="3397" spans="5:5" x14ac:dyDescent="0.35">
      <c r="E3397" s="15"/>
    </row>
    <row r="3398" spans="5:5" x14ac:dyDescent="0.35">
      <c r="E3398" s="15"/>
    </row>
    <row r="3399" spans="5:5" x14ac:dyDescent="0.35">
      <c r="E3399" s="15"/>
    </row>
    <row r="3400" spans="5:5" x14ac:dyDescent="0.35">
      <c r="E3400" s="15"/>
    </row>
    <row r="3401" spans="5:5" x14ac:dyDescent="0.35">
      <c r="E3401" s="15"/>
    </row>
    <row r="3402" spans="5:5" x14ac:dyDescent="0.35">
      <c r="E3402" s="15"/>
    </row>
    <row r="3403" spans="5:5" x14ac:dyDescent="0.35">
      <c r="E3403" s="15"/>
    </row>
    <row r="3404" spans="5:5" x14ac:dyDescent="0.35">
      <c r="E3404" s="15"/>
    </row>
    <row r="3405" spans="5:5" x14ac:dyDescent="0.35">
      <c r="E3405" s="15"/>
    </row>
    <row r="3406" spans="5:5" x14ac:dyDescent="0.35">
      <c r="E3406" s="15"/>
    </row>
    <row r="3407" spans="5:5" x14ac:dyDescent="0.35">
      <c r="E3407" s="15"/>
    </row>
    <row r="3408" spans="5:5" x14ac:dyDescent="0.35">
      <c r="E3408" s="15"/>
    </row>
    <row r="3409" spans="5:5" x14ac:dyDescent="0.35">
      <c r="E3409" s="15"/>
    </row>
    <row r="3410" spans="5:5" x14ac:dyDescent="0.35">
      <c r="E3410" s="15"/>
    </row>
    <row r="3411" spans="5:5" x14ac:dyDescent="0.35">
      <c r="E3411" s="15"/>
    </row>
    <row r="3412" spans="5:5" x14ac:dyDescent="0.35">
      <c r="E3412" s="15"/>
    </row>
    <row r="3413" spans="5:5" x14ac:dyDescent="0.35">
      <c r="E3413" s="15"/>
    </row>
    <row r="3414" spans="5:5" x14ac:dyDescent="0.35">
      <c r="E3414" s="15"/>
    </row>
    <row r="3415" spans="5:5" x14ac:dyDescent="0.35">
      <c r="E3415" s="15"/>
    </row>
    <row r="3416" spans="5:5" x14ac:dyDescent="0.35">
      <c r="E3416" s="15"/>
    </row>
    <row r="3417" spans="5:5" x14ac:dyDescent="0.35">
      <c r="E3417" s="15"/>
    </row>
    <row r="3418" spans="5:5" x14ac:dyDescent="0.35">
      <c r="E3418" s="15"/>
    </row>
    <row r="3419" spans="5:5" x14ac:dyDescent="0.35">
      <c r="E3419" s="15"/>
    </row>
    <row r="3420" spans="5:5" x14ac:dyDescent="0.35">
      <c r="E3420" s="15"/>
    </row>
    <row r="3421" spans="5:5" x14ac:dyDescent="0.35">
      <c r="E3421" s="15"/>
    </row>
    <row r="3422" spans="5:5" x14ac:dyDescent="0.35">
      <c r="E3422" s="15"/>
    </row>
    <row r="3423" spans="5:5" x14ac:dyDescent="0.35">
      <c r="E3423" s="15"/>
    </row>
    <row r="3424" spans="5:5" x14ac:dyDescent="0.35">
      <c r="E3424" s="15"/>
    </row>
    <row r="3425" spans="5:5" x14ac:dyDescent="0.35">
      <c r="E3425" s="15"/>
    </row>
    <row r="3426" spans="5:5" x14ac:dyDescent="0.35">
      <c r="E3426" s="15"/>
    </row>
    <row r="3427" spans="5:5" x14ac:dyDescent="0.35">
      <c r="E3427" s="15"/>
    </row>
    <row r="3428" spans="5:5" x14ac:dyDescent="0.35">
      <c r="E3428" s="15"/>
    </row>
    <row r="3429" spans="5:5" x14ac:dyDescent="0.35">
      <c r="E3429" s="15"/>
    </row>
    <row r="3430" spans="5:5" x14ac:dyDescent="0.35">
      <c r="E3430" s="15"/>
    </row>
    <row r="3431" spans="5:5" x14ac:dyDescent="0.35">
      <c r="E3431" s="15"/>
    </row>
    <row r="3432" spans="5:5" x14ac:dyDescent="0.35">
      <c r="E3432" s="15"/>
    </row>
    <row r="3433" spans="5:5" x14ac:dyDescent="0.35">
      <c r="E3433" s="15"/>
    </row>
    <row r="3434" spans="5:5" x14ac:dyDescent="0.35">
      <c r="E3434" s="15"/>
    </row>
    <row r="3435" spans="5:5" x14ac:dyDescent="0.35">
      <c r="E3435" s="15"/>
    </row>
    <row r="3436" spans="5:5" x14ac:dyDescent="0.35">
      <c r="E3436" s="15"/>
    </row>
    <row r="3437" spans="5:5" x14ac:dyDescent="0.35">
      <c r="E3437" s="15"/>
    </row>
    <row r="3438" spans="5:5" x14ac:dyDescent="0.35">
      <c r="E3438" s="15"/>
    </row>
    <row r="3439" spans="5:5" x14ac:dyDescent="0.35">
      <c r="E3439" s="15"/>
    </row>
    <row r="3440" spans="5:5" x14ac:dyDescent="0.35">
      <c r="E3440" s="15"/>
    </row>
    <row r="3441" spans="5:5" x14ac:dyDescent="0.35">
      <c r="E3441" s="15"/>
    </row>
    <row r="3442" spans="5:5" x14ac:dyDescent="0.35">
      <c r="E3442" s="15"/>
    </row>
    <row r="3443" spans="5:5" x14ac:dyDescent="0.35">
      <c r="E3443" s="15"/>
    </row>
    <row r="3444" spans="5:5" x14ac:dyDescent="0.35">
      <c r="E3444" s="15"/>
    </row>
    <row r="3445" spans="5:5" x14ac:dyDescent="0.35">
      <c r="E3445" s="15"/>
    </row>
    <row r="3446" spans="5:5" x14ac:dyDescent="0.35">
      <c r="E3446" s="15"/>
    </row>
    <row r="3447" spans="5:5" x14ac:dyDescent="0.35">
      <c r="E3447" s="15"/>
    </row>
    <row r="3448" spans="5:5" x14ac:dyDescent="0.35">
      <c r="E3448" s="15"/>
    </row>
    <row r="3449" spans="5:5" x14ac:dyDescent="0.35">
      <c r="E3449" s="15"/>
    </row>
    <row r="3450" spans="5:5" x14ac:dyDescent="0.35">
      <c r="E3450" s="15"/>
    </row>
    <row r="3451" spans="5:5" x14ac:dyDescent="0.35">
      <c r="E3451" s="15"/>
    </row>
    <row r="3452" spans="5:5" x14ac:dyDescent="0.35">
      <c r="E3452" s="15"/>
    </row>
    <row r="3453" spans="5:5" x14ac:dyDescent="0.35">
      <c r="E3453" s="15"/>
    </row>
    <row r="3454" spans="5:5" x14ac:dyDescent="0.35">
      <c r="E3454" s="15"/>
    </row>
    <row r="3455" spans="5:5" x14ac:dyDescent="0.35">
      <c r="E3455" s="15"/>
    </row>
    <row r="3456" spans="5:5" x14ac:dyDescent="0.35">
      <c r="E3456" s="15"/>
    </row>
    <row r="3457" spans="5:5" x14ac:dyDescent="0.35">
      <c r="E3457" s="15"/>
    </row>
    <row r="3458" spans="5:5" x14ac:dyDescent="0.35">
      <c r="E3458" s="15"/>
    </row>
    <row r="3459" spans="5:5" x14ac:dyDescent="0.35">
      <c r="E3459" s="15"/>
    </row>
    <row r="3460" spans="5:5" x14ac:dyDescent="0.35">
      <c r="E3460" s="15"/>
    </row>
    <row r="3461" spans="5:5" x14ac:dyDescent="0.35">
      <c r="E3461" s="15"/>
    </row>
    <row r="3462" spans="5:5" x14ac:dyDescent="0.35">
      <c r="E3462" s="15"/>
    </row>
    <row r="3463" spans="5:5" x14ac:dyDescent="0.35">
      <c r="E3463" s="15"/>
    </row>
    <row r="3464" spans="5:5" x14ac:dyDescent="0.35">
      <c r="E3464" s="15"/>
    </row>
    <row r="3465" spans="5:5" x14ac:dyDescent="0.35">
      <c r="E3465" s="15"/>
    </row>
    <row r="3466" spans="5:5" x14ac:dyDescent="0.35">
      <c r="E3466" s="15"/>
    </row>
    <row r="3467" spans="5:5" x14ac:dyDescent="0.35">
      <c r="E3467" s="15"/>
    </row>
    <row r="3468" spans="5:5" x14ac:dyDescent="0.35">
      <c r="E3468" s="15"/>
    </row>
    <row r="3469" spans="5:5" x14ac:dyDescent="0.35">
      <c r="E3469" s="15"/>
    </row>
    <row r="3470" spans="5:5" x14ac:dyDescent="0.35">
      <c r="E3470" s="15"/>
    </row>
    <row r="3471" spans="5:5" x14ac:dyDescent="0.35">
      <c r="E3471" s="15"/>
    </row>
    <row r="3472" spans="5:5" x14ac:dyDescent="0.35">
      <c r="E3472" s="15"/>
    </row>
    <row r="3473" spans="5:5" x14ac:dyDescent="0.35">
      <c r="E3473" s="15"/>
    </row>
    <row r="3474" spans="5:5" x14ac:dyDescent="0.35">
      <c r="E3474" s="15"/>
    </row>
    <row r="3475" spans="5:5" x14ac:dyDescent="0.35">
      <c r="E3475" s="15"/>
    </row>
    <row r="3476" spans="5:5" x14ac:dyDescent="0.35">
      <c r="E3476" s="15"/>
    </row>
    <row r="3477" spans="5:5" x14ac:dyDescent="0.35">
      <c r="E3477" s="15"/>
    </row>
    <row r="3478" spans="5:5" x14ac:dyDescent="0.35">
      <c r="E3478" s="15"/>
    </row>
    <row r="3479" spans="5:5" x14ac:dyDescent="0.35">
      <c r="E3479" s="15"/>
    </row>
    <row r="3480" spans="5:5" x14ac:dyDescent="0.35">
      <c r="E3480" s="15"/>
    </row>
    <row r="3481" spans="5:5" x14ac:dyDescent="0.35">
      <c r="E3481" s="15"/>
    </row>
    <row r="3482" spans="5:5" x14ac:dyDescent="0.35">
      <c r="E3482" s="15"/>
    </row>
    <row r="3483" spans="5:5" x14ac:dyDescent="0.35">
      <c r="E3483" s="15"/>
    </row>
    <row r="3484" spans="5:5" x14ac:dyDescent="0.35">
      <c r="E3484" s="15"/>
    </row>
    <row r="3485" spans="5:5" x14ac:dyDescent="0.35">
      <c r="E3485" s="15"/>
    </row>
    <row r="3486" spans="5:5" x14ac:dyDescent="0.35">
      <c r="E3486" s="15"/>
    </row>
    <row r="3487" spans="5:5" x14ac:dyDescent="0.35">
      <c r="E3487" s="15"/>
    </row>
    <row r="3488" spans="5:5" x14ac:dyDescent="0.35">
      <c r="E3488" s="15"/>
    </row>
    <row r="3489" spans="5:5" x14ac:dyDescent="0.35">
      <c r="E3489" s="15"/>
    </row>
    <row r="3490" spans="5:5" x14ac:dyDescent="0.35">
      <c r="E3490" s="15"/>
    </row>
    <row r="3491" spans="5:5" x14ac:dyDescent="0.35">
      <c r="E3491" s="15"/>
    </row>
    <row r="3492" spans="5:5" x14ac:dyDescent="0.35">
      <c r="E3492" s="15"/>
    </row>
    <row r="3493" spans="5:5" x14ac:dyDescent="0.35">
      <c r="E3493" s="15"/>
    </row>
    <row r="3494" spans="5:5" x14ac:dyDescent="0.35">
      <c r="E3494" s="15"/>
    </row>
    <row r="3495" spans="5:5" x14ac:dyDescent="0.35">
      <c r="E3495" s="15"/>
    </row>
    <row r="3496" spans="5:5" x14ac:dyDescent="0.35">
      <c r="E3496" s="15"/>
    </row>
    <row r="3497" spans="5:5" x14ac:dyDescent="0.35">
      <c r="E3497" s="15"/>
    </row>
    <row r="3498" spans="5:5" x14ac:dyDescent="0.35">
      <c r="E3498" s="15"/>
    </row>
    <row r="3499" spans="5:5" x14ac:dyDescent="0.35">
      <c r="E3499" s="15"/>
    </row>
    <row r="3500" spans="5:5" x14ac:dyDescent="0.35">
      <c r="E3500" s="15"/>
    </row>
    <row r="3501" spans="5:5" x14ac:dyDescent="0.35">
      <c r="E3501" s="15"/>
    </row>
    <row r="3502" spans="5:5" x14ac:dyDescent="0.35">
      <c r="E3502" s="15"/>
    </row>
    <row r="3503" spans="5:5" x14ac:dyDescent="0.35">
      <c r="E3503" s="15"/>
    </row>
    <row r="3504" spans="5:5" x14ac:dyDescent="0.35">
      <c r="E3504" s="15"/>
    </row>
    <row r="3505" spans="5:5" x14ac:dyDescent="0.35">
      <c r="E3505" s="15"/>
    </row>
    <row r="3506" spans="5:5" x14ac:dyDescent="0.35">
      <c r="E3506" s="15"/>
    </row>
    <row r="3507" spans="5:5" x14ac:dyDescent="0.35">
      <c r="E3507" s="15"/>
    </row>
    <row r="3508" spans="5:5" x14ac:dyDescent="0.35">
      <c r="E3508" s="15"/>
    </row>
    <row r="3509" spans="5:5" x14ac:dyDescent="0.35">
      <c r="E3509" s="15"/>
    </row>
    <row r="3510" spans="5:5" x14ac:dyDescent="0.35">
      <c r="E3510" s="15"/>
    </row>
    <row r="3511" spans="5:5" x14ac:dyDescent="0.35">
      <c r="E3511" s="15"/>
    </row>
    <row r="3512" spans="5:5" x14ac:dyDescent="0.35">
      <c r="E3512" s="15"/>
    </row>
    <row r="3513" spans="5:5" x14ac:dyDescent="0.35">
      <c r="E3513" s="15"/>
    </row>
    <row r="3514" spans="5:5" x14ac:dyDescent="0.35">
      <c r="E3514" s="15"/>
    </row>
    <row r="3515" spans="5:5" x14ac:dyDescent="0.35">
      <c r="E3515" s="15"/>
    </row>
    <row r="3516" spans="5:5" x14ac:dyDescent="0.35">
      <c r="E3516" s="15"/>
    </row>
    <row r="3517" spans="5:5" x14ac:dyDescent="0.35">
      <c r="E3517" s="15"/>
    </row>
    <row r="3518" spans="5:5" x14ac:dyDescent="0.35">
      <c r="E3518" s="15"/>
    </row>
    <row r="3519" spans="5:5" x14ac:dyDescent="0.35">
      <c r="E3519" s="15"/>
    </row>
    <row r="3520" spans="5:5" x14ac:dyDescent="0.35">
      <c r="E3520" s="15"/>
    </row>
    <row r="3521" spans="5:5" x14ac:dyDescent="0.35">
      <c r="E3521" s="15"/>
    </row>
    <row r="3522" spans="5:5" x14ac:dyDescent="0.35">
      <c r="E3522" s="15"/>
    </row>
    <row r="3523" spans="5:5" x14ac:dyDescent="0.35">
      <c r="E3523" s="15"/>
    </row>
    <row r="3524" spans="5:5" x14ac:dyDescent="0.35">
      <c r="E3524" s="15"/>
    </row>
    <row r="3525" spans="5:5" x14ac:dyDescent="0.35">
      <c r="E3525" s="15"/>
    </row>
    <row r="3526" spans="5:5" x14ac:dyDescent="0.35">
      <c r="E3526" s="15"/>
    </row>
    <row r="3527" spans="5:5" x14ac:dyDescent="0.35">
      <c r="E3527" s="15"/>
    </row>
    <row r="3528" spans="5:5" x14ac:dyDescent="0.35">
      <c r="E3528" s="15"/>
    </row>
    <row r="3529" spans="5:5" x14ac:dyDescent="0.35">
      <c r="E3529" s="15"/>
    </row>
    <row r="3530" spans="5:5" x14ac:dyDescent="0.35">
      <c r="E3530" s="15"/>
    </row>
    <row r="3531" spans="5:5" x14ac:dyDescent="0.35">
      <c r="E3531" s="15"/>
    </row>
    <row r="3532" spans="5:5" x14ac:dyDescent="0.35">
      <c r="E3532" s="15"/>
    </row>
    <row r="3533" spans="5:5" x14ac:dyDescent="0.35">
      <c r="E3533" s="15"/>
    </row>
    <row r="3534" spans="5:5" x14ac:dyDescent="0.35">
      <c r="E3534" s="15"/>
    </row>
    <row r="3535" spans="5:5" x14ac:dyDescent="0.35">
      <c r="E3535" s="15"/>
    </row>
    <row r="3536" spans="5:5" x14ac:dyDescent="0.35">
      <c r="E3536" s="15"/>
    </row>
    <row r="3537" spans="5:5" x14ac:dyDescent="0.35">
      <c r="E3537" s="15"/>
    </row>
    <row r="3538" spans="5:5" x14ac:dyDescent="0.35">
      <c r="E3538" s="15"/>
    </row>
    <row r="3539" spans="5:5" x14ac:dyDescent="0.35">
      <c r="E3539" s="15"/>
    </row>
    <row r="3540" spans="5:5" x14ac:dyDescent="0.35">
      <c r="E3540" s="15"/>
    </row>
    <row r="3541" spans="5:5" x14ac:dyDescent="0.35">
      <c r="E3541" s="15"/>
    </row>
    <row r="3542" spans="5:5" x14ac:dyDescent="0.35">
      <c r="E3542" s="15"/>
    </row>
    <row r="3543" spans="5:5" x14ac:dyDescent="0.35">
      <c r="E3543" s="15"/>
    </row>
    <row r="3544" spans="5:5" x14ac:dyDescent="0.35">
      <c r="E3544" s="15"/>
    </row>
    <row r="3545" spans="5:5" x14ac:dyDescent="0.35">
      <c r="E3545" s="15"/>
    </row>
    <row r="3546" spans="5:5" x14ac:dyDescent="0.35">
      <c r="E3546" s="15"/>
    </row>
    <row r="3547" spans="5:5" x14ac:dyDescent="0.35">
      <c r="E3547" s="15"/>
    </row>
    <row r="3548" spans="5:5" x14ac:dyDescent="0.35">
      <c r="E3548" s="15"/>
    </row>
    <row r="3549" spans="5:5" x14ac:dyDescent="0.35">
      <c r="E3549" s="15"/>
    </row>
    <row r="3550" spans="5:5" x14ac:dyDescent="0.35">
      <c r="E3550" s="15"/>
    </row>
    <row r="3551" spans="5:5" x14ac:dyDescent="0.35">
      <c r="E3551" s="15"/>
    </row>
    <row r="3552" spans="5:5" x14ac:dyDescent="0.35">
      <c r="E3552" s="15"/>
    </row>
    <row r="3553" spans="5:5" x14ac:dyDescent="0.35">
      <c r="E3553" s="15"/>
    </row>
    <row r="3554" spans="5:5" x14ac:dyDescent="0.35">
      <c r="E3554" s="15"/>
    </row>
    <row r="3555" spans="5:5" x14ac:dyDescent="0.35">
      <c r="E3555" s="15"/>
    </row>
    <row r="3556" spans="5:5" x14ac:dyDescent="0.35">
      <c r="E3556" s="15"/>
    </row>
    <row r="3557" spans="5:5" x14ac:dyDescent="0.35">
      <c r="E3557" s="15"/>
    </row>
    <row r="3558" spans="5:5" x14ac:dyDescent="0.35">
      <c r="E3558" s="15"/>
    </row>
    <row r="3559" spans="5:5" x14ac:dyDescent="0.35">
      <c r="E3559" s="15"/>
    </row>
    <row r="3560" spans="5:5" x14ac:dyDescent="0.35">
      <c r="E3560" s="15"/>
    </row>
    <row r="3561" spans="5:5" x14ac:dyDescent="0.35">
      <c r="E3561" s="15"/>
    </row>
    <row r="3562" spans="5:5" x14ac:dyDescent="0.35">
      <c r="E3562" s="15"/>
    </row>
    <row r="3563" spans="5:5" x14ac:dyDescent="0.35">
      <c r="E3563" s="15"/>
    </row>
    <row r="3564" spans="5:5" x14ac:dyDescent="0.35">
      <c r="E3564" s="15"/>
    </row>
    <row r="3565" spans="5:5" x14ac:dyDescent="0.35">
      <c r="E3565" s="15"/>
    </row>
    <row r="3566" spans="5:5" x14ac:dyDescent="0.35">
      <c r="E3566" s="15"/>
    </row>
    <row r="3567" spans="5:5" x14ac:dyDescent="0.35">
      <c r="E3567" s="15"/>
    </row>
    <row r="3568" spans="5:5" x14ac:dyDescent="0.35">
      <c r="E3568" s="15"/>
    </row>
    <row r="3569" spans="5:5" x14ac:dyDescent="0.35">
      <c r="E3569" s="15"/>
    </row>
    <row r="3570" spans="5:5" x14ac:dyDescent="0.35">
      <c r="E3570" s="15"/>
    </row>
    <row r="3571" spans="5:5" x14ac:dyDescent="0.35">
      <c r="E3571" s="15"/>
    </row>
    <row r="3572" spans="5:5" x14ac:dyDescent="0.35">
      <c r="E3572" s="15"/>
    </row>
    <row r="3573" spans="5:5" x14ac:dyDescent="0.35">
      <c r="E3573" s="15"/>
    </row>
    <row r="3574" spans="5:5" x14ac:dyDescent="0.35">
      <c r="E3574" s="15"/>
    </row>
    <row r="3575" spans="5:5" x14ac:dyDescent="0.35">
      <c r="E3575" s="15"/>
    </row>
    <row r="3576" spans="5:5" x14ac:dyDescent="0.35">
      <c r="E3576" s="15"/>
    </row>
    <row r="3577" spans="5:5" x14ac:dyDescent="0.35">
      <c r="E3577" s="15"/>
    </row>
    <row r="3578" spans="5:5" x14ac:dyDescent="0.35">
      <c r="E3578" s="15"/>
    </row>
    <row r="3579" spans="5:5" x14ac:dyDescent="0.35">
      <c r="E3579" s="15"/>
    </row>
    <row r="3580" spans="5:5" x14ac:dyDescent="0.35">
      <c r="E3580" s="15"/>
    </row>
    <row r="3581" spans="5:5" x14ac:dyDescent="0.35">
      <c r="E3581" s="15"/>
    </row>
    <row r="3582" spans="5:5" x14ac:dyDescent="0.35">
      <c r="E3582" s="15"/>
    </row>
    <row r="3583" spans="5:5" x14ac:dyDescent="0.35">
      <c r="E3583" s="15"/>
    </row>
    <row r="3584" spans="5:5" x14ac:dyDescent="0.35">
      <c r="E3584" s="15"/>
    </row>
    <row r="3585" spans="5:5" x14ac:dyDescent="0.35">
      <c r="E3585" s="15"/>
    </row>
    <row r="3586" spans="5:5" x14ac:dyDescent="0.35">
      <c r="E3586" s="15"/>
    </row>
    <row r="3587" spans="5:5" x14ac:dyDescent="0.35">
      <c r="E3587" s="15"/>
    </row>
    <row r="3588" spans="5:5" x14ac:dyDescent="0.35">
      <c r="E3588" s="15"/>
    </row>
    <row r="3589" spans="5:5" x14ac:dyDescent="0.35">
      <c r="E3589" s="15"/>
    </row>
    <row r="3590" spans="5:5" x14ac:dyDescent="0.35">
      <c r="E3590" s="15"/>
    </row>
    <row r="3591" spans="5:5" x14ac:dyDescent="0.35">
      <c r="E3591" s="15"/>
    </row>
    <row r="3592" spans="5:5" x14ac:dyDescent="0.35">
      <c r="E3592" s="15"/>
    </row>
    <row r="3593" spans="5:5" x14ac:dyDescent="0.35">
      <c r="E3593" s="15"/>
    </row>
    <row r="3594" spans="5:5" x14ac:dyDescent="0.35">
      <c r="E3594" s="15"/>
    </row>
    <row r="3595" spans="5:5" x14ac:dyDescent="0.35">
      <c r="E3595" s="15"/>
    </row>
    <row r="3596" spans="5:5" x14ac:dyDescent="0.35">
      <c r="E3596" s="15"/>
    </row>
    <row r="3597" spans="5:5" x14ac:dyDescent="0.35">
      <c r="E3597" s="15"/>
    </row>
    <row r="3598" spans="5:5" x14ac:dyDescent="0.35">
      <c r="E3598" s="15"/>
    </row>
    <row r="3599" spans="5:5" x14ac:dyDescent="0.35">
      <c r="E3599" s="15"/>
    </row>
    <row r="3600" spans="5:5" x14ac:dyDescent="0.35">
      <c r="E3600" s="15"/>
    </row>
    <row r="3601" spans="5:5" x14ac:dyDescent="0.35">
      <c r="E3601" s="15"/>
    </row>
    <row r="3602" spans="5:5" x14ac:dyDescent="0.35">
      <c r="E3602" s="15"/>
    </row>
    <row r="3603" spans="5:5" x14ac:dyDescent="0.35">
      <c r="E3603" s="15"/>
    </row>
    <row r="3604" spans="5:5" x14ac:dyDescent="0.35">
      <c r="E3604" s="15"/>
    </row>
    <row r="3605" spans="5:5" x14ac:dyDescent="0.35">
      <c r="E3605" s="15"/>
    </row>
    <row r="3606" spans="5:5" x14ac:dyDescent="0.35">
      <c r="E3606" s="15"/>
    </row>
    <row r="3607" spans="5:5" x14ac:dyDescent="0.35">
      <c r="E3607" s="15"/>
    </row>
    <row r="3608" spans="5:5" x14ac:dyDescent="0.35">
      <c r="E3608" s="15"/>
    </row>
    <row r="3609" spans="5:5" x14ac:dyDescent="0.35">
      <c r="E3609" s="15"/>
    </row>
    <row r="3610" spans="5:5" x14ac:dyDescent="0.35">
      <c r="E3610" s="15"/>
    </row>
    <row r="3611" spans="5:5" x14ac:dyDescent="0.35">
      <c r="E3611" s="15"/>
    </row>
    <row r="3612" spans="5:5" x14ac:dyDescent="0.35">
      <c r="E3612" s="15"/>
    </row>
    <row r="3613" spans="5:5" x14ac:dyDescent="0.35">
      <c r="E3613" s="15"/>
    </row>
    <row r="3614" spans="5:5" x14ac:dyDescent="0.35">
      <c r="E3614" s="15"/>
    </row>
    <row r="3615" spans="5:5" x14ac:dyDescent="0.35">
      <c r="E3615" s="15"/>
    </row>
    <row r="3616" spans="5:5" x14ac:dyDescent="0.35">
      <c r="E3616" s="15"/>
    </row>
    <row r="3617" spans="5:5" x14ac:dyDescent="0.35">
      <c r="E3617" s="15"/>
    </row>
    <row r="3618" spans="5:5" x14ac:dyDescent="0.35">
      <c r="E3618" s="15"/>
    </row>
    <row r="3619" spans="5:5" x14ac:dyDescent="0.35">
      <c r="E3619" s="15"/>
    </row>
    <row r="3620" spans="5:5" x14ac:dyDescent="0.35">
      <c r="E3620" s="15"/>
    </row>
    <row r="3621" spans="5:5" x14ac:dyDescent="0.35">
      <c r="E3621" s="15"/>
    </row>
    <row r="3622" spans="5:5" x14ac:dyDescent="0.35">
      <c r="E3622" s="15"/>
    </row>
    <row r="3623" spans="5:5" x14ac:dyDescent="0.35">
      <c r="E3623" s="15"/>
    </row>
    <row r="3624" spans="5:5" x14ac:dyDescent="0.35">
      <c r="E3624" s="15"/>
    </row>
    <row r="3625" spans="5:5" x14ac:dyDescent="0.35">
      <c r="E3625" s="15"/>
    </row>
    <row r="3626" spans="5:5" x14ac:dyDescent="0.35">
      <c r="E3626" s="15"/>
    </row>
    <row r="3627" spans="5:5" x14ac:dyDescent="0.35">
      <c r="E3627" s="15"/>
    </row>
    <row r="3628" spans="5:5" x14ac:dyDescent="0.35">
      <c r="E3628" s="15"/>
    </row>
    <row r="3629" spans="5:5" x14ac:dyDescent="0.35">
      <c r="E3629" s="15"/>
    </row>
    <row r="3630" spans="5:5" x14ac:dyDescent="0.35">
      <c r="E3630" s="15"/>
    </row>
    <row r="3631" spans="5:5" x14ac:dyDescent="0.35">
      <c r="E3631" s="15"/>
    </row>
    <row r="3632" spans="5:5" x14ac:dyDescent="0.35">
      <c r="E3632" s="15"/>
    </row>
    <row r="3633" spans="5:5" x14ac:dyDescent="0.35">
      <c r="E3633" s="15"/>
    </row>
    <row r="3634" spans="5:5" x14ac:dyDescent="0.35">
      <c r="E3634" s="15"/>
    </row>
    <row r="3635" spans="5:5" x14ac:dyDescent="0.35">
      <c r="E3635" s="15"/>
    </row>
    <row r="3636" spans="5:5" x14ac:dyDescent="0.35">
      <c r="E3636" s="15"/>
    </row>
    <row r="3637" spans="5:5" x14ac:dyDescent="0.35">
      <c r="E3637" s="15"/>
    </row>
    <row r="3638" spans="5:5" x14ac:dyDescent="0.35">
      <c r="E3638" s="15"/>
    </row>
    <row r="3639" spans="5:5" x14ac:dyDescent="0.35">
      <c r="E3639" s="15"/>
    </row>
    <row r="3640" spans="5:5" x14ac:dyDescent="0.35">
      <c r="E3640" s="15"/>
    </row>
    <row r="3641" spans="5:5" x14ac:dyDescent="0.35">
      <c r="E3641" s="15"/>
    </row>
    <row r="3642" spans="5:5" x14ac:dyDescent="0.35">
      <c r="E3642" s="15"/>
    </row>
    <row r="3643" spans="5:5" x14ac:dyDescent="0.35">
      <c r="E3643" s="15"/>
    </row>
    <row r="3644" spans="5:5" x14ac:dyDescent="0.35">
      <c r="E3644" s="15"/>
    </row>
    <row r="3645" spans="5:5" x14ac:dyDescent="0.35">
      <c r="E3645" s="15"/>
    </row>
    <row r="3646" spans="5:5" x14ac:dyDescent="0.35">
      <c r="E3646" s="15"/>
    </row>
    <row r="3647" spans="5:5" x14ac:dyDescent="0.35">
      <c r="E3647" s="15"/>
    </row>
    <row r="3648" spans="5:5" x14ac:dyDescent="0.35">
      <c r="E3648" s="15"/>
    </row>
    <row r="3649" spans="5:5" x14ac:dyDescent="0.35">
      <c r="E3649" s="15"/>
    </row>
    <row r="3650" spans="5:5" x14ac:dyDescent="0.35">
      <c r="E3650" s="15"/>
    </row>
    <row r="3651" spans="5:5" x14ac:dyDescent="0.35">
      <c r="E3651" s="15"/>
    </row>
    <row r="3652" spans="5:5" x14ac:dyDescent="0.35">
      <c r="E3652" s="15"/>
    </row>
    <row r="3653" spans="5:5" x14ac:dyDescent="0.35">
      <c r="E3653" s="15"/>
    </row>
    <row r="3654" spans="5:5" x14ac:dyDescent="0.35">
      <c r="E3654" s="15"/>
    </row>
    <row r="3655" spans="5:5" x14ac:dyDescent="0.35">
      <c r="E3655" s="15"/>
    </row>
    <row r="3656" spans="5:5" x14ac:dyDescent="0.35">
      <c r="E3656" s="15"/>
    </row>
    <row r="3657" spans="5:5" x14ac:dyDescent="0.35">
      <c r="E3657" s="15"/>
    </row>
    <row r="3658" spans="5:5" x14ac:dyDescent="0.35">
      <c r="E3658" s="15"/>
    </row>
    <row r="3659" spans="5:5" x14ac:dyDescent="0.35">
      <c r="E3659" s="15"/>
    </row>
    <row r="3660" spans="5:5" x14ac:dyDescent="0.35">
      <c r="E3660" s="15"/>
    </row>
    <row r="3661" spans="5:5" x14ac:dyDescent="0.35">
      <c r="E3661" s="15"/>
    </row>
    <row r="3662" spans="5:5" x14ac:dyDescent="0.35">
      <c r="E3662" s="15"/>
    </row>
    <row r="3663" spans="5:5" x14ac:dyDescent="0.35">
      <c r="E3663" s="15"/>
    </row>
    <row r="3664" spans="5:5" x14ac:dyDescent="0.35">
      <c r="E3664" s="15"/>
    </row>
    <row r="3665" spans="5:5" x14ac:dyDescent="0.35">
      <c r="E3665" s="15"/>
    </row>
    <row r="3666" spans="5:5" x14ac:dyDescent="0.35">
      <c r="E3666" s="15"/>
    </row>
    <row r="3667" spans="5:5" x14ac:dyDescent="0.35">
      <c r="E3667" s="15"/>
    </row>
    <row r="3668" spans="5:5" x14ac:dyDescent="0.35">
      <c r="E3668" s="15"/>
    </row>
    <row r="3669" spans="5:5" x14ac:dyDescent="0.35">
      <c r="E3669" s="15"/>
    </row>
    <row r="3670" spans="5:5" x14ac:dyDescent="0.35">
      <c r="E3670" s="15"/>
    </row>
    <row r="3671" spans="5:5" x14ac:dyDescent="0.35">
      <c r="E3671" s="15"/>
    </row>
    <row r="3672" spans="5:5" x14ac:dyDescent="0.35">
      <c r="E3672" s="15"/>
    </row>
    <row r="3673" spans="5:5" x14ac:dyDescent="0.35">
      <c r="E3673" s="15"/>
    </row>
    <row r="3674" spans="5:5" x14ac:dyDescent="0.35">
      <c r="E3674" s="15"/>
    </row>
    <row r="3675" spans="5:5" x14ac:dyDescent="0.35">
      <c r="E3675" s="15"/>
    </row>
    <row r="3676" spans="5:5" x14ac:dyDescent="0.35">
      <c r="E3676" s="15"/>
    </row>
    <row r="3677" spans="5:5" x14ac:dyDescent="0.35">
      <c r="E3677" s="15"/>
    </row>
    <row r="3678" spans="5:5" x14ac:dyDescent="0.35">
      <c r="E3678" s="15"/>
    </row>
    <row r="3679" spans="5:5" x14ac:dyDescent="0.35">
      <c r="E3679" s="15"/>
    </row>
    <row r="3680" spans="5:5" x14ac:dyDescent="0.35">
      <c r="E3680" s="15"/>
    </row>
    <row r="3681" spans="5:5" x14ac:dyDescent="0.35">
      <c r="E3681" s="15"/>
    </row>
    <row r="3682" spans="5:5" x14ac:dyDescent="0.35">
      <c r="E3682" s="15"/>
    </row>
    <row r="3683" spans="5:5" x14ac:dyDescent="0.35">
      <c r="E3683" s="15"/>
    </row>
    <row r="3684" spans="5:5" x14ac:dyDescent="0.35">
      <c r="E3684" s="15"/>
    </row>
    <row r="3685" spans="5:5" x14ac:dyDescent="0.35">
      <c r="E3685" s="15"/>
    </row>
    <row r="3686" spans="5:5" x14ac:dyDescent="0.35">
      <c r="E3686" s="15"/>
    </row>
    <row r="3687" spans="5:5" x14ac:dyDescent="0.35">
      <c r="E3687" s="15"/>
    </row>
    <row r="3688" spans="5:5" x14ac:dyDescent="0.35">
      <c r="E3688" s="15"/>
    </row>
    <row r="3689" spans="5:5" x14ac:dyDescent="0.35">
      <c r="E3689" s="15"/>
    </row>
    <row r="3690" spans="5:5" x14ac:dyDescent="0.35">
      <c r="E3690" s="15"/>
    </row>
    <row r="3691" spans="5:5" x14ac:dyDescent="0.35">
      <c r="E3691" s="15"/>
    </row>
    <row r="3692" spans="5:5" x14ac:dyDescent="0.35">
      <c r="E3692" s="15"/>
    </row>
    <row r="3693" spans="5:5" x14ac:dyDescent="0.35">
      <c r="E3693" s="15"/>
    </row>
    <row r="3694" spans="5:5" x14ac:dyDescent="0.35">
      <c r="E3694" s="15"/>
    </row>
    <row r="3695" spans="5:5" x14ac:dyDescent="0.35">
      <c r="E3695" s="15"/>
    </row>
    <row r="3696" spans="5:5" x14ac:dyDescent="0.35">
      <c r="E3696" s="15"/>
    </row>
    <row r="3697" spans="5:5" x14ac:dyDescent="0.35">
      <c r="E3697" s="15"/>
    </row>
    <row r="3698" spans="5:5" x14ac:dyDescent="0.35">
      <c r="E3698" s="15"/>
    </row>
    <row r="3699" spans="5:5" x14ac:dyDescent="0.35">
      <c r="E3699" s="15"/>
    </row>
    <row r="3700" spans="5:5" x14ac:dyDescent="0.35">
      <c r="E3700" s="15"/>
    </row>
    <row r="3701" spans="5:5" x14ac:dyDescent="0.35">
      <c r="E3701" s="15"/>
    </row>
    <row r="3702" spans="5:5" x14ac:dyDescent="0.35">
      <c r="E3702" s="15"/>
    </row>
    <row r="3703" spans="5:5" x14ac:dyDescent="0.35">
      <c r="E3703" s="15"/>
    </row>
    <row r="3704" spans="5:5" x14ac:dyDescent="0.35">
      <c r="E3704" s="15"/>
    </row>
    <row r="3705" spans="5:5" x14ac:dyDescent="0.35">
      <c r="E3705" s="15"/>
    </row>
    <row r="3706" spans="5:5" x14ac:dyDescent="0.35">
      <c r="E3706" s="15"/>
    </row>
    <row r="3707" spans="5:5" x14ac:dyDescent="0.35">
      <c r="E3707" s="15"/>
    </row>
    <row r="3708" spans="5:5" x14ac:dyDescent="0.35">
      <c r="E3708" s="15"/>
    </row>
    <row r="3709" spans="5:5" x14ac:dyDescent="0.35">
      <c r="E3709" s="15"/>
    </row>
    <row r="3710" spans="5:5" x14ac:dyDescent="0.35">
      <c r="E3710" s="15"/>
    </row>
    <row r="3711" spans="5:5" x14ac:dyDescent="0.35">
      <c r="E3711" s="15"/>
    </row>
    <row r="3712" spans="5:5" x14ac:dyDescent="0.35">
      <c r="E3712" s="15"/>
    </row>
    <row r="3713" spans="5:5" x14ac:dyDescent="0.35">
      <c r="E3713" s="15"/>
    </row>
    <row r="3714" spans="5:5" x14ac:dyDescent="0.35">
      <c r="E3714" s="15"/>
    </row>
    <row r="3715" spans="5:5" x14ac:dyDescent="0.35">
      <c r="E3715" s="15"/>
    </row>
    <row r="3716" spans="5:5" x14ac:dyDescent="0.35">
      <c r="E3716" s="15"/>
    </row>
    <row r="3717" spans="5:5" x14ac:dyDescent="0.35">
      <c r="E3717" s="15"/>
    </row>
    <row r="3718" spans="5:5" x14ac:dyDescent="0.35">
      <c r="E3718" s="15"/>
    </row>
    <row r="3719" spans="5:5" x14ac:dyDescent="0.35">
      <c r="E3719" s="15"/>
    </row>
    <row r="3720" spans="5:5" x14ac:dyDescent="0.35">
      <c r="E3720" s="15"/>
    </row>
    <row r="3721" spans="5:5" x14ac:dyDescent="0.35">
      <c r="E3721" s="15"/>
    </row>
    <row r="3722" spans="5:5" x14ac:dyDescent="0.35">
      <c r="E3722" s="15"/>
    </row>
    <row r="3723" spans="5:5" x14ac:dyDescent="0.35">
      <c r="E3723" s="15"/>
    </row>
    <row r="3724" spans="5:5" x14ac:dyDescent="0.35">
      <c r="E3724" s="15"/>
    </row>
    <row r="3725" spans="5:5" x14ac:dyDescent="0.35">
      <c r="E3725" s="15"/>
    </row>
    <row r="3726" spans="5:5" x14ac:dyDescent="0.35">
      <c r="E3726" s="15"/>
    </row>
    <row r="3727" spans="5:5" x14ac:dyDescent="0.35">
      <c r="E3727" s="15"/>
    </row>
    <row r="3728" spans="5:5" x14ac:dyDescent="0.35">
      <c r="E3728" s="15"/>
    </row>
    <row r="3729" spans="5:5" x14ac:dyDescent="0.35">
      <c r="E3729" s="15"/>
    </row>
    <row r="3730" spans="5:5" x14ac:dyDescent="0.35">
      <c r="E3730" s="15"/>
    </row>
    <row r="3731" spans="5:5" x14ac:dyDescent="0.35">
      <c r="E3731" s="15"/>
    </row>
    <row r="3732" spans="5:5" x14ac:dyDescent="0.35">
      <c r="E3732" s="15"/>
    </row>
    <row r="3733" spans="5:5" x14ac:dyDescent="0.35">
      <c r="E3733" s="15"/>
    </row>
    <row r="3734" spans="5:5" x14ac:dyDescent="0.35">
      <c r="E3734" s="15"/>
    </row>
    <row r="3735" spans="5:5" x14ac:dyDescent="0.35">
      <c r="E3735" s="15"/>
    </row>
    <row r="3736" spans="5:5" x14ac:dyDescent="0.35">
      <c r="E3736" s="15"/>
    </row>
    <row r="3737" spans="5:5" x14ac:dyDescent="0.35">
      <c r="E3737" s="15"/>
    </row>
    <row r="3738" spans="5:5" x14ac:dyDescent="0.35">
      <c r="E3738" s="15"/>
    </row>
    <row r="3739" spans="5:5" x14ac:dyDescent="0.35">
      <c r="E3739" s="15"/>
    </row>
    <row r="3740" spans="5:5" x14ac:dyDescent="0.35">
      <c r="E3740" s="15"/>
    </row>
    <row r="3741" spans="5:5" x14ac:dyDescent="0.35">
      <c r="E3741" s="15"/>
    </row>
    <row r="3742" spans="5:5" x14ac:dyDescent="0.35">
      <c r="E3742" s="15"/>
    </row>
    <row r="3743" spans="5:5" x14ac:dyDescent="0.35">
      <c r="E3743" s="15"/>
    </row>
    <row r="3744" spans="5:5" x14ac:dyDescent="0.35">
      <c r="E3744" s="15"/>
    </row>
    <row r="3745" spans="5:5" x14ac:dyDescent="0.35">
      <c r="E3745" s="15"/>
    </row>
    <row r="3746" spans="5:5" x14ac:dyDescent="0.35">
      <c r="E3746" s="15"/>
    </row>
    <row r="3747" spans="5:5" x14ac:dyDescent="0.35">
      <c r="E3747" s="15"/>
    </row>
    <row r="3748" spans="5:5" x14ac:dyDescent="0.35">
      <c r="E3748" s="15"/>
    </row>
    <row r="3749" spans="5:5" x14ac:dyDescent="0.35">
      <c r="E3749" s="15"/>
    </row>
    <row r="3750" spans="5:5" x14ac:dyDescent="0.35">
      <c r="E3750" s="15"/>
    </row>
    <row r="3751" spans="5:5" x14ac:dyDescent="0.35">
      <c r="E3751" s="15"/>
    </row>
    <row r="3752" spans="5:5" x14ac:dyDescent="0.35">
      <c r="E3752" s="15"/>
    </row>
    <row r="3753" spans="5:5" x14ac:dyDescent="0.35">
      <c r="E3753" s="15"/>
    </row>
    <row r="3754" spans="5:5" x14ac:dyDescent="0.35">
      <c r="E3754" s="15"/>
    </row>
    <row r="3755" spans="5:5" x14ac:dyDescent="0.35">
      <c r="E3755" s="15"/>
    </row>
    <row r="3756" spans="5:5" x14ac:dyDescent="0.35">
      <c r="E3756" s="15"/>
    </row>
    <row r="3757" spans="5:5" x14ac:dyDescent="0.35">
      <c r="E3757" s="15"/>
    </row>
    <row r="3758" spans="5:5" x14ac:dyDescent="0.35">
      <c r="E3758" s="15"/>
    </row>
    <row r="3759" spans="5:5" x14ac:dyDescent="0.35">
      <c r="E3759" s="15"/>
    </row>
    <row r="3760" spans="5:5" x14ac:dyDescent="0.35">
      <c r="E3760" s="15"/>
    </row>
    <row r="3761" spans="5:5" x14ac:dyDescent="0.35">
      <c r="E3761" s="15"/>
    </row>
    <row r="3762" spans="5:5" x14ac:dyDescent="0.35">
      <c r="E3762" s="15"/>
    </row>
    <row r="3763" spans="5:5" x14ac:dyDescent="0.35">
      <c r="E3763" s="15"/>
    </row>
    <row r="3764" spans="5:5" x14ac:dyDescent="0.35">
      <c r="E3764" s="15"/>
    </row>
    <row r="3765" spans="5:5" x14ac:dyDescent="0.35">
      <c r="E3765" s="15"/>
    </row>
    <row r="3766" spans="5:5" x14ac:dyDescent="0.35">
      <c r="E3766" s="15"/>
    </row>
    <row r="3767" spans="5:5" x14ac:dyDescent="0.35">
      <c r="E3767" s="15"/>
    </row>
    <row r="3768" spans="5:5" x14ac:dyDescent="0.35">
      <c r="E3768" s="15"/>
    </row>
    <row r="3769" spans="5:5" x14ac:dyDescent="0.35">
      <c r="E3769" s="15"/>
    </row>
    <row r="3770" spans="5:5" x14ac:dyDescent="0.35">
      <c r="E3770" s="15"/>
    </row>
    <row r="3771" spans="5:5" x14ac:dyDescent="0.35">
      <c r="E3771" s="15"/>
    </row>
    <row r="3772" spans="5:5" x14ac:dyDescent="0.35">
      <c r="E3772" s="15"/>
    </row>
    <row r="3773" spans="5:5" x14ac:dyDescent="0.35">
      <c r="E3773" s="15"/>
    </row>
    <row r="3774" spans="5:5" x14ac:dyDescent="0.35">
      <c r="E3774" s="15"/>
    </row>
    <row r="3775" spans="5:5" x14ac:dyDescent="0.35">
      <c r="E3775" s="15"/>
    </row>
    <row r="3776" spans="5:5" x14ac:dyDescent="0.35">
      <c r="E3776" s="15"/>
    </row>
    <row r="3777" spans="5:5" x14ac:dyDescent="0.35">
      <c r="E3777" s="15"/>
    </row>
    <row r="3778" spans="5:5" x14ac:dyDescent="0.35">
      <c r="E3778" s="15"/>
    </row>
    <row r="3779" spans="5:5" x14ac:dyDescent="0.35">
      <c r="E3779" s="15"/>
    </row>
    <row r="3780" spans="5:5" x14ac:dyDescent="0.35">
      <c r="E3780" s="15"/>
    </row>
    <row r="3781" spans="5:5" x14ac:dyDescent="0.35">
      <c r="E3781" s="15"/>
    </row>
    <row r="3782" spans="5:5" x14ac:dyDescent="0.35">
      <c r="E3782" s="15"/>
    </row>
    <row r="3783" spans="5:5" x14ac:dyDescent="0.35">
      <c r="E3783" s="15"/>
    </row>
    <row r="3784" spans="5:5" x14ac:dyDescent="0.35">
      <c r="E3784" s="15"/>
    </row>
    <row r="3785" spans="5:5" x14ac:dyDescent="0.35">
      <c r="E3785" s="15"/>
    </row>
    <row r="3786" spans="5:5" x14ac:dyDescent="0.35">
      <c r="E3786" s="15"/>
    </row>
    <row r="3787" spans="5:5" x14ac:dyDescent="0.35">
      <c r="E3787" s="15"/>
    </row>
    <row r="3788" spans="5:5" x14ac:dyDescent="0.35">
      <c r="E3788" s="15"/>
    </row>
    <row r="3789" spans="5:5" x14ac:dyDescent="0.35">
      <c r="E3789" s="15"/>
    </row>
    <row r="3790" spans="5:5" x14ac:dyDescent="0.35">
      <c r="E3790" s="15"/>
    </row>
    <row r="3791" spans="5:5" x14ac:dyDescent="0.35">
      <c r="E3791" s="15"/>
    </row>
    <row r="3792" spans="5:5" x14ac:dyDescent="0.35">
      <c r="E3792" s="15"/>
    </row>
    <row r="3793" spans="5:5" x14ac:dyDescent="0.35">
      <c r="E3793" s="15"/>
    </row>
    <row r="3794" spans="5:5" x14ac:dyDescent="0.35">
      <c r="E3794" s="15"/>
    </row>
    <row r="3795" spans="5:5" x14ac:dyDescent="0.35">
      <c r="E3795" s="15"/>
    </row>
    <row r="3796" spans="5:5" x14ac:dyDescent="0.35">
      <c r="E3796" s="15"/>
    </row>
    <row r="3797" spans="5:5" x14ac:dyDescent="0.35">
      <c r="E3797" s="15"/>
    </row>
    <row r="3798" spans="5:5" x14ac:dyDescent="0.35">
      <c r="E3798" s="15"/>
    </row>
    <row r="3799" spans="5:5" x14ac:dyDescent="0.35">
      <c r="E3799" s="15"/>
    </row>
    <row r="3800" spans="5:5" x14ac:dyDescent="0.35">
      <c r="E3800" s="15"/>
    </row>
    <row r="3801" spans="5:5" x14ac:dyDescent="0.35">
      <c r="E3801" s="15"/>
    </row>
    <row r="3802" spans="5:5" x14ac:dyDescent="0.35">
      <c r="E3802" s="15"/>
    </row>
    <row r="3803" spans="5:5" x14ac:dyDescent="0.35">
      <c r="E3803" s="15"/>
    </row>
    <row r="3804" spans="5:5" x14ac:dyDescent="0.35">
      <c r="E3804" s="15"/>
    </row>
    <row r="3805" spans="5:5" x14ac:dyDescent="0.35">
      <c r="E3805" s="15"/>
    </row>
    <row r="3806" spans="5:5" x14ac:dyDescent="0.35">
      <c r="E3806" s="15"/>
    </row>
    <row r="3807" spans="5:5" x14ac:dyDescent="0.35">
      <c r="E3807" s="15"/>
    </row>
    <row r="3808" spans="5:5" x14ac:dyDescent="0.35">
      <c r="E3808" s="15"/>
    </row>
    <row r="3809" spans="5:5" x14ac:dyDescent="0.35">
      <c r="E3809" s="15"/>
    </row>
    <row r="3810" spans="5:5" x14ac:dyDescent="0.35">
      <c r="E3810" s="15"/>
    </row>
    <row r="3811" spans="5:5" x14ac:dyDescent="0.35">
      <c r="E3811" s="15"/>
    </row>
    <row r="3812" spans="5:5" x14ac:dyDescent="0.35">
      <c r="E3812" s="15"/>
    </row>
    <row r="3813" spans="5:5" x14ac:dyDescent="0.35">
      <c r="E3813" s="15"/>
    </row>
    <row r="3814" spans="5:5" x14ac:dyDescent="0.35">
      <c r="E3814" s="15"/>
    </row>
    <row r="3815" spans="5:5" x14ac:dyDescent="0.35">
      <c r="E3815" s="15"/>
    </row>
    <row r="3816" spans="5:5" x14ac:dyDescent="0.35">
      <c r="E3816" s="15"/>
    </row>
    <row r="3817" spans="5:5" x14ac:dyDescent="0.35">
      <c r="E3817" s="15"/>
    </row>
    <row r="3818" spans="5:5" x14ac:dyDescent="0.35">
      <c r="E3818" s="15"/>
    </row>
    <row r="3819" spans="5:5" x14ac:dyDescent="0.35">
      <c r="E3819" s="15"/>
    </row>
    <row r="3820" spans="5:5" x14ac:dyDescent="0.35">
      <c r="E3820" s="15"/>
    </row>
    <row r="3821" spans="5:5" x14ac:dyDescent="0.35">
      <c r="E3821" s="15"/>
    </row>
    <row r="3822" spans="5:5" x14ac:dyDescent="0.35">
      <c r="E3822" s="15"/>
    </row>
    <row r="3823" spans="5:5" x14ac:dyDescent="0.35">
      <c r="E3823" s="15"/>
    </row>
    <row r="3824" spans="5:5" x14ac:dyDescent="0.35">
      <c r="E3824" s="15"/>
    </row>
    <row r="3825" spans="5:5" x14ac:dyDescent="0.35">
      <c r="E3825" s="15"/>
    </row>
    <row r="3826" spans="5:5" x14ac:dyDescent="0.35">
      <c r="E3826" s="15"/>
    </row>
    <row r="3827" spans="5:5" x14ac:dyDescent="0.35">
      <c r="E3827" s="15"/>
    </row>
    <row r="3828" spans="5:5" x14ac:dyDescent="0.35">
      <c r="E3828" s="15"/>
    </row>
    <row r="3829" spans="5:5" x14ac:dyDescent="0.35">
      <c r="E3829" s="15"/>
    </row>
    <row r="3830" spans="5:5" x14ac:dyDescent="0.35">
      <c r="E3830" s="15"/>
    </row>
    <row r="3831" spans="5:5" x14ac:dyDescent="0.35">
      <c r="E3831" s="15"/>
    </row>
    <row r="3832" spans="5:5" x14ac:dyDescent="0.35">
      <c r="E3832" s="15"/>
    </row>
    <row r="3833" spans="5:5" x14ac:dyDescent="0.35">
      <c r="E3833" s="15"/>
    </row>
    <row r="3834" spans="5:5" x14ac:dyDescent="0.35">
      <c r="E3834" s="15"/>
    </row>
    <row r="3835" spans="5:5" x14ac:dyDescent="0.35">
      <c r="E3835" s="15"/>
    </row>
    <row r="3836" spans="5:5" x14ac:dyDescent="0.35">
      <c r="E3836" s="15"/>
    </row>
    <row r="3837" spans="5:5" x14ac:dyDescent="0.35">
      <c r="E3837" s="15"/>
    </row>
    <row r="3838" spans="5:5" x14ac:dyDescent="0.35">
      <c r="E3838" s="15"/>
    </row>
    <row r="3839" spans="5:5" x14ac:dyDescent="0.35">
      <c r="E3839" s="15"/>
    </row>
    <row r="3840" spans="5:5" x14ac:dyDescent="0.35">
      <c r="E3840" s="15"/>
    </row>
    <row r="3841" spans="5:5" x14ac:dyDescent="0.35">
      <c r="E3841" s="15"/>
    </row>
    <row r="3842" spans="5:5" x14ac:dyDescent="0.35">
      <c r="E3842" s="15"/>
    </row>
    <row r="3843" spans="5:5" x14ac:dyDescent="0.35">
      <c r="E3843" s="15"/>
    </row>
    <row r="3844" spans="5:5" x14ac:dyDescent="0.35">
      <c r="E3844" s="15"/>
    </row>
    <row r="3845" spans="5:5" x14ac:dyDescent="0.35">
      <c r="E3845" s="15"/>
    </row>
    <row r="3846" spans="5:5" x14ac:dyDescent="0.35">
      <c r="E3846" s="15"/>
    </row>
    <row r="3847" spans="5:5" x14ac:dyDescent="0.35">
      <c r="E3847" s="15"/>
    </row>
    <row r="3848" spans="5:5" x14ac:dyDescent="0.35">
      <c r="E3848" s="15"/>
    </row>
    <row r="3849" spans="5:5" x14ac:dyDescent="0.35">
      <c r="E3849" s="15"/>
    </row>
    <row r="3850" spans="5:5" x14ac:dyDescent="0.35">
      <c r="E3850" s="15"/>
    </row>
    <row r="3851" spans="5:5" x14ac:dyDescent="0.35">
      <c r="E3851" s="15"/>
    </row>
    <row r="3852" spans="5:5" x14ac:dyDescent="0.35">
      <c r="E3852" s="15"/>
    </row>
    <row r="3853" spans="5:5" x14ac:dyDescent="0.35">
      <c r="E3853" s="15"/>
    </row>
    <row r="3854" spans="5:5" x14ac:dyDescent="0.35">
      <c r="E3854" s="15"/>
    </row>
    <row r="3855" spans="5:5" x14ac:dyDescent="0.35">
      <c r="E3855" s="15"/>
    </row>
    <row r="3856" spans="5:5" x14ac:dyDescent="0.35">
      <c r="E3856" s="15"/>
    </row>
    <row r="3857" spans="5:5" x14ac:dyDescent="0.35">
      <c r="E3857" s="15"/>
    </row>
    <row r="3858" spans="5:5" x14ac:dyDescent="0.35">
      <c r="E3858" s="15"/>
    </row>
    <row r="3859" spans="5:5" x14ac:dyDescent="0.35">
      <c r="E3859" s="15"/>
    </row>
    <row r="3860" spans="5:5" x14ac:dyDescent="0.35">
      <c r="E3860" s="15"/>
    </row>
    <row r="3861" spans="5:5" x14ac:dyDescent="0.35">
      <c r="E3861" s="15"/>
    </row>
    <row r="3862" spans="5:5" x14ac:dyDescent="0.35">
      <c r="E3862" s="15"/>
    </row>
    <row r="3863" spans="5:5" x14ac:dyDescent="0.35">
      <c r="E3863" s="15"/>
    </row>
    <row r="3864" spans="5:5" x14ac:dyDescent="0.35">
      <c r="E3864" s="15"/>
    </row>
    <row r="3865" spans="5:5" x14ac:dyDescent="0.35">
      <c r="E3865" s="15"/>
    </row>
    <row r="3866" spans="5:5" x14ac:dyDescent="0.35">
      <c r="E3866" s="15"/>
    </row>
    <row r="3867" spans="5:5" x14ac:dyDescent="0.35">
      <c r="E3867" s="15"/>
    </row>
    <row r="3868" spans="5:5" x14ac:dyDescent="0.35">
      <c r="E3868" s="15"/>
    </row>
    <row r="3869" spans="5:5" x14ac:dyDescent="0.35">
      <c r="E3869" s="15"/>
    </row>
    <row r="3870" spans="5:5" x14ac:dyDescent="0.35">
      <c r="E3870" s="15"/>
    </row>
    <row r="3871" spans="5:5" x14ac:dyDescent="0.35">
      <c r="E3871" s="15"/>
    </row>
    <row r="3872" spans="5:5" x14ac:dyDescent="0.35">
      <c r="E3872" s="15"/>
    </row>
    <row r="3873" spans="5:5" x14ac:dyDescent="0.35">
      <c r="E3873" s="15"/>
    </row>
    <row r="3874" spans="5:5" x14ac:dyDescent="0.35">
      <c r="E3874" s="15"/>
    </row>
    <row r="3875" spans="5:5" x14ac:dyDescent="0.35">
      <c r="E3875" s="15"/>
    </row>
    <row r="3876" spans="5:5" x14ac:dyDescent="0.35">
      <c r="E3876" s="15"/>
    </row>
    <row r="3877" spans="5:5" x14ac:dyDescent="0.35">
      <c r="E3877" s="15"/>
    </row>
    <row r="3878" spans="5:5" x14ac:dyDescent="0.35">
      <c r="E3878" s="15"/>
    </row>
    <row r="3879" spans="5:5" x14ac:dyDescent="0.35">
      <c r="E3879" s="15"/>
    </row>
    <row r="3880" spans="5:5" x14ac:dyDescent="0.35">
      <c r="E3880" s="15"/>
    </row>
    <row r="3881" spans="5:5" x14ac:dyDescent="0.35">
      <c r="E3881" s="15"/>
    </row>
    <row r="3882" spans="5:5" x14ac:dyDescent="0.35">
      <c r="E3882" s="15"/>
    </row>
    <row r="3883" spans="5:5" x14ac:dyDescent="0.35">
      <c r="E3883" s="15"/>
    </row>
    <row r="3884" spans="5:5" x14ac:dyDescent="0.35">
      <c r="E3884" s="15"/>
    </row>
    <row r="3885" spans="5:5" x14ac:dyDescent="0.35">
      <c r="E3885" s="15"/>
    </row>
    <row r="3886" spans="5:5" x14ac:dyDescent="0.35">
      <c r="E3886" s="15"/>
    </row>
    <row r="3887" spans="5:5" x14ac:dyDescent="0.35">
      <c r="E3887" s="15"/>
    </row>
    <row r="3888" spans="5:5" x14ac:dyDescent="0.35">
      <c r="E3888" s="15"/>
    </row>
    <row r="3889" spans="5:5" x14ac:dyDescent="0.35">
      <c r="E3889" s="15"/>
    </row>
    <row r="3890" spans="5:5" x14ac:dyDescent="0.35">
      <c r="E3890" s="15"/>
    </row>
    <row r="3891" spans="5:5" x14ac:dyDescent="0.35">
      <c r="E3891" s="15"/>
    </row>
    <row r="3892" spans="5:5" x14ac:dyDescent="0.35">
      <c r="E3892" s="15"/>
    </row>
    <row r="3893" spans="5:5" x14ac:dyDescent="0.35">
      <c r="E3893" s="15"/>
    </row>
    <row r="3894" spans="5:5" x14ac:dyDescent="0.35">
      <c r="E3894" s="15"/>
    </row>
    <row r="3895" spans="5:5" x14ac:dyDescent="0.35">
      <c r="E3895" s="15"/>
    </row>
    <row r="3896" spans="5:5" x14ac:dyDescent="0.35">
      <c r="E3896" s="15"/>
    </row>
    <row r="3897" spans="5:5" x14ac:dyDescent="0.35">
      <c r="E3897" s="15"/>
    </row>
    <row r="3898" spans="5:5" x14ac:dyDescent="0.35">
      <c r="E3898" s="15"/>
    </row>
    <row r="3899" spans="5:5" x14ac:dyDescent="0.35">
      <c r="E3899" s="15"/>
    </row>
    <row r="3900" spans="5:5" x14ac:dyDescent="0.35">
      <c r="E3900" s="15"/>
    </row>
    <row r="3901" spans="5:5" x14ac:dyDescent="0.35">
      <c r="E3901" s="15"/>
    </row>
    <row r="3902" spans="5:5" x14ac:dyDescent="0.35">
      <c r="E3902" s="15"/>
    </row>
    <row r="3903" spans="5:5" x14ac:dyDescent="0.35">
      <c r="E3903" s="15"/>
    </row>
    <row r="3904" spans="5:5" x14ac:dyDescent="0.35">
      <c r="E3904" s="15"/>
    </row>
    <row r="3905" spans="5:5" x14ac:dyDescent="0.35">
      <c r="E3905" s="15"/>
    </row>
    <row r="3906" spans="5:5" x14ac:dyDescent="0.35">
      <c r="E3906" s="15"/>
    </row>
    <row r="3907" spans="5:5" x14ac:dyDescent="0.35">
      <c r="E3907" s="15"/>
    </row>
    <row r="3908" spans="5:5" x14ac:dyDescent="0.35">
      <c r="E3908" s="15"/>
    </row>
    <row r="3909" spans="5:5" x14ac:dyDescent="0.35">
      <c r="E3909" s="15"/>
    </row>
    <row r="3910" spans="5:5" x14ac:dyDescent="0.35">
      <c r="E3910" s="15"/>
    </row>
    <row r="3911" spans="5:5" x14ac:dyDescent="0.35">
      <c r="E3911" s="15"/>
    </row>
    <row r="3912" spans="5:5" x14ac:dyDescent="0.35">
      <c r="E3912" s="15"/>
    </row>
    <row r="3913" spans="5:5" x14ac:dyDescent="0.35">
      <c r="E3913" s="15"/>
    </row>
    <row r="3914" spans="5:5" x14ac:dyDescent="0.35">
      <c r="E3914" s="15"/>
    </row>
    <row r="3915" spans="5:5" x14ac:dyDescent="0.35">
      <c r="E3915" s="15"/>
    </row>
    <row r="3916" spans="5:5" x14ac:dyDescent="0.35">
      <c r="E3916" s="15"/>
    </row>
    <row r="3917" spans="5:5" x14ac:dyDescent="0.35">
      <c r="E3917" s="15"/>
    </row>
    <row r="3918" spans="5:5" x14ac:dyDescent="0.35">
      <c r="E3918" s="15"/>
    </row>
    <row r="3919" spans="5:5" x14ac:dyDescent="0.35">
      <c r="E3919" s="15"/>
    </row>
    <row r="3920" spans="5:5" x14ac:dyDescent="0.35">
      <c r="E3920" s="15"/>
    </row>
    <row r="3921" spans="5:5" x14ac:dyDescent="0.35">
      <c r="E3921" s="15"/>
    </row>
    <row r="3922" spans="5:5" x14ac:dyDescent="0.35">
      <c r="E3922" s="15"/>
    </row>
    <row r="3923" spans="5:5" x14ac:dyDescent="0.35">
      <c r="E3923" s="15"/>
    </row>
    <row r="3924" spans="5:5" x14ac:dyDescent="0.35">
      <c r="E3924" s="15"/>
    </row>
    <row r="3925" spans="5:5" x14ac:dyDescent="0.35">
      <c r="E3925" s="15"/>
    </row>
    <row r="3926" spans="5:5" x14ac:dyDescent="0.35">
      <c r="E3926" s="15"/>
    </row>
    <row r="3927" spans="5:5" x14ac:dyDescent="0.35">
      <c r="E3927" s="15"/>
    </row>
    <row r="3928" spans="5:5" x14ac:dyDescent="0.35">
      <c r="E3928" s="15"/>
    </row>
    <row r="3929" spans="5:5" x14ac:dyDescent="0.35">
      <c r="E3929" s="15"/>
    </row>
    <row r="3930" spans="5:5" x14ac:dyDescent="0.35">
      <c r="E3930" s="15"/>
    </row>
    <row r="3931" spans="5:5" x14ac:dyDescent="0.35">
      <c r="E3931" s="15"/>
    </row>
    <row r="3932" spans="5:5" x14ac:dyDescent="0.35">
      <c r="E3932" s="15"/>
    </row>
    <row r="3933" spans="5:5" x14ac:dyDescent="0.35">
      <c r="E3933" s="15"/>
    </row>
    <row r="3934" spans="5:5" x14ac:dyDescent="0.35">
      <c r="E3934" s="15"/>
    </row>
    <row r="3935" spans="5:5" x14ac:dyDescent="0.35">
      <c r="E3935" s="15"/>
    </row>
    <row r="3936" spans="5:5" x14ac:dyDescent="0.35">
      <c r="E3936" s="15"/>
    </row>
    <row r="3937" spans="5:5" x14ac:dyDescent="0.35">
      <c r="E3937" s="15"/>
    </row>
    <row r="3938" spans="5:5" x14ac:dyDescent="0.35">
      <c r="E3938" s="15"/>
    </row>
    <row r="3939" spans="5:5" x14ac:dyDescent="0.35">
      <c r="E3939" s="15"/>
    </row>
    <row r="3940" spans="5:5" x14ac:dyDescent="0.35">
      <c r="E3940" s="15"/>
    </row>
    <row r="3941" spans="5:5" x14ac:dyDescent="0.35">
      <c r="E3941" s="15"/>
    </row>
    <row r="3942" spans="5:5" x14ac:dyDescent="0.35">
      <c r="E3942" s="15"/>
    </row>
    <row r="3943" spans="5:5" x14ac:dyDescent="0.35">
      <c r="E3943" s="15"/>
    </row>
    <row r="3944" spans="5:5" x14ac:dyDescent="0.35">
      <c r="E3944" s="15"/>
    </row>
    <row r="3945" spans="5:5" x14ac:dyDescent="0.35">
      <c r="E3945" s="15"/>
    </row>
    <row r="3946" spans="5:5" x14ac:dyDescent="0.35">
      <c r="E3946" s="15"/>
    </row>
    <row r="3947" spans="5:5" x14ac:dyDescent="0.35">
      <c r="E3947" s="15"/>
    </row>
    <row r="3948" spans="5:5" x14ac:dyDescent="0.35">
      <c r="E3948" s="15"/>
    </row>
    <row r="3949" spans="5:5" x14ac:dyDescent="0.35">
      <c r="E3949" s="15"/>
    </row>
    <row r="3950" spans="5:5" x14ac:dyDescent="0.35">
      <c r="E3950" s="15"/>
    </row>
    <row r="3951" spans="5:5" x14ac:dyDescent="0.35">
      <c r="E3951" s="15"/>
    </row>
    <row r="3952" spans="5:5" x14ac:dyDescent="0.35">
      <c r="E3952" s="15"/>
    </row>
    <row r="3953" spans="5:5" x14ac:dyDescent="0.35">
      <c r="E3953" s="15"/>
    </row>
    <row r="3954" spans="5:5" x14ac:dyDescent="0.35">
      <c r="E3954" s="15"/>
    </row>
    <row r="3955" spans="5:5" x14ac:dyDescent="0.35">
      <c r="E3955" s="15"/>
    </row>
    <row r="3956" spans="5:5" x14ac:dyDescent="0.35">
      <c r="E3956" s="15"/>
    </row>
    <row r="3957" spans="5:5" x14ac:dyDescent="0.35">
      <c r="E3957" s="15"/>
    </row>
    <row r="3958" spans="5:5" x14ac:dyDescent="0.35">
      <c r="E3958" s="15"/>
    </row>
    <row r="3959" spans="5:5" x14ac:dyDescent="0.35">
      <c r="E3959" s="15"/>
    </row>
    <row r="3960" spans="5:5" x14ac:dyDescent="0.35">
      <c r="E3960" s="15"/>
    </row>
    <row r="3961" spans="5:5" x14ac:dyDescent="0.35">
      <c r="E3961" s="15"/>
    </row>
    <row r="3962" spans="5:5" x14ac:dyDescent="0.35">
      <c r="E3962" s="15"/>
    </row>
    <row r="3963" spans="5:5" x14ac:dyDescent="0.35">
      <c r="E3963" s="15"/>
    </row>
    <row r="3964" spans="5:5" x14ac:dyDescent="0.35">
      <c r="E3964" s="15"/>
    </row>
    <row r="3965" spans="5:5" x14ac:dyDescent="0.35">
      <c r="E3965" s="15"/>
    </row>
    <row r="3966" spans="5:5" x14ac:dyDescent="0.35">
      <c r="E3966" s="15"/>
    </row>
    <row r="3967" spans="5:5" x14ac:dyDescent="0.35">
      <c r="E3967" s="15"/>
    </row>
    <row r="3968" spans="5:5" x14ac:dyDescent="0.35">
      <c r="E3968" s="15"/>
    </row>
    <row r="3969" spans="5:5" x14ac:dyDescent="0.35">
      <c r="E3969" s="15"/>
    </row>
    <row r="3970" spans="5:5" x14ac:dyDescent="0.35">
      <c r="E3970" s="15"/>
    </row>
    <row r="3971" spans="5:5" x14ac:dyDescent="0.35">
      <c r="E3971" s="15"/>
    </row>
    <row r="3972" spans="5:5" x14ac:dyDescent="0.35">
      <c r="E3972" s="15"/>
    </row>
    <row r="3973" spans="5:5" x14ac:dyDescent="0.35">
      <c r="E3973" s="15"/>
    </row>
    <row r="3974" spans="5:5" x14ac:dyDescent="0.35">
      <c r="E3974" s="15"/>
    </row>
    <row r="3975" spans="5:5" x14ac:dyDescent="0.35">
      <c r="E3975" s="15"/>
    </row>
    <row r="3976" spans="5:5" x14ac:dyDescent="0.35">
      <c r="E3976" s="15"/>
    </row>
    <row r="3977" spans="5:5" x14ac:dyDescent="0.35">
      <c r="E3977" s="15"/>
    </row>
    <row r="3978" spans="5:5" x14ac:dyDescent="0.35">
      <c r="E3978" s="15"/>
    </row>
    <row r="3979" spans="5:5" x14ac:dyDescent="0.35">
      <c r="E3979" s="15"/>
    </row>
    <row r="3980" spans="5:5" x14ac:dyDescent="0.35">
      <c r="E3980" s="15"/>
    </row>
    <row r="3981" spans="5:5" x14ac:dyDescent="0.35">
      <c r="E3981" s="15"/>
    </row>
    <row r="3982" spans="5:5" x14ac:dyDescent="0.35">
      <c r="E3982" s="15"/>
    </row>
    <row r="3983" spans="5:5" x14ac:dyDescent="0.35">
      <c r="E3983" s="15"/>
    </row>
    <row r="3984" spans="5:5" x14ac:dyDescent="0.35">
      <c r="E3984" s="15"/>
    </row>
    <row r="3985" spans="5:5" x14ac:dyDescent="0.35">
      <c r="E3985" s="15"/>
    </row>
    <row r="3986" spans="5:5" x14ac:dyDescent="0.35">
      <c r="E3986" s="15"/>
    </row>
    <row r="3987" spans="5:5" x14ac:dyDescent="0.35">
      <c r="E3987" s="15"/>
    </row>
    <row r="3988" spans="5:5" x14ac:dyDescent="0.35">
      <c r="E3988" s="15"/>
    </row>
    <row r="3989" spans="5:5" x14ac:dyDescent="0.35">
      <c r="E3989" s="15"/>
    </row>
    <row r="3990" spans="5:5" x14ac:dyDescent="0.35">
      <c r="E3990" s="15"/>
    </row>
    <row r="3991" spans="5:5" x14ac:dyDescent="0.35">
      <c r="E3991" s="15"/>
    </row>
    <row r="3992" spans="5:5" x14ac:dyDescent="0.35">
      <c r="E3992" s="15"/>
    </row>
    <row r="3993" spans="5:5" x14ac:dyDescent="0.35">
      <c r="E3993" s="15"/>
    </row>
    <row r="3994" spans="5:5" x14ac:dyDescent="0.35">
      <c r="E3994" s="15"/>
    </row>
    <row r="3995" spans="5:5" x14ac:dyDescent="0.35">
      <c r="E3995" s="15"/>
    </row>
    <row r="3996" spans="5:5" x14ac:dyDescent="0.35">
      <c r="E3996" s="15"/>
    </row>
    <row r="3997" spans="5:5" x14ac:dyDescent="0.35">
      <c r="E3997" s="15"/>
    </row>
    <row r="3998" spans="5:5" x14ac:dyDescent="0.35">
      <c r="E3998" s="15"/>
    </row>
    <row r="3999" spans="5:5" x14ac:dyDescent="0.35">
      <c r="E3999" s="15"/>
    </row>
    <row r="4000" spans="5:5" x14ac:dyDescent="0.35">
      <c r="E4000" s="15"/>
    </row>
    <row r="4001" spans="5:5" x14ac:dyDescent="0.35">
      <c r="E4001" s="15"/>
    </row>
    <row r="4002" spans="5:5" x14ac:dyDescent="0.35">
      <c r="E4002" s="15"/>
    </row>
    <row r="4003" spans="5:5" x14ac:dyDescent="0.35">
      <c r="E4003" s="15"/>
    </row>
    <row r="4004" spans="5:5" x14ac:dyDescent="0.35">
      <c r="E4004" s="15"/>
    </row>
    <row r="4005" spans="5:5" x14ac:dyDescent="0.35">
      <c r="E4005" s="15"/>
    </row>
    <row r="4006" spans="5:5" x14ac:dyDescent="0.35">
      <c r="E4006" s="15"/>
    </row>
    <row r="4007" spans="5:5" x14ac:dyDescent="0.35">
      <c r="E4007" s="15"/>
    </row>
    <row r="4008" spans="5:5" x14ac:dyDescent="0.35">
      <c r="E4008" s="15"/>
    </row>
    <row r="4009" spans="5:5" x14ac:dyDescent="0.35">
      <c r="E4009" s="15"/>
    </row>
    <row r="4010" spans="5:5" x14ac:dyDescent="0.35">
      <c r="E4010" s="15"/>
    </row>
    <row r="4011" spans="5:5" x14ac:dyDescent="0.35">
      <c r="E4011" s="15"/>
    </row>
    <row r="4012" spans="5:5" x14ac:dyDescent="0.35">
      <c r="E4012" s="15"/>
    </row>
    <row r="4013" spans="5:5" x14ac:dyDescent="0.35">
      <c r="E4013" s="15"/>
    </row>
    <row r="4014" spans="5:5" x14ac:dyDescent="0.35">
      <c r="E4014" s="15"/>
    </row>
    <row r="4015" spans="5:5" x14ac:dyDescent="0.35">
      <c r="E4015" s="15"/>
    </row>
    <row r="4016" spans="5:5" x14ac:dyDescent="0.35">
      <c r="E4016" s="15"/>
    </row>
    <row r="4017" spans="5:5" x14ac:dyDescent="0.35">
      <c r="E4017" s="15"/>
    </row>
    <row r="4018" spans="5:5" x14ac:dyDescent="0.35">
      <c r="E4018" s="15"/>
    </row>
    <row r="4019" spans="5:5" x14ac:dyDescent="0.35">
      <c r="E4019" s="15"/>
    </row>
    <row r="4020" spans="5:5" x14ac:dyDescent="0.35">
      <c r="E4020" s="15"/>
    </row>
    <row r="4021" spans="5:5" x14ac:dyDescent="0.35">
      <c r="E4021" s="15"/>
    </row>
    <row r="4022" spans="5:5" x14ac:dyDescent="0.35">
      <c r="E4022" s="15"/>
    </row>
    <row r="4023" spans="5:5" x14ac:dyDescent="0.35">
      <c r="E4023" s="15"/>
    </row>
    <row r="4024" spans="5:5" x14ac:dyDescent="0.35">
      <c r="E4024" s="15"/>
    </row>
    <row r="4025" spans="5:5" x14ac:dyDescent="0.35">
      <c r="E4025" s="15"/>
    </row>
    <row r="4026" spans="5:5" x14ac:dyDescent="0.35">
      <c r="E4026" s="15"/>
    </row>
    <row r="4027" spans="5:5" x14ac:dyDescent="0.35">
      <c r="E4027" s="15"/>
    </row>
    <row r="4028" spans="5:5" x14ac:dyDescent="0.35">
      <c r="E4028" s="15"/>
    </row>
    <row r="4029" spans="5:5" x14ac:dyDescent="0.35">
      <c r="E4029" s="15"/>
    </row>
    <row r="4030" spans="5:5" x14ac:dyDescent="0.35">
      <c r="E4030" s="15"/>
    </row>
    <row r="4031" spans="5:5" x14ac:dyDescent="0.35">
      <c r="E4031" s="15"/>
    </row>
    <row r="4032" spans="5:5" x14ac:dyDescent="0.35">
      <c r="E4032" s="15"/>
    </row>
    <row r="4033" spans="5:5" x14ac:dyDescent="0.35">
      <c r="E4033" s="15"/>
    </row>
    <row r="4034" spans="5:5" x14ac:dyDescent="0.35">
      <c r="E4034" s="15"/>
    </row>
    <row r="4035" spans="5:5" x14ac:dyDescent="0.35">
      <c r="E4035" s="15"/>
    </row>
    <row r="4036" spans="5:5" x14ac:dyDescent="0.35">
      <c r="E4036" s="15"/>
    </row>
    <row r="4037" spans="5:5" x14ac:dyDescent="0.35">
      <c r="E4037" s="15"/>
    </row>
    <row r="4038" spans="5:5" x14ac:dyDescent="0.35">
      <c r="E4038" s="15"/>
    </row>
    <row r="4039" spans="5:5" x14ac:dyDescent="0.35">
      <c r="E4039" s="15"/>
    </row>
    <row r="4040" spans="5:5" x14ac:dyDescent="0.35">
      <c r="E4040" s="15"/>
    </row>
    <row r="4041" spans="5:5" x14ac:dyDescent="0.35">
      <c r="E4041" s="15"/>
    </row>
    <row r="4042" spans="5:5" x14ac:dyDescent="0.35">
      <c r="E4042" s="15"/>
    </row>
    <row r="4043" spans="5:5" x14ac:dyDescent="0.35">
      <c r="E4043" s="15"/>
    </row>
    <row r="4044" spans="5:5" x14ac:dyDescent="0.35">
      <c r="E4044" s="15"/>
    </row>
    <row r="4045" spans="5:5" x14ac:dyDescent="0.35">
      <c r="E4045" s="15"/>
    </row>
    <row r="4046" spans="5:5" x14ac:dyDescent="0.35">
      <c r="E4046" s="15"/>
    </row>
    <row r="4047" spans="5:5" x14ac:dyDescent="0.35">
      <c r="E4047" s="15"/>
    </row>
    <row r="4048" spans="5:5" x14ac:dyDescent="0.35">
      <c r="E4048" s="15"/>
    </row>
    <row r="4049" spans="5:5" x14ac:dyDescent="0.35">
      <c r="E4049" s="15"/>
    </row>
    <row r="4050" spans="5:5" x14ac:dyDescent="0.35">
      <c r="E4050" s="15"/>
    </row>
    <row r="4051" spans="5:5" x14ac:dyDescent="0.35">
      <c r="E4051" s="15"/>
    </row>
    <row r="4052" spans="5:5" x14ac:dyDescent="0.35">
      <c r="E4052" s="15"/>
    </row>
    <row r="4053" spans="5:5" x14ac:dyDescent="0.35">
      <c r="E4053" s="15"/>
    </row>
    <row r="4054" spans="5:5" x14ac:dyDescent="0.35">
      <c r="E4054" s="15"/>
    </row>
    <row r="4055" spans="5:5" x14ac:dyDescent="0.35">
      <c r="E4055" s="15"/>
    </row>
    <row r="4056" spans="5:5" x14ac:dyDescent="0.35">
      <c r="E4056" s="15"/>
    </row>
    <row r="4057" spans="5:5" x14ac:dyDescent="0.35">
      <c r="E4057" s="15"/>
    </row>
    <row r="4058" spans="5:5" x14ac:dyDescent="0.35">
      <c r="E4058" s="15"/>
    </row>
    <row r="4059" spans="5:5" x14ac:dyDescent="0.35">
      <c r="E4059" s="15"/>
    </row>
    <row r="4060" spans="5:5" x14ac:dyDescent="0.35">
      <c r="E4060" s="15"/>
    </row>
    <row r="4061" spans="5:5" x14ac:dyDescent="0.35">
      <c r="E4061" s="15"/>
    </row>
    <row r="4062" spans="5:5" x14ac:dyDescent="0.35">
      <c r="E4062" s="15"/>
    </row>
    <row r="4063" spans="5:5" x14ac:dyDescent="0.35">
      <c r="E4063" s="15"/>
    </row>
    <row r="4064" spans="5:5" x14ac:dyDescent="0.35">
      <c r="E4064" s="15"/>
    </row>
    <row r="4065" spans="5:5" x14ac:dyDescent="0.35">
      <c r="E4065" s="15"/>
    </row>
    <row r="4066" spans="5:5" x14ac:dyDescent="0.35">
      <c r="E4066" s="15"/>
    </row>
    <row r="4067" spans="5:5" x14ac:dyDescent="0.35">
      <c r="E4067" s="15"/>
    </row>
    <row r="4068" spans="5:5" x14ac:dyDescent="0.35">
      <c r="E4068" s="15"/>
    </row>
    <row r="4069" spans="5:5" x14ac:dyDescent="0.35">
      <c r="E4069" s="15"/>
    </row>
    <row r="4070" spans="5:5" x14ac:dyDescent="0.35">
      <c r="E4070" s="15"/>
    </row>
    <row r="4071" spans="5:5" x14ac:dyDescent="0.35">
      <c r="E4071" s="15"/>
    </row>
    <row r="4072" spans="5:5" x14ac:dyDescent="0.35">
      <c r="E4072" s="15"/>
    </row>
    <row r="4073" spans="5:5" x14ac:dyDescent="0.35">
      <c r="E4073" s="15"/>
    </row>
    <row r="4074" spans="5:5" x14ac:dyDescent="0.35">
      <c r="E4074" s="15"/>
    </row>
    <row r="4075" spans="5:5" x14ac:dyDescent="0.35">
      <c r="E4075" s="15"/>
    </row>
    <row r="4076" spans="5:5" x14ac:dyDescent="0.35">
      <c r="E4076" s="15"/>
    </row>
    <row r="4077" spans="5:5" x14ac:dyDescent="0.35">
      <c r="E4077" s="15"/>
    </row>
    <row r="4078" spans="5:5" x14ac:dyDescent="0.35">
      <c r="E4078" s="15"/>
    </row>
    <row r="4079" spans="5:5" x14ac:dyDescent="0.35">
      <c r="E4079" s="15"/>
    </row>
    <row r="4080" spans="5:5" x14ac:dyDescent="0.35">
      <c r="E4080" s="15"/>
    </row>
    <row r="4081" spans="5:5" x14ac:dyDescent="0.35">
      <c r="E4081" s="15"/>
    </row>
    <row r="4082" spans="5:5" x14ac:dyDescent="0.35">
      <c r="E4082" s="15"/>
    </row>
    <row r="4083" spans="5:5" x14ac:dyDescent="0.35">
      <c r="E4083" s="15"/>
    </row>
    <row r="4084" spans="5:5" x14ac:dyDescent="0.35">
      <c r="E4084" s="15"/>
    </row>
    <row r="4085" spans="5:5" x14ac:dyDescent="0.35">
      <c r="E4085" s="15"/>
    </row>
    <row r="4086" spans="5:5" x14ac:dyDescent="0.35">
      <c r="E4086" s="15"/>
    </row>
    <row r="4087" spans="5:5" x14ac:dyDescent="0.35">
      <c r="E4087" s="15"/>
    </row>
    <row r="4088" spans="5:5" x14ac:dyDescent="0.35">
      <c r="E4088" s="15"/>
    </row>
    <row r="4089" spans="5:5" x14ac:dyDescent="0.35">
      <c r="E4089" s="15"/>
    </row>
    <row r="4090" spans="5:5" x14ac:dyDescent="0.35">
      <c r="E4090" s="15"/>
    </row>
    <row r="4091" spans="5:5" x14ac:dyDescent="0.35">
      <c r="E4091" s="15"/>
    </row>
    <row r="4092" spans="5:5" x14ac:dyDescent="0.35">
      <c r="E4092" s="15"/>
    </row>
    <row r="4093" spans="5:5" x14ac:dyDescent="0.35">
      <c r="E4093" s="15"/>
    </row>
    <row r="4094" spans="5:5" x14ac:dyDescent="0.35">
      <c r="E4094" s="15"/>
    </row>
    <row r="4095" spans="5:5" x14ac:dyDescent="0.35">
      <c r="E4095" s="15"/>
    </row>
    <row r="4096" spans="5:5" x14ac:dyDescent="0.35">
      <c r="E4096" s="15"/>
    </row>
    <row r="4097" spans="5:5" x14ac:dyDescent="0.35">
      <c r="E4097" s="15"/>
    </row>
    <row r="4098" spans="5:5" x14ac:dyDescent="0.35">
      <c r="E4098" s="15"/>
    </row>
    <row r="4099" spans="5:5" x14ac:dyDescent="0.35">
      <c r="E4099" s="15"/>
    </row>
    <row r="4100" spans="5:5" x14ac:dyDescent="0.35">
      <c r="E4100" s="15"/>
    </row>
    <row r="4101" spans="5:5" x14ac:dyDescent="0.35">
      <c r="E4101" s="15"/>
    </row>
    <row r="4102" spans="5:5" x14ac:dyDescent="0.35">
      <c r="E4102" s="15"/>
    </row>
    <row r="4103" spans="5:5" x14ac:dyDescent="0.35">
      <c r="E4103" s="15"/>
    </row>
    <row r="4104" spans="5:5" x14ac:dyDescent="0.35">
      <c r="E4104" s="15"/>
    </row>
    <row r="4105" spans="5:5" x14ac:dyDescent="0.35">
      <c r="E4105" s="15"/>
    </row>
    <row r="4106" spans="5:5" x14ac:dyDescent="0.35">
      <c r="E4106" s="15"/>
    </row>
    <row r="4107" spans="5:5" x14ac:dyDescent="0.35">
      <c r="E4107" s="15"/>
    </row>
    <row r="4108" spans="5:5" x14ac:dyDescent="0.35">
      <c r="E4108" s="15"/>
    </row>
    <row r="4109" spans="5:5" x14ac:dyDescent="0.35">
      <c r="E4109" s="15"/>
    </row>
    <row r="4110" spans="5:5" x14ac:dyDescent="0.35">
      <c r="E4110" s="15"/>
    </row>
    <row r="4111" spans="5:5" x14ac:dyDescent="0.35">
      <c r="E4111" s="15"/>
    </row>
    <row r="4112" spans="5:5" x14ac:dyDescent="0.35">
      <c r="E4112" s="15"/>
    </row>
    <row r="4113" spans="5:5" x14ac:dyDescent="0.35">
      <c r="E4113" s="15"/>
    </row>
    <row r="4114" spans="5:5" x14ac:dyDescent="0.35">
      <c r="E4114" s="15"/>
    </row>
    <row r="4115" spans="5:5" x14ac:dyDescent="0.35">
      <c r="E4115" s="15"/>
    </row>
    <row r="4116" spans="5:5" x14ac:dyDescent="0.35">
      <c r="E4116" s="15"/>
    </row>
    <row r="4117" spans="5:5" x14ac:dyDescent="0.35">
      <c r="E4117" s="15"/>
    </row>
    <row r="4118" spans="5:5" x14ac:dyDescent="0.35">
      <c r="E4118" s="15"/>
    </row>
    <row r="4119" spans="5:5" x14ac:dyDescent="0.35">
      <c r="E4119" s="15"/>
    </row>
    <row r="4120" spans="5:5" x14ac:dyDescent="0.35">
      <c r="E4120" s="15"/>
    </row>
    <row r="4121" spans="5:5" x14ac:dyDescent="0.35">
      <c r="E4121" s="15"/>
    </row>
    <row r="4122" spans="5:5" x14ac:dyDescent="0.35">
      <c r="E4122" s="15"/>
    </row>
    <row r="4123" spans="5:5" x14ac:dyDescent="0.35">
      <c r="E4123" s="15"/>
    </row>
    <row r="4124" spans="5:5" x14ac:dyDescent="0.35">
      <c r="E4124" s="15"/>
    </row>
    <row r="4125" spans="5:5" x14ac:dyDescent="0.35">
      <c r="E4125" s="15"/>
    </row>
    <row r="4126" spans="5:5" x14ac:dyDescent="0.35">
      <c r="E4126" s="15"/>
    </row>
    <row r="4127" spans="5:5" x14ac:dyDescent="0.35">
      <c r="E4127" s="15"/>
    </row>
    <row r="4128" spans="5:5" x14ac:dyDescent="0.35">
      <c r="E4128" s="15"/>
    </row>
    <row r="4129" spans="5:5" x14ac:dyDescent="0.35">
      <c r="E4129" s="15"/>
    </row>
    <row r="4130" spans="5:5" x14ac:dyDescent="0.35">
      <c r="E4130" s="15"/>
    </row>
    <row r="4131" spans="5:5" x14ac:dyDescent="0.35">
      <c r="E4131" s="15"/>
    </row>
    <row r="4132" spans="5:5" x14ac:dyDescent="0.35">
      <c r="E4132" s="15"/>
    </row>
    <row r="4133" spans="5:5" x14ac:dyDescent="0.35">
      <c r="E4133" s="15"/>
    </row>
    <row r="4134" spans="5:5" x14ac:dyDescent="0.35">
      <c r="E4134" s="15"/>
    </row>
    <row r="4135" spans="5:5" x14ac:dyDescent="0.35">
      <c r="E4135" s="15"/>
    </row>
    <row r="4136" spans="5:5" x14ac:dyDescent="0.35">
      <c r="E4136" s="15"/>
    </row>
    <row r="4137" spans="5:5" x14ac:dyDescent="0.35">
      <c r="E4137" s="15"/>
    </row>
    <row r="4138" spans="5:5" x14ac:dyDescent="0.35">
      <c r="E4138" s="15"/>
    </row>
    <row r="4139" spans="5:5" x14ac:dyDescent="0.35">
      <c r="E4139" s="15"/>
    </row>
    <row r="4140" spans="5:5" x14ac:dyDescent="0.35">
      <c r="E4140" s="15"/>
    </row>
    <row r="4141" spans="5:5" x14ac:dyDescent="0.35">
      <c r="E4141" s="15"/>
    </row>
    <row r="4142" spans="5:5" x14ac:dyDescent="0.35">
      <c r="E4142" s="15"/>
    </row>
    <row r="4143" spans="5:5" x14ac:dyDescent="0.35">
      <c r="E4143" s="15"/>
    </row>
    <row r="4144" spans="5:5" x14ac:dyDescent="0.35">
      <c r="E4144" s="15"/>
    </row>
    <row r="4145" spans="5:5" x14ac:dyDescent="0.35">
      <c r="E4145" s="15"/>
    </row>
    <row r="4146" spans="5:5" x14ac:dyDescent="0.35">
      <c r="E4146" s="15"/>
    </row>
    <row r="4147" spans="5:5" x14ac:dyDescent="0.35">
      <c r="E4147" s="15"/>
    </row>
    <row r="4148" spans="5:5" x14ac:dyDescent="0.35">
      <c r="E4148" s="15"/>
    </row>
    <row r="4149" spans="5:5" x14ac:dyDescent="0.35">
      <c r="E4149" s="15"/>
    </row>
    <row r="4150" spans="5:5" x14ac:dyDescent="0.35">
      <c r="E4150" s="15"/>
    </row>
    <row r="4151" spans="5:5" x14ac:dyDescent="0.35">
      <c r="E4151" s="15"/>
    </row>
    <row r="4152" spans="5:5" x14ac:dyDescent="0.35">
      <c r="E4152" s="15"/>
    </row>
    <row r="4153" spans="5:5" x14ac:dyDescent="0.35">
      <c r="E4153" s="15"/>
    </row>
    <row r="4154" spans="5:5" x14ac:dyDescent="0.35">
      <c r="E4154" s="15"/>
    </row>
    <row r="4155" spans="5:5" x14ac:dyDescent="0.35">
      <c r="E4155" s="15"/>
    </row>
    <row r="4156" spans="5:5" x14ac:dyDescent="0.35">
      <c r="E4156" s="15"/>
    </row>
    <row r="4157" spans="5:5" x14ac:dyDescent="0.35">
      <c r="E4157" s="15"/>
    </row>
    <row r="4158" spans="5:5" x14ac:dyDescent="0.35">
      <c r="E4158" s="15"/>
    </row>
    <row r="4159" spans="5:5" x14ac:dyDescent="0.35">
      <c r="E4159" s="15"/>
    </row>
    <row r="4160" spans="5:5" x14ac:dyDescent="0.35">
      <c r="E4160" s="15"/>
    </row>
    <row r="4161" spans="5:5" x14ac:dyDescent="0.35">
      <c r="E4161" s="15"/>
    </row>
    <row r="4162" spans="5:5" x14ac:dyDescent="0.35">
      <c r="E4162" s="15"/>
    </row>
    <row r="4163" spans="5:5" x14ac:dyDescent="0.35">
      <c r="E4163" s="15"/>
    </row>
    <row r="4164" spans="5:5" x14ac:dyDescent="0.35">
      <c r="E4164" s="15"/>
    </row>
    <row r="4165" spans="5:5" x14ac:dyDescent="0.35">
      <c r="E4165" s="15"/>
    </row>
    <row r="4166" spans="5:5" x14ac:dyDescent="0.35">
      <c r="E4166" s="15"/>
    </row>
    <row r="4167" spans="5:5" x14ac:dyDescent="0.35">
      <c r="E4167" s="15"/>
    </row>
    <row r="4168" spans="5:5" x14ac:dyDescent="0.35">
      <c r="E4168" s="15"/>
    </row>
    <row r="4169" spans="5:5" x14ac:dyDescent="0.35">
      <c r="E4169" s="15"/>
    </row>
    <row r="4170" spans="5:5" x14ac:dyDescent="0.35">
      <c r="E4170" s="15"/>
    </row>
    <row r="4171" spans="5:5" x14ac:dyDescent="0.35">
      <c r="E4171" s="15"/>
    </row>
    <row r="4172" spans="5:5" x14ac:dyDescent="0.35">
      <c r="E4172" s="15"/>
    </row>
    <row r="4173" spans="5:5" x14ac:dyDescent="0.35">
      <c r="E4173" s="15"/>
    </row>
    <row r="4174" spans="5:5" x14ac:dyDescent="0.35">
      <c r="E4174" s="15"/>
    </row>
    <row r="4175" spans="5:5" x14ac:dyDescent="0.35">
      <c r="E4175" s="15"/>
    </row>
    <row r="4176" spans="5:5" x14ac:dyDescent="0.35">
      <c r="E4176" s="15"/>
    </row>
    <row r="4177" spans="5:5" x14ac:dyDescent="0.35">
      <c r="E4177" s="15"/>
    </row>
    <row r="4178" spans="5:5" x14ac:dyDescent="0.35">
      <c r="E4178" s="15"/>
    </row>
    <row r="4179" spans="5:5" x14ac:dyDescent="0.35">
      <c r="E4179" s="15"/>
    </row>
    <row r="4180" spans="5:5" x14ac:dyDescent="0.35">
      <c r="E4180" s="15"/>
    </row>
    <row r="4181" spans="5:5" x14ac:dyDescent="0.35">
      <c r="E4181" s="15"/>
    </row>
    <row r="4182" spans="5:5" x14ac:dyDescent="0.35">
      <c r="E4182" s="15"/>
    </row>
    <row r="4183" spans="5:5" x14ac:dyDescent="0.35">
      <c r="E4183" s="15"/>
    </row>
    <row r="4184" spans="5:5" x14ac:dyDescent="0.35">
      <c r="E4184" s="15"/>
    </row>
    <row r="4185" spans="5:5" x14ac:dyDescent="0.35">
      <c r="E4185" s="15"/>
    </row>
    <row r="4186" spans="5:5" x14ac:dyDescent="0.35">
      <c r="E4186" s="15"/>
    </row>
    <row r="4187" spans="5:5" x14ac:dyDescent="0.35">
      <c r="E4187" s="15"/>
    </row>
    <row r="4188" spans="5:5" x14ac:dyDescent="0.35">
      <c r="E4188" s="15"/>
    </row>
    <row r="4189" spans="5:5" x14ac:dyDescent="0.35">
      <c r="E4189" s="15"/>
    </row>
    <row r="4190" spans="5:5" x14ac:dyDescent="0.35">
      <c r="E4190" s="15"/>
    </row>
    <row r="4191" spans="5:5" x14ac:dyDescent="0.35">
      <c r="E4191" s="15"/>
    </row>
    <row r="4192" spans="5:5" x14ac:dyDescent="0.35">
      <c r="E4192" s="15"/>
    </row>
    <row r="4193" spans="5:5" x14ac:dyDescent="0.35">
      <c r="E4193" s="15"/>
    </row>
    <row r="4194" spans="5:5" x14ac:dyDescent="0.35">
      <c r="E4194" s="15"/>
    </row>
    <row r="4195" spans="5:5" x14ac:dyDescent="0.35">
      <c r="E4195" s="15"/>
    </row>
    <row r="4196" spans="5:5" x14ac:dyDescent="0.35">
      <c r="E4196" s="15"/>
    </row>
    <row r="4197" spans="5:5" x14ac:dyDescent="0.35">
      <c r="E4197" s="15"/>
    </row>
    <row r="4198" spans="5:5" x14ac:dyDescent="0.35">
      <c r="E4198" s="15"/>
    </row>
    <row r="4199" spans="5:5" x14ac:dyDescent="0.35">
      <c r="E4199" s="15"/>
    </row>
    <row r="4200" spans="5:5" x14ac:dyDescent="0.35">
      <c r="E4200" s="15"/>
    </row>
    <row r="4201" spans="5:5" x14ac:dyDescent="0.35">
      <c r="E4201" s="15"/>
    </row>
    <row r="4202" spans="5:5" x14ac:dyDescent="0.35">
      <c r="E4202" s="15"/>
    </row>
    <row r="4203" spans="5:5" x14ac:dyDescent="0.35">
      <c r="E4203" s="15"/>
    </row>
    <row r="4204" spans="5:5" x14ac:dyDescent="0.35">
      <c r="E4204" s="15"/>
    </row>
    <row r="4205" spans="5:5" x14ac:dyDescent="0.35">
      <c r="E4205" s="15"/>
    </row>
    <row r="4206" spans="5:5" x14ac:dyDescent="0.35">
      <c r="E4206" s="15"/>
    </row>
    <row r="4207" spans="5:5" x14ac:dyDescent="0.35">
      <c r="E4207" s="15"/>
    </row>
    <row r="4208" spans="5:5" x14ac:dyDescent="0.35">
      <c r="E4208" s="15"/>
    </row>
    <row r="4209" spans="5:5" x14ac:dyDescent="0.35">
      <c r="E4209" s="15"/>
    </row>
    <row r="4210" spans="5:5" x14ac:dyDescent="0.35">
      <c r="E4210" s="15"/>
    </row>
    <row r="4211" spans="5:5" x14ac:dyDescent="0.35">
      <c r="E4211" s="15"/>
    </row>
    <row r="4212" spans="5:5" x14ac:dyDescent="0.35">
      <c r="E4212" s="15"/>
    </row>
    <row r="4213" spans="5:5" x14ac:dyDescent="0.35">
      <c r="E4213" s="15"/>
    </row>
    <row r="4214" spans="5:5" x14ac:dyDescent="0.35">
      <c r="E4214" s="15"/>
    </row>
    <row r="4215" spans="5:5" x14ac:dyDescent="0.35">
      <c r="E4215" s="15"/>
    </row>
    <row r="4216" spans="5:5" x14ac:dyDescent="0.35">
      <c r="E4216" s="15"/>
    </row>
    <row r="4217" spans="5:5" x14ac:dyDescent="0.35">
      <c r="E4217" s="15"/>
    </row>
    <row r="4218" spans="5:5" x14ac:dyDescent="0.35">
      <c r="E4218" s="15"/>
    </row>
    <row r="4219" spans="5:5" x14ac:dyDescent="0.35">
      <c r="E4219" s="15"/>
    </row>
    <row r="4220" spans="5:5" x14ac:dyDescent="0.35">
      <c r="E4220" s="15"/>
    </row>
    <row r="4221" spans="5:5" x14ac:dyDescent="0.35">
      <c r="E4221" s="15"/>
    </row>
    <row r="4222" spans="5:5" x14ac:dyDescent="0.35">
      <c r="E4222" s="15"/>
    </row>
    <row r="4223" spans="5:5" x14ac:dyDescent="0.35">
      <c r="E4223" s="15"/>
    </row>
    <row r="4224" spans="5:5" x14ac:dyDescent="0.35">
      <c r="E4224" s="15"/>
    </row>
    <row r="4225" spans="5:5" x14ac:dyDescent="0.35">
      <c r="E4225" s="15"/>
    </row>
    <row r="4226" spans="5:5" x14ac:dyDescent="0.35">
      <c r="E4226" s="15"/>
    </row>
    <row r="4227" spans="5:5" x14ac:dyDescent="0.35">
      <c r="E4227" s="15"/>
    </row>
    <row r="4228" spans="5:5" x14ac:dyDescent="0.35">
      <c r="E4228" s="15"/>
    </row>
    <row r="4229" spans="5:5" x14ac:dyDescent="0.35">
      <c r="E4229" s="15"/>
    </row>
    <row r="4230" spans="5:5" x14ac:dyDescent="0.35">
      <c r="E4230" s="15"/>
    </row>
    <row r="4231" spans="5:5" x14ac:dyDescent="0.35">
      <c r="E4231" s="15"/>
    </row>
    <row r="4232" spans="5:5" x14ac:dyDescent="0.35">
      <c r="E4232" s="15"/>
    </row>
    <row r="4233" spans="5:5" x14ac:dyDescent="0.35">
      <c r="E4233" s="15"/>
    </row>
    <row r="4234" spans="5:5" x14ac:dyDescent="0.35">
      <c r="E4234" s="15"/>
    </row>
    <row r="4235" spans="5:5" x14ac:dyDescent="0.35">
      <c r="E4235" s="15"/>
    </row>
    <row r="4236" spans="5:5" x14ac:dyDescent="0.35">
      <c r="E4236" s="15"/>
    </row>
    <row r="4237" spans="5:5" x14ac:dyDescent="0.35">
      <c r="E4237" s="15"/>
    </row>
    <row r="4238" spans="5:5" x14ac:dyDescent="0.35">
      <c r="E4238" s="15"/>
    </row>
    <row r="4239" spans="5:5" x14ac:dyDescent="0.35">
      <c r="E4239" s="15"/>
    </row>
    <row r="4240" spans="5:5" x14ac:dyDescent="0.35">
      <c r="E4240" s="15"/>
    </row>
    <row r="4241" spans="5:5" x14ac:dyDescent="0.35">
      <c r="E4241" s="15"/>
    </row>
    <row r="4242" spans="5:5" x14ac:dyDescent="0.35">
      <c r="E4242" s="15"/>
    </row>
    <row r="4243" spans="5:5" x14ac:dyDescent="0.35">
      <c r="E4243" s="15"/>
    </row>
    <row r="4244" spans="5:5" x14ac:dyDescent="0.35">
      <c r="E4244" s="15"/>
    </row>
    <row r="4245" spans="5:5" x14ac:dyDescent="0.35">
      <c r="E4245" s="15"/>
    </row>
    <row r="4246" spans="5:5" x14ac:dyDescent="0.35">
      <c r="E4246" s="15"/>
    </row>
    <row r="4247" spans="5:5" x14ac:dyDescent="0.35">
      <c r="E4247" s="15"/>
    </row>
    <row r="4248" spans="5:5" x14ac:dyDescent="0.35">
      <c r="E4248" s="15"/>
    </row>
    <row r="4249" spans="5:5" x14ac:dyDescent="0.35">
      <c r="E4249" s="15"/>
    </row>
    <row r="4250" spans="5:5" x14ac:dyDescent="0.35">
      <c r="E4250" s="15"/>
    </row>
    <row r="4251" spans="5:5" x14ac:dyDescent="0.35">
      <c r="E4251" s="15"/>
    </row>
    <row r="4252" spans="5:5" x14ac:dyDescent="0.35">
      <c r="E4252" s="15"/>
    </row>
    <row r="4253" spans="5:5" x14ac:dyDescent="0.35">
      <c r="E4253" s="15"/>
    </row>
    <row r="4254" spans="5:5" x14ac:dyDescent="0.35">
      <c r="E4254" s="15"/>
    </row>
    <row r="4255" spans="5:5" x14ac:dyDescent="0.35">
      <c r="E4255" s="15"/>
    </row>
    <row r="4256" spans="5:5" x14ac:dyDescent="0.35">
      <c r="E4256" s="15"/>
    </row>
    <row r="4257" spans="5:5" x14ac:dyDescent="0.35">
      <c r="E4257" s="15"/>
    </row>
    <row r="4258" spans="5:5" x14ac:dyDescent="0.35">
      <c r="E4258" s="15"/>
    </row>
    <row r="4259" spans="5:5" x14ac:dyDescent="0.35">
      <c r="E4259" s="15"/>
    </row>
    <row r="4260" spans="5:5" x14ac:dyDescent="0.35">
      <c r="E4260" s="15"/>
    </row>
    <row r="4261" spans="5:5" x14ac:dyDescent="0.35">
      <c r="E4261" s="15"/>
    </row>
    <row r="4262" spans="5:5" x14ac:dyDescent="0.35">
      <c r="E4262" s="15"/>
    </row>
    <row r="4263" spans="5:5" x14ac:dyDescent="0.35">
      <c r="E4263" s="15"/>
    </row>
    <row r="4264" spans="5:5" x14ac:dyDescent="0.35">
      <c r="E4264" s="15"/>
    </row>
    <row r="4265" spans="5:5" x14ac:dyDescent="0.35">
      <c r="E4265" s="15"/>
    </row>
    <row r="4266" spans="5:5" x14ac:dyDescent="0.35">
      <c r="E4266" s="15"/>
    </row>
    <row r="4267" spans="5:5" x14ac:dyDescent="0.35">
      <c r="E4267" s="15"/>
    </row>
    <row r="4268" spans="5:5" x14ac:dyDescent="0.35">
      <c r="E4268" s="15"/>
    </row>
    <row r="4269" spans="5:5" x14ac:dyDescent="0.35">
      <c r="E4269" s="15"/>
    </row>
    <row r="4270" spans="5:5" x14ac:dyDescent="0.35">
      <c r="E4270" s="15"/>
    </row>
    <row r="4271" spans="5:5" x14ac:dyDescent="0.35">
      <c r="E4271" s="15"/>
    </row>
    <row r="4272" spans="5:5" x14ac:dyDescent="0.35">
      <c r="E4272" s="15"/>
    </row>
    <row r="4273" spans="5:5" x14ac:dyDescent="0.35">
      <c r="E4273" s="15"/>
    </row>
    <row r="4274" spans="5:5" x14ac:dyDescent="0.35">
      <c r="E4274" s="15"/>
    </row>
    <row r="4275" spans="5:5" x14ac:dyDescent="0.35">
      <c r="E4275" s="15"/>
    </row>
    <row r="4276" spans="5:5" x14ac:dyDescent="0.35">
      <c r="E4276" s="15"/>
    </row>
    <row r="4277" spans="5:5" x14ac:dyDescent="0.35">
      <c r="E4277" s="15"/>
    </row>
    <row r="4278" spans="5:5" x14ac:dyDescent="0.35">
      <c r="E4278" s="15"/>
    </row>
    <row r="4279" spans="5:5" x14ac:dyDescent="0.35">
      <c r="E4279" s="15"/>
    </row>
    <row r="4280" spans="5:5" x14ac:dyDescent="0.35">
      <c r="E4280" s="15"/>
    </row>
    <row r="4281" spans="5:5" x14ac:dyDescent="0.35">
      <c r="E4281" s="15"/>
    </row>
    <row r="4282" spans="5:5" x14ac:dyDescent="0.35">
      <c r="E4282" s="15"/>
    </row>
    <row r="4283" spans="5:5" x14ac:dyDescent="0.35">
      <c r="E4283" s="15"/>
    </row>
    <row r="4284" spans="5:5" x14ac:dyDescent="0.35">
      <c r="E4284" s="15"/>
    </row>
    <row r="4285" spans="5:5" x14ac:dyDescent="0.35">
      <c r="E4285" s="15"/>
    </row>
    <row r="4286" spans="5:5" x14ac:dyDescent="0.35">
      <c r="E4286" s="15"/>
    </row>
    <row r="4287" spans="5:5" x14ac:dyDescent="0.35">
      <c r="E4287" s="15"/>
    </row>
    <row r="4288" spans="5:5" x14ac:dyDescent="0.35">
      <c r="E4288" s="15"/>
    </row>
    <row r="4289" spans="5:5" x14ac:dyDescent="0.35">
      <c r="E4289" s="15"/>
    </row>
    <row r="4290" spans="5:5" x14ac:dyDescent="0.35">
      <c r="E4290" s="15"/>
    </row>
    <row r="4291" spans="5:5" x14ac:dyDescent="0.35">
      <c r="E4291" s="15"/>
    </row>
    <row r="4292" spans="5:5" x14ac:dyDescent="0.35">
      <c r="E4292" s="15"/>
    </row>
    <row r="4293" spans="5:5" x14ac:dyDescent="0.35">
      <c r="E4293" s="15"/>
    </row>
    <row r="4294" spans="5:5" x14ac:dyDescent="0.35">
      <c r="E4294" s="15"/>
    </row>
    <row r="4295" spans="5:5" x14ac:dyDescent="0.35">
      <c r="E4295" s="15"/>
    </row>
    <row r="4296" spans="5:5" x14ac:dyDescent="0.35">
      <c r="E4296" s="15"/>
    </row>
    <row r="4297" spans="5:5" x14ac:dyDescent="0.35">
      <c r="E4297" s="15"/>
    </row>
    <row r="4298" spans="5:5" x14ac:dyDescent="0.35">
      <c r="E4298" s="15"/>
    </row>
    <row r="4299" spans="5:5" x14ac:dyDescent="0.35">
      <c r="E4299" s="15"/>
    </row>
    <row r="4300" spans="5:5" x14ac:dyDescent="0.35">
      <c r="E4300" s="15"/>
    </row>
    <row r="4301" spans="5:5" x14ac:dyDescent="0.35">
      <c r="E4301" s="15"/>
    </row>
    <row r="4302" spans="5:5" x14ac:dyDescent="0.35">
      <c r="E4302" s="15"/>
    </row>
    <row r="4303" spans="5:5" x14ac:dyDescent="0.35">
      <c r="E4303" s="15"/>
    </row>
    <row r="4304" spans="5:5" x14ac:dyDescent="0.35">
      <c r="E4304" s="15"/>
    </row>
    <row r="4305" spans="5:5" x14ac:dyDescent="0.35">
      <c r="E4305" s="15"/>
    </row>
    <row r="4306" spans="5:5" x14ac:dyDescent="0.35">
      <c r="E4306" s="15"/>
    </row>
    <row r="4307" spans="5:5" x14ac:dyDescent="0.35">
      <c r="E4307" s="15"/>
    </row>
    <row r="4308" spans="5:5" x14ac:dyDescent="0.35">
      <c r="E4308" s="15"/>
    </row>
    <row r="4309" spans="5:5" x14ac:dyDescent="0.35">
      <c r="E4309" s="15"/>
    </row>
    <row r="4310" spans="5:5" x14ac:dyDescent="0.35">
      <c r="E4310" s="15"/>
    </row>
    <row r="4311" spans="5:5" x14ac:dyDescent="0.35">
      <c r="E4311" s="15"/>
    </row>
    <row r="4312" spans="5:5" x14ac:dyDescent="0.35">
      <c r="E4312" s="15"/>
    </row>
    <row r="4313" spans="5:5" x14ac:dyDescent="0.35">
      <c r="E4313" s="15"/>
    </row>
    <row r="4314" spans="5:5" x14ac:dyDescent="0.35">
      <c r="E4314" s="15"/>
    </row>
    <row r="4315" spans="5:5" x14ac:dyDescent="0.35">
      <c r="E4315" s="15"/>
    </row>
    <row r="4316" spans="5:5" x14ac:dyDescent="0.35">
      <c r="E4316" s="15"/>
    </row>
    <row r="4317" spans="5:5" x14ac:dyDescent="0.35">
      <c r="E4317" s="15"/>
    </row>
    <row r="4318" spans="5:5" x14ac:dyDescent="0.35">
      <c r="E4318" s="15"/>
    </row>
    <row r="4319" spans="5:5" x14ac:dyDescent="0.35">
      <c r="E4319" s="15"/>
    </row>
    <row r="4320" spans="5:5" x14ac:dyDescent="0.35">
      <c r="E4320" s="15"/>
    </row>
    <row r="4321" spans="5:5" x14ac:dyDescent="0.35">
      <c r="E4321" s="15"/>
    </row>
    <row r="4322" spans="5:5" x14ac:dyDescent="0.35">
      <c r="E4322" s="15"/>
    </row>
    <row r="4323" spans="5:5" x14ac:dyDescent="0.35">
      <c r="E4323" s="15"/>
    </row>
    <row r="4324" spans="5:5" x14ac:dyDescent="0.35">
      <c r="E4324" s="15"/>
    </row>
    <row r="4325" spans="5:5" x14ac:dyDescent="0.35">
      <c r="E4325" s="15"/>
    </row>
    <row r="4326" spans="5:5" x14ac:dyDescent="0.35">
      <c r="E4326" s="15"/>
    </row>
    <row r="4327" spans="5:5" x14ac:dyDescent="0.35">
      <c r="E4327" s="15"/>
    </row>
    <row r="4328" spans="5:5" x14ac:dyDescent="0.35">
      <c r="E4328" s="15"/>
    </row>
    <row r="4329" spans="5:5" x14ac:dyDescent="0.35">
      <c r="E4329" s="15"/>
    </row>
    <row r="4330" spans="5:5" x14ac:dyDescent="0.35">
      <c r="E4330" s="15"/>
    </row>
    <row r="4331" spans="5:5" x14ac:dyDescent="0.35">
      <c r="E4331" s="15"/>
    </row>
    <row r="4332" spans="5:5" x14ac:dyDescent="0.35">
      <c r="E4332" s="15"/>
    </row>
    <row r="4333" spans="5:5" x14ac:dyDescent="0.35">
      <c r="E4333" s="15"/>
    </row>
    <row r="4334" spans="5:5" x14ac:dyDescent="0.35">
      <c r="E4334" s="15"/>
    </row>
    <row r="4335" spans="5:5" x14ac:dyDescent="0.35">
      <c r="E4335" s="15"/>
    </row>
    <row r="4336" spans="5:5" x14ac:dyDescent="0.35">
      <c r="E4336" s="15"/>
    </row>
    <row r="4337" spans="5:5" x14ac:dyDescent="0.35">
      <c r="E4337" s="15"/>
    </row>
    <row r="4338" spans="5:5" x14ac:dyDescent="0.35">
      <c r="E4338" s="15"/>
    </row>
    <row r="4339" spans="5:5" x14ac:dyDescent="0.35">
      <c r="E4339" s="15"/>
    </row>
    <row r="4340" spans="5:5" x14ac:dyDescent="0.35">
      <c r="E4340" s="15"/>
    </row>
    <row r="4341" spans="5:5" x14ac:dyDescent="0.35">
      <c r="E4341" s="15"/>
    </row>
    <row r="4342" spans="5:5" x14ac:dyDescent="0.35">
      <c r="E4342" s="15"/>
    </row>
    <row r="4343" spans="5:5" x14ac:dyDescent="0.35">
      <c r="E4343" s="15"/>
    </row>
    <row r="4344" spans="5:5" x14ac:dyDescent="0.35">
      <c r="E4344" s="15"/>
    </row>
    <row r="4345" spans="5:5" x14ac:dyDescent="0.35">
      <c r="E4345" s="15"/>
    </row>
    <row r="4346" spans="5:5" x14ac:dyDescent="0.35">
      <c r="E4346" s="15"/>
    </row>
    <row r="4347" spans="5:5" x14ac:dyDescent="0.35">
      <c r="E4347" s="15"/>
    </row>
    <row r="4348" spans="5:5" x14ac:dyDescent="0.35">
      <c r="E4348" s="15"/>
    </row>
    <row r="4349" spans="5:5" x14ac:dyDescent="0.35">
      <c r="E4349" s="15"/>
    </row>
    <row r="4350" spans="5:5" x14ac:dyDescent="0.35">
      <c r="E4350" s="15"/>
    </row>
    <row r="4351" spans="5:5" x14ac:dyDescent="0.35">
      <c r="E4351" s="15"/>
    </row>
    <row r="4352" spans="5:5" x14ac:dyDescent="0.35">
      <c r="E4352" s="15"/>
    </row>
    <row r="4353" spans="5:5" x14ac:dyDescent="0.35">
      <c r="E4353" s="15"/>
    </row>
    <row r="4354" spans="5:5" x14ac:dyDescent="0.35">
      <c r="E4354" s="15"/>
    </row>
    <row r="4355" spans="5:5" x14ac:dyDescent="0.35">
      <c r="E4355" s="15"/>
    </row>
    <row r="4356" spans="5:5" x14ac:dyDescent="0.35">
      <c r="E4356" s="15"/>
    </row>
    <row r="4357" spans="5:5" x14ac:dyDescent="0.35">
      <c r="E4357" s="15"/>
    </row>
    <row r="4358" spans="5:5" x14ac:dyDescent="0.35">
      <c r="E4358" s="15"/>
    </row>
    <row r="4359" spans="5:5" x14ac:dyDescent="0.35">
      <c r="E4359" s="15"/>
    </row>
    <row r="4360" spans="5:5" x14ac:dyDescent="0.35">
      <c r="E4360" s="15"/>
    </row>
    <row r="4361" spans="5:5" x14ac:dyDescent="0.35">
      <c r="E4361" s="15"/>
    </row>
    <row r="4362" spans="5:5" x14ac:dyDescent="0.35">
      <c r="E4362" s="15"/>
    </row>
    <row r="4363" spans="5:5" x14ac:dyDescent="0.35">
      <c r="E4363" s="15"/>
    </row>
    <row r="4364" spans="5:5" x14ac:dyDescent="0.35">
      <c r="E4364" s="15"/>
    </row>
    <row r="4365" spans="5:5" x14ac:dyDescent="0.35">
      <c r="E4365" s="15"/>
    </row>
    <row r="4366" spans="5:5" x14ac:dyDescent="0.35">
      <c r="E4366" s="15"/>
    </row>
    <row r="4367" spans="5:5" x14ac:dyDescent="0.35">
      <c r="E4367" s="15"/>
    </row>
    <row r="4368" spans="5:5" x14ac:dyDescent="0.35">
      <c r="E4368" s="15"/>
    </row>
    <row r="4369" spans="5:5" x14ac:dyDescent="0.35">
      <c r="E4369" s="15"/>
    </row>
    <row r="4370" spans="5:5" x14ac:dyDescent="0.35">
      <c r="E4370" s="15"/>
    </row>
    <row r="4371" spans="5:5" x14ac:dyDescent="0.35">
      <c r="E4371" s="15"/>
    </row>
    <row r="4372" spans="5:5" x14ac:dyDescent="0.35">
      <c r="E4372" s="15"/>
    </row>
    <row r="4373" spans="5:5" x14ac:dyDescent="0.35">
      <c r="E4373" s="15"/>
    </row>
    <row r="4374" spans="5:5" x14ac:dyDescent="0.35">
      <c r="E4374" s="15"/>
    </row>
    <row r="4375" spans="5:5" x14ac:dyDescent="0.35">
      <c r="E4375" s="15"/>
    </row>
    <row r="4376" spans="5:5" x14ac:dyDescent="0.35">
      <c r="E4376" s="15"/>
    </row>
    <row r="4377" spans="5:5" x14ac:dyDescent="0.35">
      <c r="E4377" s="15"/>
    </row>
    <row r="4378" spans="5:5" x14ac:dyDescent="0.35">
      <c r="E4378" s="15"/>
    </row>
    <row r="4379" spans="5:5" x14ac:dyDescent="0.35">
      <c r="E4379" s="15"/>
    </row>
    <row r="4380" spans="5:5" x14ac:dyDescent="0.35">
      <c r="E4380" s="15"/>
    </row>
    <row r="4381" spans="5:5" x14ac:dyDescent="0.35">
      <c r="E4381" s="15"/>
    </row>
    <row r="4382" spans="5:5" x14ac:dyDescent="0.35">
      <c r="E4382" s="15"/>
    </row>
    <row r="4383" spans="5:5" x14ac:dyDescent="0.35">
      <c r="E4383" s="15"/>
    </row>
    <row r="4384" spans="5:5" x14ac:dyDescent="0.35">
      <c r="E4384" s="15"/>
    </row>
    <row r="4385" spans="5:5" x14ac:dyDescent="0.35">
      <c r="E4385" s="15"/>
    </row>
    <row r="4386" spans="5:5" x14ac:dyDescent="0.35">
      <c r="E4386" s="15"/>
    </row>
    <row r="4387" spans="5:5" x14ac:dyDescent="0.35">
      <c r="E4387" s="15"/>
    </row>
    <row r="4388" spans="5:5" x14ac:dyDescent="0.35">
      <c r="E4388" s="15"/>
    </row>
    <row r="4389" spans="5:5" x14ac:dyDescent="0.35">
      <c r="E4389" s="15"/>
    </row>
    <row r="4390" spans="5:5" x14ac:dyDescent="0.35">
      <c r="E4390" s="15"/>
    </row>
    <row r="4391" spans="5:5" x14ac:dyDescent="0.35">
      <c r="E4391" s="15"/>
    </row>
    <row r="4392" spans="5:5" x14ac:dyDescent="0.35">
      <c r="E4392" s="15"/>
    </row>
    <row r="4393" spans="5:5" x14ac:dyDescent="0.35">
      <c r="E4393" s="15"/>
    </row>
    <row r="4394" spans="5:5" x14ac:dyDescent="0.35">
      <c r="E4394" s="15"/>
    </row>
    <row r="4395" spans="5:5" x14ac:dyDescent="0.35">
      <c r="E4395" s="15"/>
    </row>
    <row r="4396" spans="5:5" x14ac:dyDescent="0.35">
      <c r="E4396" s="15"/>
    </row>
    <row r="4397" spans="5:5" x14ac:dyDescent="0.35">
      <c r="E4397" s="15"/>
    </row>
    <row r="4398" spans="5:5" x14ac:dyDescent="0.35">
      <c r="E4398" s="15"/>
    </row>
    <row r="4399" spans="5:5" x14ac:dyDescent="0.35">
      <c r="E4399" s="15"/>
    </row>
    <row r="4400" spans="5:5" x14ac:dyDescent="0.35">
      <c r="E4400" s="15"/>
    </row>
    <row r="4401" spans="5:5" x14ac:dyDescent="0.35">
      <c r="E4401" s="15"/>
    </row>
    <row r="4402" spans="5:5" x14ac:dyDescent="0.35">
      <c r="E4402" s="15"/>
    </row>
    <row r="4403" spans="5:5" x14ac:dyDescent="0.35">
      <c r="E4403" s="15"/>
    </row>
    <row r="4404" spans="5:5" x14ac:dyDescent="0.35">
      <c r="E4404" s="15"/>
    </row>
    <row r="4405" spans="5:5" x14ac:dyDescent="0.35">
      <c r="E4405" s="15"/>
    </row>
    <row r="4406" spans="5:5" x14ac:dyDescent="0.35">
      <c r="E4406" s="15"/>
    </row>
    <row r="4407" spans="5:5" x14ac:dyDescent="0.35">
      <c r="E4407" s="15"/>
    </row>
    <row r="4408" spans="5:5" x14ac:dyDescent="0.35">
      <c r="E4408" s="15"/>
    </row>
    <row r="4409" spans="5:5" x14ac:dyDescent="0.35">
      <c r="E4409" s="15"/>
    </row>
    <row r="4410" spans="5:5" x14ac:dyDescent="0.35">
      <c r="E4410" s="15"/>
    </row>
    <row r="4411" spans="5:5" x14ac:dyDescent="0.35">
      <c r="E4411" s="15"/>
    </row>
    <row r="4412" spans="5:5" x14ac:dyDescent="0.35">
      <c r="E4412" s="15"/>
    </row>
    <row r="4413" spans="5:5" x14ac:dyDescent="0.35">
      <c r="E4413" s="15"/>
    </row>
    <row r="4414" spans="5:5" x14ac:dyDescent="0.35">
      <c r="E4414" s="15"/>
    </row>
    <row r="4415" spans="5:5" x14ac:dyDescent="0.35">
      <c r="E4415" s="15"/>
    </row>
    <row r="4416" spans="5:5" x14ac:dyDescent="0.35">
      <c r="E4416" s="15"/>
    </row>
    <row r="4417" spans="5:5" x14ac:dyDescent="0.35">
      <c r="E4417" s="15"/>
    </row>
    <row r="4418" spans="5:5" x14ac:dyDescent="0.35">
      <c r="E4418" s="15"/>
    </row>
    <row r="4419" spans="5:5" x14ac:dyDescent="0.35">
      <c r="E4419" s="15"/>
    </row>
    <row r="4420" spans="5:5" x14ac:dyDescent="0.35">
      <c r="E4420" s="15"/>
    </row>
    <row r="4421" spans="5:5" x14ac:dyDescent="0.35">
      <c r="E4421" s="15"/>
    </row>
    <row r="4422" spans="5:5" x14ac:dyDescent="0.35">
      <c r="E4422" s="15"/>
    </row>
    <row r="4423" spans="5:5" x14ac:dyDescent="0.35">
      <c r="E4423" s="15"/>
    </row>
    <row r="4424" spans="5:5" x14ac:dyDescent="0.35">
      <c r="E4424" s="15"/>
    </row>
    <row r="4425" spans="5:5" x14ac:dyDescent="0.35">
      <c r="E4425" s="15"/>
    </row>
    <row r="4426" spans="5:5" x14ac:dyDescent="0.35">
      <c r="E4426" s="15"/>
    </row>
    <row r="4427" spans="5:5" x14ac:dyDescent="0.35">
      <c r="E4427" s="15"/>
    </row>
    <row r="4428" spans="5:5" x14ac:dyDescent="0.35">
      <c r="E4428" s="15"/>
    </row>
    <row r="4429" spans="5:5" x14ac:dyDescent="0.35">
      <c r="E4429" s="15"/>
    </row>
    <row r="4430" spans="5:5" x14ac:dyDescent="0.35">
      <c r="E4430" s="15"/>
    </row>
    <row r="4431" spans="5:5" x14ac:dyDescent="0.35">
      <c r="E4431" s="15"/>
    </row>
    <row r="4432" spans="5:5" x14ac:dyDescent="0.35">
      <c r="E4432" s="15"/>
    </row>
    <row r="4433" spans="5:5" x14ac:dyDescent="0.35">
      <c r="E4433" s="15"/>
    </row>
    <row r="4434" spans="5:5" x14ac:dyDescent="0.35">
      <c r="E4434" s="15"/>
    </row>
    <row r="4435" spans="5:5" x14ac:dyDescent="0.35">
      <c r="E4435" s="15"/>
    </row>
    <row r="4436" spans="5:5" x14ac:dyDescent="0.35">
      <c r="E4436" s="15"/>
    </row>
    <row r="4437" spans="5:5" x14ac:dyDescent="0.35">
      <c r="E4437" s="15"/>
    </row>
    <row r="4438" spans="5:5" x14ac:dyDescent="0.35">
      <c r="E4438" s="15"/>
    </row>
    <row r="4439" spans="5:5" x14ac:dyDescent="0.35">
      <c r="E4439" s="15"/>
    </row>
    <row r="4440" spans="5:5" x14ac:dyDescent="0.35">
      <c r="E4440" s="15"/>
    </row>
    <row r="4441" spans="5:5" x14ac:dyDescent="0.35">
      <c r="E4441" s="15"/>
    </row>
    <row r="4442" spans="5:5" x14ac:dyDescent="0.35">
      <c r="E4442" s="15"/>
    </row>
    <row r="4443" spans="5:5" x14ac:dyDescent="0.35">
      <c r="E4443" s="15"/>
    </row>
    <row r="4444" spans="5:5" x14ac:dyDescent="0.35">
      <c r="E4444" s="15"/>
    </row>
    <row r="4445" spans="5:5" x14ac:dyDescent="0.35">
      <c r="E4445" s="15"/>
    </row>
    <row r="4446" spans="5:5" x14ac:dyDescent="0.35">
      <c r="E4446" s="15"/>
    </row>
    <row r="4447" spans="5:5" x14ac:dyDescent="0.35">
      <c r="E4447" s="15"/>
    </row>
    <row r="4448" spans="5:5" x14ac:dyDescent="0.35">
      <c r="E4448" s="15"/>
    </row>
    <row r="4449" spans="5:5" x14ac:dyDescent="0.35">
      <c r="E4449" s="15"/>
    </row>
    <row r="4450" spans="5:5" x14ac:dyDescent="0.35">
      <c r="E4450" s="15"/>
    </row>
    <row r="4451" spans="5:5" x14ac:dyDescent="0.35">
      <c r="E4451" s="15"/>
    </row>
    <row r="4452" spans="5:5" x14ac:dyDescent="0.35">
      <c r="E4452" s="15"/>
    </row>
    <row r="4453" spans="5:5" x14ac:dyDescent="0.35">
      <c r="E4453" s="15"/>
    </row>
    <row r="4454" spans="5:5" x14ac:dyDescent="0.35">
      <c r="E4454" s="15"/>
    </row>
    <row r="4455" spans="5:5" x14ac:dyDescent="0.35">
      <c r="E4455" s="15"/>
    </row>
    <row r="4456" spans="5:5" x14ac:dyDescent="0.35">
      <c r="E4456" s="15"/>
    </row>
    <row r="4457" spans="5:5" x14ac:dyDescent="0.35">
      <c r="E4457" s="15"/>
    </row>
    <row r="4458" spans="5:5" x14ac:dyDescent="0.35">
      <c r="E4458" s="15"/>
    </row>
    <row r="4459" spans="5:5" x14ac:dyDescent="0.35">
      <c r="E4459" s="15"/>
    </row>
    <row r="4460" spans="5:5" x14ac:dyDescent="0.35">
      <c r="E4460" s="15"/>
    </row>
    <row r="4461" spans="5:5" x14ac:dyDescent="0.35">
      <c r="E4461" s="15"/>
    </row>
    <row r="4462" spans="5:5" x14ac:dyDescent="0.35">
      <c r="E4462" s="15"/>
    </row>
    <row r="4463" spans="5:5" x14ac:dyDescent="0.35">
      <c r="E4463" s="15"/>
    </row>
    <row r="4464" spans="5:5" x14ac:dyDescent="0.35">
      <c r="E4464" s="15"/>
    </row>
    <row r="4465" spans="5:5" x14ac:dyDescent="0.35">
      <c r="E4465" s="15"/>
    </row>
    <row r="4466" spans="5:5" x14ac:dyDescent="0.35">
      <c r="E4466" s="15"/>
    </row>
    <row r="4467" spans="5:5" x14ac:dyDescent="0.35">
      <c r="E4467" s="15"/>
    </row>
    <row r="4468" spans="5:5" x14ac:dyDescent="0.35">
      <c r="E4468" s="15"/>
    </row>
    <row r="4469" spans="5:5" x14ac:dyDescent="0.35">
      <c r="E4469" s="15"/>
    </row>
    <row r="4470" spans="5:5" x14ac:dyDescent="0.35">
      <c r="E4470" s="15"/>
    </row>
    <row r="4471" spans="5:5" x14ac:dyDescent="0.35">
      <c r="E4471" s="15"/>
    </row>
    <row r="4472" spans="5:5" x14ac:dyDescent="0.35">
      <c r="E4472" s="15"/>
    </row>
    <row r="4473" spans="5:5" x14ac:dyDescent="0.35">
      <c r="E4473" s="15"/>
    </row>
    <row r="4474" spans="5:5" x14ac:dyDescent="0.35">
      <c r="E4474" s="15"/>
    </row>
    <row r="4475" spans="5:5" x14ac:dyDescent="0.35">
      <c r="E4475" s="15"/>
    </row>
    <row r="4476" spans="5:5" x14ac:dyDescent="0.35">
      <c r="E4476" s="15"/>
    </row>
    <row r="4477" spans="5:5" x14ac:dyDescent="0.35">
      <c r="E4477" s="15"/>
    </row>
    <row r="4478" spans="5:5" x14ac:dyDescent="0.35">
      <c r="E4478" s="15"/>
    </row>
    <row r="4479" spans="5:5" x14ac:dyDescent="0.35">
      <c r="E4479" s="15"/>
    </row>
    <row r="4480" spans="5:5" x14ac:dyDescent="0.35">
      <c r="E4480" s="15"/>
    </row>
    <row r="4481" spans="5:5" x14ac:dyDescent="0.35">
      <c r="E4481" s="15"/>
    </row>
    <row r="4482" spans="5:5" x14ac:dyDescent="0.35">
      <c r="E4482" s="15"/>
    </row>
    <row r="4483" spans="5:5" x14ac:dyDescent="0.35">
      <c r="E4483" s="15"/>
    </row>
    <row r="4484" spans="5:5" x14ac:dyDescent="0.35">
      <c r="E4484" s="15"/>
    </row>
    <row r="4485" spans="5:5" x14ac:dyDescent="0.35">
      <c r="E4485" s="15"/>
    </row>
    <row r="4486" spans="5:5" x14ac:dyDescent="0.35">
      <c r="E4486" s="15"/>
    </row>
    <row r="4487" spans="5:5" x14ac:dyDescent="0.35">
      <c r="E4487" s="15"/>
    </row>
    <row r="4488" spans="5:5" x14ac:dyDescent="0.35">
      <c r="E4488" s="15"/>
    </row>
    <row r="4489" spans="5:5" x14ac:dyDescent="0.35">
      <c r="E4489" s="15"/>
    </row>
    <row r="4490" spans="5:5" x14ac:dyDescent="0.35">
      <c r="E4490" s="15"/>
    </row>
    <row r="4491" spans="5:5" x14ac:dyDescent="0.35">
      <c r="E4491" s="15"/>
    </row>
    <row r="4492" spans="5:5" x14ac:dyDescent="0.35">
      <c r="E4492" s="15"/>
    </row>
    <row r="4493" spans="5:5" x14ac:dyDescent="0.35">
      <c r="E4493" s="15"/>
    </row>
    <row r="4494" spans="5:5" x14ac:dyDescent="0.35">
      <c r="E4494" s="15"/>
    </row>
    <row r="4495" spans="5:5" x14ac:dyDescent="0.35">
      <c r="E4495" s="15"/>
    </row>
    <row r="4496" spans="5:5" x14ac:dyDescent="0.35">
      <c r="E4496" s="15"/>
    </row>
    <row r="4497" spans="5:5" x14ac:dyDescent="0.35">
      <c r="E4497" s="15"/>
    </row>
    <row r="4498" spans="5:5" x14ac:dyDescent="0.35">
      <c r="E4498" s="15"/>
    </row>
    <row r="4499" spans="5:5" x14ac:dyDescent="0.35">
      <c r="E4499" s="15"/>
    </row>
    <row r="4500" spans="5:5" x14ac:dyDescent="0.35">
      <c r="E4500" s="15"/>
    </row>
    <row r="4501" spans="5:5" x14ac:dyDescent="0.35">
      <c r="E4501" s="15"/>
    </row>
    <row r="4502" spans="5:5" x14ac:dyDescent="0.35">
      <c r="E4502" s="15"/>
    </row>
    <row r="4503" spans="5:5" x14ac:dyDescent="0.35">
      <c r="E4503" s="15"/>
    </row>
    <row r="4504" spans="5:5" x14ac:dyDescent="0.35">
      <c r="E4504" s="15"/>
    </row>
    <row r="4505" spans="5:5" x14ac:dyDescent="0.35">
      <c r="E4505" s="15"/>
    </row>
    <row r="4506" spans="5:5" x14ac:dyDescent="0.35">
      <c r="E4506" s="15"/>
    </row>
    <row r="4507" spans="5:5" x14ac:dyDescent="0.35">
      <c r="E4507" s="15"/>
    </row>
    <row r="4508" spans="5:5" x14ac:dyDescent="0.35">
      <c r="E4508" s="15"/>
    </row>
    <row r="4509" spans="5:5" x14ac:dyDescent="0.35">
      <c r="E4509" s="15"/>
    </row>
    <row r="4510" spans="5:5" x14ac:dyDescent="0.35">
      <c r="E4510" s="15"/>
    </row>
    <row r="4511" spans="5:5" x14ac:dyDescent="0.35">
      <c r="E4511" s="15"/>
    </row>
    <row r="4512" spans="5:5" x14ac:dyDescent="0.35">
      <c r="E4512" s="15"/>
    </row>
    <row r="4513" spans="5:5" x14ac:dyDescent="0.35">
      <c r="E4513" s="15"/>
    </row>
    <row r="4514" spans="5:5" x14ac:dyDescent="0.35">
      <c r="E4514" s="15"/>
    </row>
    <row r="4515" spans="5:5" x14ac:dyDescent="0.35">
      <c r="E4515" s="15"/>
    </row>
    <row r="4516" spans="5:5" x14ac:dyDescent="0.35">
      <c r="E4516" s="15"/>
    </row>
    <row r="4517" spans="5:5" x14ac:dyDescent="0.35">
      <c r="E4517" s="15"/>
    </row>
    <row r="4518" spans="5:5" x14ac:dyDescent="0.35">
      <c r="E4518" s="15"/>
    </row>
    <row r="4519" spans="5:5" x14ac:dyDescent="0.35">
      <c r="E4519" s="15"/>
    </row>
    <row r="4520" spans="5:5" x14ac:dyDescent="0.35">
      <c r="E4520" s="15"/>
    </row>
    <row r="4521" spans="5:5" x14ac:dyDescent="0.35">
      <c r="E4521" s="15"/>
    </row>
    <row r="4522" spans="5:5" x14ac:dyDescent="0.35">
      <c r="E4522" s="15"/>
    </row>
    <row r="4523" spans="5:5" x14ac:dyDescent="0.35">
      <c r="E4523" s="15"/>
    </row>
    <row r="4524" spans="5:5" x14ac:dyDescent="0.35">
      <c r="E4524" s="15"/>
    </row>
    <row r="4525" spans="5:5" x14ac:dyDescent="0.35">
      <c r="E4525" s="15"/>
    </row>
    <row r="4526" spans="5:5" x14ac:dyDescent="0.35">
      <c r="E4526" s="15"/>
    </row>
    <row r="4527" spans="5:5" x14ac:dyDescent="0.35">
      <c r="E4527" s="15"/>
    </row>
    <row r="4528" spans="5:5" x14ac:dyDescent="0.35">
      <c r="E4528" s="15"/>
    </row>
    <row r="4529" spans="5:5" x14ac:dyDescent="0.35">
      <c r="E4529" s="15"/>
    </row>
    <row r="4530" spans="5:5" x14ac:dyDescent="0.35">
      <c r="E4530" s="15"/>
    </row>
    <row r="4531" spans="5:5" x14ac:dyDescent="0.35">
      <c r="E4531" s="15"/>
    </row>
    <row r="4532" spans="5:5" x14ac:dyDescent="0.35">
      <c r="E4532" s="15"/>
    </row>
    <row r="4533" spans="5:5" x14ac:dyDescent="0.35">
      <c r="E4533" s="15"/>
    </row>
    <row r="4534" spans="5:5" x14ac:dyDescent="0.35">
      <c r="E4534" s="15"/>
    </row>
    <row r="4535" spans="5:5" x14ac:dyDescent="0.35">
      <c r="E4535" s="15"/>
    </row>
    <row r="4536" spans="5:5" x14ac:dyDescent="0.35">
      <c r="E4536" s="15"/>
    </row>
    <row r="4537" spans="5:5" x14ac:dyDescent="0.35">
      <c r="E4537" s="15"/>
    </row>
    <row r="4538" spans="5:5" x14ac:dyDescent="0.35">
      <c r="E4538" s="15"/>
    </row>
    <row r="4539" spans="5:5" x14ac:dyDescent="0.35">
      <c r="E4539" s="15"/>
    </row>
    <row r="4540" spans="5:5" x14ac:dyDescent="0.35">
      <c r="E4540" s="15"/>
    </row>
    <row r="4541" spans="5:5" x14ac:dyDescent="0.35">
      <c r="E4541" s="15"/>
    </row>
    <row r="4542" spans="5:5" x14ac:dyDescent="0.35">
      <c r="E4542" s="15"/>
    </row>
    <row r="4543" spans="5:5" x14ac:dyDescent="0.35">
      <c r="E4543" s="15"/>
    </row>
    <row r="4544" spans="5:5" x14ac:dyDescent="0.35">
      <c r="E4544" s="15"/>
    </row>
    <row r="4545" spans="5:5" x14ac:dyDescent="0.35">
      <c r="E4545" s="15"/>
    </row>
    <row r="4546" spans="5:5" x14ac:dyDescent="0.35">
      <c r="E4546" s="15"/>
    </row>
    <row r="4547" spans="5:5" x14ac:dyDescent="0.35">
      <c r="E4547" s="15"/>
    </row>
    <row r="4548" spans="5:5" x14ac:dyDescent="0.35">
      <c r="E4548" s="15"/>
    </row>
    <row r="4549" spans="5:5" x14ac:dyDescent="0.35">
      <c r="E4549" s="15"/>
    </row>
    <row r="4550" spans="5:5" x14ac:dyDescent="0.35">
      <c r="E4550" s="15"/>
    </row>
    <row r="4551" spans="5:5" x14ac:dyDescent="0.35">
      <c r="E4551" s="15"/>
    </row>
    <row r="4552" spans="5:5" x14ac:dyDescent="0.35">
      <c r="E4552" s="15"/>
    </row>
    <row r="4553" spans="5:5" x14ac:dyDescent="0.35">
      <c r="E4553" s="15"/>
    </row>
    <row r="4554" spans="5:5" x14ac:dyDescent="0.35">
      <c r="E4554" s="15"/>
    </row>
    <row r="4555" spans="5:5" x14ac:dyDescent="0.35">
      <c r="E4555" s="15"/>
    </row>
    <row r="4556" spans="5:5" x14ac:dyDescent="0.35">
      <c r="E4556" s="15"/>
    </row>
    <row r="4557" spans="5:5" x14ac:dyDescent="0.35">
      <c r="E4557" s="15"/>
    </row>
    <row r="4558" spans="5:5" x14ac:dyDescent="0.35">
      <c r="E4558" s="15"/>
    </row>
    <row r="4559" spans="5:5" x14ac:dyDescent="0.35">
      <c r="E4559" s="15"/>
    </row>
    <row r="4560" spans="5:5" x14ac:dyDescent="0.35">
      <c r="E4560" s="15"/>
    </row>
    <row r="4561" spans="5:5" x14ac:dyDescent="0.35">
      <c r="E4561" s="15"/>
    </row>
    <row r="4562" spans="5:5" x14ac:dyDescent="0.35">
      <c r="E4562" s="15"/>
    </row>
    <row r="4563" spans="5:5" x14ac:dyDescent="0.35">
      <c r="E4563" s="15"/>
    </row>
    <row r="4564" spans="5:5" x14ac:dyDescent="0.35">
      <c r="E4564" s="15"/>
    </row>
    <row r="4565" spans="5:5" x14ac:dyDescent="0.35">
      <c r="E4565" s="15"/>
    </row>
    <row r="4566" spans="5:5" x14ac:dyDescent="0.35">
      <c r="E4566" s="15"/>
    </row>
    <row r="4567" spans="5:5" x14ac:dyDescent="0.35">
      <c r="E4567" s="15"/>
    </row>
    <row r="4568" spans="5:5" x14ac:dyDescent="0.35">
      <c r="E4568" s="15"/>
    </row>
    <row r="4569" spans="5:5" x14ac:dyDescent="0.35">
      <c r="E4569" s="15"/>
    </row>
    <row r="4570" spans="5:5" x14ac:dyDescent="0.35">
      <c r="E4570" s="15"/>
    </row>
    <row r="4571" spans="5:5" x14ac:dyDescent="0.35">
      <c r="E4571" s="15"/>
    </row>
    <row r="4572" spans="5:5" x14ac:dyDescent="0.35">
      <c r="E4572" s="15"/>
    </row>
    <row r="4573" spans="5:5" x14ac:dyDescent="0.35">
      <c r="E4573" s="15"/>
    </row>
    <row r="4574" spans="5:5" x14ac:dyDescent="0.35">
      <c r="E4574" s="15"/>
    </row>
    <row r="4575" spans="5:5" x14ac:dyDescent="0.35">
      <c r="E4575" s="15"/>
    </row>
    <row r="4576" spans="5:5" x14ac:dyDescent="0.35">
      <c r="E4576" s="15"/>
    </row>
    <row r="4577" spans="5:5" x14ac:dyDescent="0.35">
      <c r="E4577" s="15"/>
    </row>
    <row r="4578" spans="5:5" x14ac:dyDescent="0.35">
      <c r="E4578" s="15"/>
    </row>
    <row r="4579" spans="5:5" x14ac:dyDescent="0.35">
      <c r="E4579" s="15"/>
    </row>
    <row r="4580" spans="5:5" x14ac:dyDescent="0.35">
      <c r="E4580" s="15"/>
    </row>
    <row r="4581" spans="5:5" x14ac:dyDescent="0.35">
      <c r="E4581" s="15"/>
    </row>
    <row r="4582" spans="5:5" x14ac:dyDescent="0.35">
      <c r="E4582" s="15"/>
    </row>
    <row r="4583" spans="5:5" x14ac:dyDescent="0.35">
      <c r="E4583" s="15"/>
    </row>
    <row r="4584" spans="5:5" x14ac:dyDescent="0.35">
      <c r="E4584" s="15"/>
    </row>
    <row r="4585" spans="5:5" x14ac:dyDescent="0.35">
      <c r="E4585" s="15"/>
    </row>
    <row r="4586" spans="5:5" x14ac:dyDescent="0.35">
      <c r="E4586" s="15"/>
    </row>
    <row r="4587" spans="5:5" x14ac:dyDescent="0.35">
      <c r="E4587" s="15"/>
    </row>
    <row r="4588" spans="5:5" x14ac:dyDescent="0.35">
      <c r="E4588" s="15"/>
    </row>
    <row r="4589" spans="5:5" x14ac:dyDescent="0.35">
      <c r="E4589" s="15"/>
    </row>
    <row r="4590" spans="5:5" x14ac:dyDescent="0.35">
      <c r="E4590" s="15"/>
    </row>
    <row r="4591" spans="5:5" x14ac:dyDescent="0.35">
      <c r="E4591" s="15"/>
    </row>
    <row r="4592" spans="5:5" x14ac:dyDescent="0.35">
      <c r="E4592" s="15"/>
    </row>
    <row r="4593" spans="5:5" x14ac:dyDescent="0.35">
      <c r="E4593" s="15"/>
    </row>
    <row r="4594" spans="5:5" x14ac:dyDescent="0.35">
      <c r="E4594" s="15"/>
    </row>
    <row r="4595" spans="5:5" x14ac:dyDescent="0.35">
      <c r="E4595" s="15"/>
    </row>
    <row r="4596" spans="5:5" x14ac:dyDescent="0.35">
      <c r="E4596" s="15"/>
    </row>
    <row r="4597" spans="5:5" x14ac:dyDescent="0.35">
      <c r="E4597" s="15"/>
    </row>
    <row r="4598" spans="5:5" x14ac:dyDescent="0.35">
      <c r="E4598" s="15"/>
    </row>
    <row r="4599" spans="5:5" x14ac:dyDescent="0.35">
      <c r="E4599" s="15"/>
    </row>
    <row r="4600" spans="5:5" x14ac:dyDescent="0.35">
      <c r="E4600" s="15"/>
    </row>
    <row r="4601" spans="5:5" x14ac:dyDescent="0.35">
      <c r="E4601" s="15"/>
    </row>
    <row r="4602" spans="5:5" x14ac:dyDescent="0.35">
      <c r="E4602" s="15"/>
    </row>
    <row r="4603" spans="5:5" x14ac:dyDescent="0.35">
      <c r="E4603" s="15"/>
    </row>
    <row r="4604" spans="5:5" x14ac:dyDescent="0.35">
      <c r="E4604" s="15"/>
    </row>
    <row r="4605" spans="5:5" x14ac:dyDescent="0.35">
      <c r="E4605" s="15"/>
    </row>
    <row r="4606" spans="5:5" x14ac:dyDescent="0.35">
      <c r="E4606" s="15"/>
    </row>
    <row r="4607" spans="5:5" x14ac:dyDescent="0.35">
      <c r="E4607" s="15"/>
    </row>
    <row r="4608" spans="5:5" x14ac:dyDescent="0.35">
      <c r="E4608" s="15"/>
    </row>
    <row r="4609" spans="5:5" x14ac:dyDescent="0.35">
      <c r="E4609" s="15"/>
    </row>
    <row r="4610" spans="5:5" x14ac:dyDescent="0.35">
      <c r="E4610" s="15"/>
    </row>
    <row r="4611" spans="5:5" x14ac:dyDescent="0.35">
      <c r="E4611" s="15"/>
    </row>
    <row r="4612" spans="5:5" x14ac:dyDescent="0.35">
      <c r="E4612" s="15"/>
    </row>
    <row r="4613" spans="5:5" x14ac:dyDescent="0.35">
      <c r="E4613" s="15"/>
    </row>
    <row r="4614" spans="5:5" x14ac:dyDescent="0.35">
      <c r="E4614" s="15"/>
    </row>
    <row r="4615" spans="5:5" x14ac:dyDescent="0.35">
      <c r="E4615" s="15"/>
    </row>
    <row r="4616" spans="5:5" x14ac:dyDescent="0.35">
      <c r="E4616" s="15"/>
    </row>
    <row r="4617" spans="5:5" x14ac:dyDescent="0.35">
      <c r="E4617" s="15"/>
    </row>
    <row r="4618" spans="5:5" x14ac:dyDescent="0.35">
      <c r="E4618" s="15"/>
    </row>
    <row r="4619" spans="5:5" x14ac:dyDescent="0.35">
      <c r="E4619" s="15"/>
    </row>
    <row r="4620" spans="5:5" x14ac:dyDescent="0.35">
      <c r="E4620" s="15"/>
    </row>
    <row r="4621" spans="5:5" x14ac:dyDescent="0.35">
      <c r="E4621" s="15"/>
    </row>
    <row r="4622" spans="5:5" x14ac:dyDescent="0.35">
      <c r="E4622" s="15"/>
    </row>
    <row r="4623" spans="5:5" x14ac:dyDescent="0.35">
      <c r="E4623" s="15"/>
    </row>
    <row r="4624" spans="5:5" x14ac:dyDescent="0.35">
      <c r="E4624" s="15"/>
    </row>
    <row r="4625" spans="5:5" x14ac:dyDescent="0.35">
      <c r="E4625" s="15"/>
    </row>
    <row r="4626" spans="5:5" x14ac:dyDescent="0.35">
      <c r="E4626" s="15"/>
    </row>
    <row r="4627" spans="5:5" x14ac:dyDescent="0.35">
      <c r="E4627" s="15"/>
    </row>
    <row r="4628" spans="5:5" x14ac:dyDescent="0.35">
      <c r="E4628" s="15"/>
    </row>
    <row r="4629" spans="5:5" x14ac:dyDescent="0.35">
      <c r="E4629" s="15"/>
    </row>
    <row r="4630" spans="5:5" x14ac:dyDescent="0.35">
      <c r="E4630" s="15"/>
    </row>
    <row r="4631" spans="5:5" x14ac:dyDescent="0.35">
      <c r="E4631" s="15"/>
    </row>
    <row r="4632" spans="5:5" x14ac:dyDescent="0.35">
      <c r="E4632" s="15"/>
    </row>
    <row r="4633" spans="5:5" x14ac:dyDescent="0.35">
      <c r="E4633" s="15"/>
    </row>
    <row r="4634" spans="5:5" x14ac:dyDescent="0.35">
      <c r="E4634" s="15"/>
    </row>
    <row r="4635" spans="5:5" x14ac:dyDescent="0.35">
      <c r="E4635" s="15"/>
    </row>
    <row r="4636" spans="5:5" x14ac:dyDescent="0.35">
      <c r="E4636" s="15"/>
    </row>
    <row r="4637" spans="5:5" x14ac:dyDescent="0.35">
      <c r="E4637" s="15"/>
    </row>
    <row r="4638" spans="5:5" x14ac:dyDescent="0.35">
      <c r="E4638" s="15"/>
    </row>
    <row r="4639" spans="5:5" x14ac:dyDescent="0.35">
      <c r="E4639" s="15"/>
    </row>
    <row r="4640" spans="5:5" x14ac:dyDescent="0.35">
      <c r="E4640" s="15"/>
    </row>
    <row r="4641" spans="5:5" x14ac:dyDescent="0.35">
      <c r="E4641" s="15"/>
    </row>
    <row r="4642" spans="5:5" x14ac:dyDescent="0.35">
      <c r="E4642" s="15"/>
    </row>
    <row r="4643" spans="5:5" x14ac:dyDescent="0.35">
      <c r="E4643" s="15"/>
    </row>
    <row r="4644" spans="5:5" x14ac:dyDescent="0.35">
      <c r="E4644" s="15"/>
    </row>
    <row r="4645" spans="5:5" x14ac:dyDescent="0.35">
      <c r="E4645" s="15"/>
    </row>
    <row r="4646" spans="5:5" x14ac:dyDescent="0.35">
      <c r="E4646" s="15"/>
    </row>
    <row r="4647" spans="5:5" x14ac:dyDescent="0.35">
      <c r="E4647" s="15"/>
    </row>
    <row r="4648" spans="5:5" x14ac:dyDescent="0.35">
      <c r="E4648" s="15"/>
    </row>
    <row r="4649" spans="5:5" x14ac:dyDescent="0.35">
      <c r="E4649" s="15"/>
    </row>
    <row r="4650" spans="5:5" x14ac:dyDescent="0.35">
      <c r="E4650" s="15"/>
    </row>
    <row r="4651" spans="5:5" x14ac:dyDescent="0.35">
      <c r="E4651" s="15"/>
    </row>
    <row r="4652" spans="5:5" x14ac:dyDescent="0.35">
      <c r="E4652" s="15"/>
    </row>
    <row r="4653" spans="5:5" x14ac:dyDescent="0.35">
      <c r="E4653" s="15"/>
    </row>
    <row r="4654" spans="5:5" x14ac:dyDescent="0.35">
      <c r="E4654" s="15"/>
    </row>
    <row r="4655" spans="5:5" x14ac:dyDescent="0.35">
      <c r="E4655" s="15"/>
    </row>
    <row r="4656" spans="5:5" x14ac:dyDescent="0.35">
      <c r="E4656" s="15"/>
    </row>
    <row r="4657" spans="5:5" x14ac:dyDescent="0.35">
      <c r="E4657" s="15"/>
    </row>
    <row r="4658" spans="5:5" x14ac:dyDescent="0.35">
      <c r="E4658" s="15"/>
    </row>
    <row r="4659" spans="5:5" x14ac:dyDescent="0.35">
      <c r="E4659" s="15"/>
    </row>
    <row r="4660" spans="5:5" x14ac:dyDescent="0.35">
      <c r="E4660" s="15"/>
    </row>
    <row r="4661" spans="5:5" x14ac:dyDescent="0.35">
      <c r="E4661" s="15"/>
    </row>
    <row r="4662" spans="5:5" x14ac:dyDescent="0.35">
      <c r="E4662" s="15"/>
    </row>
    <row r="4663" spans="5:5" x14ac:dyDescent="0.35">
      <c r="E4663" s="15"/>
    </row>
    <row r="4664" spans="5:5" x14ac:dyDescent="0.35">
      <c r="E4664" s="15"/>
    </row>
    <row r="4665" spans="5:5" x14ac:dyDescent="0.35">
      <c r="E4665" s="15"/>
    </row>
    <row r="4666" spans="5:5" x14ac:dyDescent="0.35">
      <c r="E4666" s="15"/>
    </row>
    <row r="4667" spans="5:5" x14ac:dyDescent="0.35">
      <c r="E4667" s="15"/>
    </row>
    <row r="4668" spans="5:5" x14ac:dyDescent="0.35">
      <c r="E4668" s="15"/>
    </row>
    <row r="4669" spans="5:5" x14ac:dyDescent="0.35">
      <c r="E4669" s="15"/>
    </row>
    <row r="4670" spans="5:5" x14ac:dyDescent="0.35">
      <c r="E4670" s="15"/>
    </row>
    <row r="4671" spans="5:5" x14ac:dyDescent="0.35">
      <c r="E4671" s="15"/>
    </row>
    <row r="4672" spans="5:5" x14ac:dyDescent="0.35">
      <c r="E4672" s="15"/>
    </row>
    <row r="4673" spans="5:5" x14ac:dyDescent="0.35">
      <c r="E4673" s="15"/>
    </row>
    <row r="4674" spans="5:5" x14ac:dyDescent="0.35">
      <c r="E4674" s="15"/>
    </row>
    <row r="4675" spans="5:5" x14ac:dyDescent="0.35">
      <c r="E4675" s="15"/>
    </row>
    <row r="4676" spans="5:5" x14ac:dyDescent="0.35">
      <c r="E4676" s="15"/>
    </row>
    <row r="4677" spans="5:5" x14ac:dyDescent="0.35">
      <c r="E4677" s="15"/>
    </row>
    <row r="4678" spans="5:5" x14ac:dyDescent="0.35">
      <c r="E4678" s="15"/>
    </row>
    <row r="4679" spans="5:5" x14ac:dyDescent="0.35">
      <c r="E4679" s="15"/>
    </row>
    <row r="4680" spans="5:5" x14ac:dyDescent="0.35">
      <c r="E4680" s="15"/>
    </row>
    <row r="4681" spans="5:5" x14ac:dyDescent="0.35">
      <c r="E4681" s="15"/>
    </row>
    <row r="4682" spans="5:5" x14ac:dyDescent="0.35">
      <c r="E4682" s="15"/>
    </row>
    <row r="4683" spans="5:5" x14ac:dyDescent="0.35">
      <c r="E4683" s="15"/>
    </row>
    <row r="4684" spans="5:5" x14ac:dyDescent="0.35">
      <c r="E4684" s="15"/>
    </row>
    <row r="4685" spans="5:5" x14ac:dyDescent="0.35">
      <c r="E4685" s="15"/>
    </row>
    <row r="4686" spans="5:5" x14ac:dyDescent="0.35">
      <c r="E4686" s="15"/>
    </row>
    <row r="4687" spans="5:5" x14ac:dyDescent="0.35">
      <c r="E4687" s="15"/>
    </row>
    <row r="4688" spans="5:5" x14ac:dyDescent="0.35">
      <c r="E4688" s="15"/>
    </row>
    <row r="4689" spans="5:5" x14ac:dyDescent="0.35">
      <c r="E4689" s="15"/>
    </row>
    <row r="4690" spans="5:5" x14ac:dyDescent="0.35">
      <c r="E4690" s="15"/>
    </row>
    <row r="4691" spans="5:5" x14ac:dyDescent="0.35">
      <c r="E4691" s="15"/>
    </row>
    <row r="4692" spans="5:5" x14ac:dyDescent="0.35">
      <c r="E4692" s="15"/>
    </row>
    <row r="4693" spans="5:5" x14ac:dyDescent="0.35">
      <c r="E4693" s="15"/>
    </row>
    <row r="4694" spans="5:5" x14ac:dyDescent="0.35">
      <c r="E4694" s="15"/>
    </row>
    <row r="4695" spans="5:5" x14ac:dyDescent="0.35">
      <c r="E4695" s="15"/>
    </row>
    <row r="4696" spans="5:5" x14ac:dyDescent="0.35">
      <c r="E4696" s="15"/>
    </row>
    <row r="4697" spans="5:5" x14ac:dyDescent="0.35">
      <c r="E4697" s="15"/>
    </row>
    <row r="4698" spans="5:5" x14ac:dyDescent="0.35">
      <c r="E4698" s="15"/>
    </row>
    <row r="4699" spans="5:5" x14ac:dyDescent="0.35">
      <c r="E4699" s="15"/>
    </row>
    <row r="4700" spans="5:5" x14ac:dyDescent="0.35">
      <c r="E4700" s="15"/>
    </row>
    <row r="4701" spans="5:5" x14ac:dyDescent="0.35">
      <c r="E4701" s="15"/>
    </row>
    <row r="4702" spans="5:5" x14ac:dyDescent="0.35">
      <c r="E4702" s="15"/>
    </row>
    <row r="4703" spans="5:5" x14ac:dyDescent="0.35">
      <c r="E4703" s="15"/>
    </row>
    <row r="4704" spans="5:5" x14ac:dyDescent="0.35">
      <c r="E4704" s="15"/>
    </row>
    <row r="4705" spans="5:5" x14ac:dyDescent="0.35">
      <c r="E4705" s="15"/>
    </row>
    <row r="4706" spans="5:5" x14ac:dyDescent="0.35">
      <c r="E4706" s="15"/>
    </row>
    <row r="4707" spans="5:5" x14ac:dyDescent="0.35">
      <c r="E4707" s="15"/>
    </row>
    <row r="4708" spans="5:5" x14ac:dyDescent="0.35">
      <c r="E4708" s="15"/>
    </row>
    <row r="4709" spans="5:5" x14ac:dyDescent="0.35">
      <c r="E4709" s="15"/>
    </row>
    <row r="4710" spans="5:5" x14ac:dyDescent="0.35">
      <c r="E4710" s="15"/>
    </row>
    <row r="4711" spans="5:5" x14ac:dyDescent="0.35">
      <c r="E4711" s="15"/>
    </row>
    <row r="4712" spans="5:5" x14ac:dyDescent="0.35">
      <c r="E4712" s="15"/>
    </row>
    <row r="4713" spans="5:5" x14ac:dyDescent="0.35">
      <c r="E4713" s="15"/>
    </row>
    <row r="4714" spans="5:5" x14ac:dyDescent="0.35">
      <c r="E4714" s="15"/>
    </row>
    <row r="4715" spans="5:5" x14ac:dyDescent="0.35">
      <c r="E4715" s="15"/>
    </row>
    <row r="4716" spans="5:5" x14ac:dyDescent="0.35">
      <c r="E4716" s="15"/>
    </row>
    <row r="4717" spans="5:5" x14ac:dyDescent="0.35">
      <c r="E4717" s="15"/>
    </row>
    <row r="4718" spans="5:5" x14ac:dyDescent="0.35">
      <c r="E4718" s="15"/>
    </row>
    <row r="4719" spans="5:5" x14ac:dyDescent="0.35">
      <c r="E4719" s="15"/>
    </row>
    <row r="4720" spans="5:5" x14ac:dyDescent="0.35">
      <c r="E4720" s="15"/>
    </row>
    <row r="4721" spans="5:5" x14ac:dyDescent="0.35">
      <c r="E4721" s="15"/>
    </row>
    <row r="4722" spans="5:5" x14ac:dyDescent="0.35">
      <c r="E4722" s="15"/>
    </row>
    <row r="4723" spans="5:5" x14ac:dyDescent="0.35">
      <c r="E4723" s="15"/>
    </row>
    <row r="4724" spans="5:5" x14ac:dyDescent="0.35">
      <c r="E4724" s="15"/>
    </row>
    <row r="4725" spans="5:5" x14ac:dyDescent="0.35">
      <c r="E4725" s="15"/>
    </row>
    <row r="4726" spans="5:5" x14ac:dyDescent="0.35">
      <c r="E4726" s="15"/>
    </row>
    <row r="4727" spans="5:5" x14ac:dyDescent="0.35">
      <c r="E4727" s="15"/>
    </row>
    <row r="4728" spans="5:5" x14ac:dyDescent="0.35">
      <c r="E4728" s="15"/>
    </row>
    <row r="4729" spans="5:5" x14ac:dyDescent="0.35">
      <c r="E4729" s="15"/>
    </row>
    <row r="4730" spans="5:5" x14ac:dyDescent="0.35">
      <c r="E4730" s="15"/>
    </row>
    <row r="4731" spans="5:5" x14ac:dyDescent="0.35">
      <c r="E4731" s="15"/>
    </row>
    <row r="4732" spans="5:5" x14ac:dyDescent="0.35">
      <c r="E4732" s="15"/>
    </row>
    <row r="4733" spans="5:5" x14ac:dyDescent="0.35">
      <c r="E4733" s="15"/>
    </row>
    <row r="4734" spans="5:5" x14ac:dyDescent="0.35">
      <c r="E4734" s="15"/>
    </row>
    <row r="4735" spans="5:5" x14ac:dyDescent="0.35">
      <c r="E4735" s="15"/>
    </row>
    <row r="4736" spans="5:5" x14ac:dyDescent="0.35">
      <c r="E4736" s="15"/>
    </row>
    <row r="4737" spans="5:5" x14ac:dyDescent="0.35">
      <c r="E4737" s="15"/>
    </row>
    <row r="4738" spans="5:5" x14ac:dyDescent="0.35">
      <c r="E4738" s="15"/>
    </row>
    <row r="4739" spans="5:5" x14ac:dyDescent="0.35">
      <c r="E4739" s="15"/>
    </row>
    <row r="4740" spans="5:5" x14ac:dyDescent="0.35">
      <c r="E4740" s="15"/>
    </row>
    <row r="4741" spans="5:5" x14ac:dyDescent="0.35">
      <c r="E4741" s="15"/>
    </row>
    <row r="4742" spans="5:5" x14ac:dyDescent="0.35">
      <c r="E4742" s="15"/>
    </row>
    <row r="4743" spans="5:5" x14ac:dyDescent="0.35">
      <c r="E4743" s="15"/>
    </row>
    <row r="4744" spans="5:5" x14ac:dyDescent="0.35">
      <c r="E4744" s="15"/>
    </row>
    <row r="4745" spans="5:5" x14ac:dyDescent="0.35">
      <c r="E4745" s="15"/>
    </row>
    <row r="4746" spans="5:5" x14ac:dyDescent="0.35">
      <c r="E4746" s="15"/>
    </row>
    <row r="4747" spans="5:5" x14ac:dyDescent="0.35">
      <c r="E4747" s="15"/>
    </row>
    <row r="4748" spans="5:5" x14ac:dyDescent="0.35">
      <c r="E4748" s="15"/>
    </row>
    <row r="4749" spans="5:5" x14ac:dyDescent="0.35">
      <c r="E4749" s="15"/>
    </row>
    <row r="4750" spans="5:5" x14ac:dyDescent="0.35">
      <c r="E4750" s="15"/>
    </row>
    <row r="4751" spans="5:5" x14ac:dyDescent="0.35">
      <c r="E4751" s="15"/>
    </row>
    <row r="4752" spans="5:5" x14ac:dyDescent="0.35">
      <c r="E4752" s="15"/>
    </row>
    <row r="4753" spans="5:5" x14ac:dyDescent="0.35">
      <c r="E4753" s="15"/>
    </row>
    <row r="4754" spans="5:5" x14ac:dyDescent="0.35">
      <c r="E4754" s="15"/>
    </row>
    <row r="4755" spans="5:5" x14ac:dyDescent="0.35">
      <c r="E4755" s="15"/>
    </row>
    <row r="4756" spans="5:5" x14ac:dyDescent="0.35">
      <c r="E4756" s="15"/>
    </row>
    <row r="4757" spans="5:5" x14ac:dyDescent="0.35">
      <c r="E4757" s="15"/>
    </row>
    <row r="4758" spans="5:5" x14ac:dyDescent="0.35">
      <c r="E4758" s="15"/>
    </row>
    <row r="4759" spans="5:5" x14ac:dyDescent="0.35">
      <c r="E4759" s="15"/>
    </row>
    <row r="4760" spans="5:5" x14ac:dyDescent="0.35">
      <c r="E4760" s="15"/>
    </row>
    <row r="4761" spans="5:5" x14ac:dyDescent="0.35">
      <c r="E4761" s="15"/>
    </row>
    <row r="4762" spans="5:5" x14ac:dyDescent="0.35">
      <c r="E4762" s="15"/>
    </row>
    <row r="4763" spans="5:5" x14ac:dyDescent="0.35">
      <c r="E4763" s="15"/>
    </row>
    <row r="4764" spans="5:5" x14ac:dyDescent="0.35">
      <c r="E4764" s="15"/>
    </row>
    <row r="4765" spans="5:5" x14ac:dyDescent="0.35">
      <c r="E4765" s="15"/>
    </row>
    <row r="4766" spans="5:5" x14ac:dyDescent="0.35">
      <c r="E4766" s="15"/>
    </row>
    <row r="4767" spans="5:5" x14ac:dyDescent="0.35">
      <c r="E4767" s="15"/>
    </row>
    <row r="4768" spans="5:5" x14ac:dyDescent="0.35">
      <c r="E4768" s="15"/>
    </row>
    <row r="4769" spans="5:5" x14ac:dyDescent="0.35">
      <c r="E4769" s="15"/>
    </row>
    <row r="4770" spans="5:5" x14ac:dyDescent="0.35">
      <c r="E4770" s="15"/>
    </row>
    <row r="4771" spans="5:5" x14ac:dyDescent="0.35">
      <c r="E4771" s="15"/>
    </row>
    <row r="4772" spans="5:5" x14ac:dyDescent="0.35">
      <c r="E4772" s="15"/>
    </row>
    <row r="4773" spans="5:5" x14ac:dyDescent="0.35">
      <c r="E4773" s="15"/>
    </row>
    <row r="4774" spans="5:5" x14ac:dyDescent="0.35">
      <c r="E4774" s="15"/>
    </row>
    <row r="4775" spans="5:5" x14ac:dyDescent="0.35">
      <c r="E4775" s="15"/>
    </row>
    <row r="4776" spans="5:5" x14ac:dyDescent="0.35">
      <c r="E4776" s="15"/>
    </row>
    <row r="4777" spans="5:5" x14ac:dyDescent="0.35">
      <c r="E4777" s="15"/>
    </row>
    <row r="4778" spans="5:5" x14ac:dyDescent="0.35">
      <c r="E4778" s="15"/>
    </row>
    <row r="4779" spans="5:5" x14ac:dyDescent="0.35">
      <c r="E4779" s="15"/>
    </row>
    <row r="4780" spans="5:5" x14ac:dyDescent="0.35">
      <c r="E4780" s="15"/>
    </row>
    <row r="4781" spans="5:5" x14ac:dyDescent="0.35">
      <c r="E4781" s="15"/>
    </row>
    <row r="4782" spans="5:5" x14ac:dyDescent="0.35">
      <c r="E4782" s="15"/>
    </row>
    <row r="4783" spans="5:5" x14ac:dyDescent="0.35">
      <c r="E4783" s="15"/>
    </row>
    <row r="4784" spans="5:5" x14ac:dyDescent="0.35">
      <c r="E4784" s="15"/>
    </row>
    <row r="4785" spans="5:5" x14ac:dyDescent="0.35">
      <c r="E4785" s="15"/>
    </row>
    <row r="4786" spans="5:5" x14ac:dyDescent="0.35">
      <c r="E4786" s="15"/>
    </row>
    <row r="4787" spans="5:5" x14ac:dyDescent="0.35">
      <c r="E4787" s="15"/>
    </row>
    <row r="4788" spans="5:5" x14ac:dyDescent="0.35">
      <c r="E4788" s="15"/>
    </row>
    <row r="4789" spans="5:5" x14ac:dyDescent="0.35">
      <c r="E4789" s="15"/>
    </row>
    <row r="4790" spans="5:5" x14ac:dyDescent="0.35">
      <c r="E4790" s="15"/>
    </row>
    <row r="4791" spans="5:5" x14ac:dyDescent="0.35">
      <c r="E4791" s="15"/>
    </row>
    <row r="4792" spans="5:5" x14ac:dyDescent="0.35">
      <c r="E4792" s="15"/>
    </row>
    <row r="4793" spans="5:5" x14ac:dyDescent="0.35">
      <c r="E4793" s="15"/>
    </row>
    <row r="4794" spans="5:5" x14ac:dyDescent="0.35">
      <c r="E4794" s="15"/>
    </row>
    <row r="4795" spans="5:5" x14ac:dyDescent="0.35">
      <c r="E4795" s="15"/>
    </row>
    <row r="4796" spans="5:5" x14ac:dyDescent="0.35">
      <c r="E4796" s="15"/>
    </row>
    <row r="4797" spans="5:5" x14ac:dyDescent="0.35">
      <c r="E4797" s="15"/>
    </row>
    <row r="4798" spans="5:5" x14ac:dyDescent="0.35">
      <c r="E4798" s="15"/>
    </row>
    <row r="4799" spans="5:5" x14ac:dyDescent="0.35">
      <c r="E4799" s="15"/>
    </row>
    <row r="4800" spans="5:5" x14ac:dyDescent="0.35">
      <c r="E4800" s="15"/>
    </row>
    <row r="4801" spans="5:5" x14ac:dyDescent="0.35">
      <c r="E4801" s="15"/>
    </row>
    <row r="4802" spans="5:5" x14ac:dyDescent="0.35">
      <c r="E4802" s="15"/>
    </row>
    <row r="4803" spans="5:5" x14ac:dyDescent="0.35">
      <c r="E4803" s="15"/>
    </row>
    <row r="4804" spans="5:5" x14ac:dyDescent="0.35">
      <c r="E4804" s="15"/>
    </row>
    <row r="4805" spans="5:5" x14ac:dyDescent="0.35">
      <c r="E4805" s="15"/>
    </row>
    <row r="4806" spans="5:5" x14ac:dyDescent="0.35">
      <c r="E4806" s="15"/>
    </row>
    <row r="4807" spans="5:5" x14ac:dyDescent="0.35">
      <c r="E4807" s="15"/>
    </row>
    <row r="4808" spans="5:5" x14ac:dyDescent="0.35">
      <c r="E4808" s="15"/>
    </row>
    <row r="4809" spans="5:5" x14ac:dyDescent="0.35">
      <c r="E4809" s="15"/>
    </row>
    <row r="4810" spans="5:5" x14ac:dyDescent="0.35">
      <c r="E4810" s="15"/>
    </row>
    <row r="4811" spans="5:5" x14ac:dyDescent="0.35">
      <c r="E4811" s="15"/>
    </row>
    <row r="4812" spans="5:5" x14ac:dyDescent="0.35">
      <c r="E4812" s="15"/>
    </row>
    <row r="4813" spans="5:5" x14ac:dyDescent="0.35">
      <c r="E4813" s="15"/>
    </row>
    <row r="4814" spans="5:5" x14ac:dyDescent="0.35">
      <c r="E4814" s="15"/>
    </row>
    <row r="4815" spans="5:5" x14ac:dyDescent="0.35">
      <c r="E4815" s="15"/>
    </row>
    <row r="4816" spans="5:5" x14ac:dyDescent="0.35">
      <c r="E4816" s="15"/>
    </row>
    <row r="4817" spans="5:5" x14ac:dyDescent="0.35">
      <c r="E4817" s="15"/>
    </row>
    <row r="4818" spans="5:5" x14ac:dyDescent="0.35">
      <c r="E4818" s="15"/>
    </row>
    <row r="4819" spans="5:5" x14ac:dyDescent="0.35">
      <c r="E4819" s="15"/>
    </row>
    <row r="4820" spans="5:5" x14ac:dyDescent="0.35">
      <c r="E4820" s="15"/>
    </row>
    <row r="4821" spans="5:5" x14ac:dyDescent="0.35">
      <c r="E4821" s="15"/>
    </row>
    <row r="4822" spans="5:5" x14ac:dyDescent="0.35">
      <c r="E4822" s="15"/>
    </row>
    <row r="4823" spans="5:5" x14ac:dyDescent="0.35">
      <c r="E4823" s="15"/>
    </row>
    <row r="4824" spans="5:5" x14ac:dyDescent="0.35">
      <c r="E4824" s="15"/>
    </row>
    <row r="4825" spans="5:5" x14ac:dyDescent="0.35">
      <c r="E4825" s="15"/>
    </row>
    <row r="4826" spans="5:5" x14ac:dyDescent="0.35">
      <c r="E4826" s="15"/>
    </row>
    <row r="4827" spans="5:5" x14ac:dyDescent="0.35">
      <c r="E4827" s="15"/>
    </row>
    <row r="4828" spans="5:5" x14ac:dyDescent="0.35">
      <c r="E4828" s="15"/>
    </row>
    <row r="4829" spans="5:5" x14ac:dyDescent="0.35">
      <c r="E4829" s="15"/>
    </row>
    <row r="4830" spans="5:5" x14ac:dyDescent="0.35">
      <c r="E4830" s="15"/>
    </row>
    <row r="4831" spans="5:5" x14ac:dyDescent="0.35">
      <c r="E4831" s="15"/>
    </row>
    <row r="4832" spans="5:5" x14ac:dyDescent="0.35">
      <c r="E4832" s="15"/>
    </row>
    <row r="4833" spans="5:5" x14ac:dyDescent="0.35">
      <c r="E4833" s="15"/>
    </row>
    <row r="4834" spans="5:5" x14ac:dyDescent="0.35">
      <c r="E4834" s="15"/>
    </row>
    <row r="4835" spans="5:5" x14ac:dyDescent="0.35">
      <c r="E4835" s="15"/>
    </row>
    <row r="4836" spans="5:5" x14ac:dyDescent="0.35">
      <c r="E4836" s="15"/>
    </row>
    <row r="4837" spans="5:5" x14ac:dyDescent="0.35">
      <c r="E4837" s="15"/>
    </row>
    <row r="4838" spans="5:5" x14ac:dyDescent="0.35">
      <c r="E4838" s="15"/>
    </row>
    <row r="4839" spans="5:5" x14ac:dyDescent="0.35">
      <c r="E4839" s="15"/>
    </row>
    <row r="4840" spans="5:5" x14ac:dyDescent="0.35">
      <c r="E4840" s="15"/>
    </row>
    <row r="4841" spans="5:5" x14ac:dyDescent="0.35">
      <c r="E4841" s="15"/>
    </row>
    <row r="4842" spans="5:5" x14ac:dyDescent="0.35">
      <c r="E4842" s="15"/>
    </row>
    <row r="4843" spans="5:5" x14ac:dyDescent="0.35">
      <c r="E4843" s="15"/>
    </row>
    <row r="4844" spans="5:5" x14ac:dyDescent="0.35">
      <c r="E4844" s="15"/>
    </row>
    <row r="4845" spans="5:5" x14ac:dyDescent="0.35">
      <c r="E4845" s="15"/>
    </row>
    <row r="4846" spans="5:5" x14ac:dyDescent="0.35">
      <c r="E4846" s="15"/>
    </row>
    <row r="4847" spans="5:5" x14ac:dyDescent="0.35">
      <c r="E4847" s="15"/>
    </row>
    <row r="4848" spans="5:5" x14ac:dyDescent="0.35">
      <c r="E4848" s="15"/>
    </row>
    <row r="4849" spans="5:5" x14ac:dyDescent="0.35">
      <c r="E4849" s="15"/>
    </row>
    <row r="4850" spans="5:5" x14ac:dyDescent="0.35">
      <c r="E4850" s="15"/>
    </row>
    <row r="4851" spans="5:5" x14ac:dyDescent="0.35">
      <c r="E4851" s="15"/>
    </row>
    <row r="4852" spans="5:5" x14ac:dyDescent="0.35">
      <c r="E4852" s="15"/>
    </row>
    <row r="4853" spans="5:5" x14ac:dyDescent="0.35">
      <c r="E4853" s="15"/>
    </row>
    <row r="4854" spans="5:5" x14ac:dyDescent="0.35">
      <c r="E4854" s="15"/>
    </row>
    <row r="4855" spans="5:5" x14ac:dyDescent="0.35">
      <c r="E4855" s="15"/>
    </row>
    <row r="4856" spans="5:5" x14ac:dyDescent="0.35">
      <c r="E4856" s="15"/>
    </row>
    <row r="4857" spans="5:5" x14ac:dyDescent="0.35">
      <c r="E4857" s="15"/>
    </row>
    <row r="4858" spans="5:5" x14ac:dyDescent="0.35">
      <c r="E4858" s="15"/>
    </row>
    <row r="4859" spans="5:5" x14ac:dyDescent="0.35">
      <c r="E4859" s="15"/>
    </row>
    <row r="4860" spans="5:5" x14ac:dyDescent="0.35">
      <c r="E4860" s="15"/>
    </row>
    <row r="4861" spans="5:5" x14ac:dyDescent="0.35">
      <c r="E4861" s="15"/>
    </row>
    <row r="4862" spans="5:5" x14ac:dyDescent="0.35">
      <c r="E4862" s="15"/>
    </row>
    <row r="4863" spans="5:5" x14ac:dyDescent="0.35">
      <c r="E4863" s="15"/>
    </row>
    <row r="4864" spans="5:5" x14ac:dyDescent="0.35">
      <c r="E4864" s="15"/>
    </row>
    <row r="4865" spans="5:5" x14ac:dyDescent="0.35">
      <c r="E4865" s="15"/>
    </row>
    <row r="4866" spans="5:5" x14ac:dyDescent="0.35">
      <c r="E4866" s="15"/>
    </row>
    <row r="4867" spans="5:5" x14ac:dyDescent="0.35">
      <c r="E4867" s="15"/>
    </row>
    <row r="4868" spans="5:5" x14ac:dyDescent="0.35">
      <c r="E4868" s="15"/>
    </row>
    <row r="4869" spans="5:5" x14ac:dyDescent="0.35">
      <c r="E4869" s="15"/>
    </row>
    <row r="4870" spans="5:5" x14ac:dyDescent="0.35">
      <c r="E4870" s="15"/>
    </row>
    <row r="4871" spans="5:5" x14ac:dyDescent="0.35">
      <c r="E4871" s="15"/>
    </row>
    <row r="4872" spans="5:5" x14ac:dyDescent="0.35">
      <c r="E4872" s="15"/>
    </row>
    <row r="4873" spans="5:5" x14ac:dyDescent="0.35">
      <c r="E4873" s="15"/>
    </row>
    <row r="4874" spans="5:5" x14ac:dyDescent="0.35">
      <c r="E4874" s="15"/>
    </row>
    <row r="4875" spans="5:5" x14ac:dyDescent="0.35">
      <c r="E4875" s="15"/>
    </row>
    <row r="4876" spans="5:5" x14ac:dyDescent="0.35">
      <c r="E4876" s="15"/>
    </row>
    <row r="4877" spans="5:5" x14ac:dyDescent="0.35">
      <c r="E4877" s="15"/>
    </row>
    <row r="4878" spans="5:5" x14ac:dyDescent="0.35">
      <c r="E4878" s="15"/>
    </row>
    <row r="4879" spans="5:5" x14ac:dyDescent="0.35">
      <c r="E4879" s="15"/>
    </row>
    <row r="4880" spans="5:5" x14ac:dyDescent="0.35">
      <c r="E4880" s="15"/>
    </row>
    <row r="4881" spans="5:5" x14ac:dyDescent="0.35">
      <c r="E4881" s="15"/>
    </row>
    <row r="4882" spans="5:5" x14ac:dyDescent="0.35">
      <c r="E4882" s="15"/>
    </row>
    <row r="4883" spans="5:5" x14ac:dyDescent="0.35">
      <c r="E4883" s="15"/>
    </row>
    <row r="4884" spans="5:5" x14ac:dyDescent="0.35">
      <c r="E4884" s="15"/>
    </row>
    <row r="4885" spans="5:5" x14ac:dyDescent="0.35">
      <c r="E4885" s="15"/>
    </row>
    <row r="4886" spans="5:5" x14ac:dyDescent="0.35">
      <c r="E4886" s="15"/>
    </row>
    <row r="4887" spans="5:5" x14ac:dyDescent="0.35">
      <c r="E4887" s="15"/>
    </row>
    <row r="4888" spans="5:5" x14ac:dyDescent="0.35">
      <c r="E4888" s="15"/>
    </row>
    <row r="4889" spans="5:5" x14ac:dyDescent="0.35">
      <c r="E4889" s="15"/>
    </row>
    <row r="4890" spans="5:5" x14ac:dyDescent="0.35">
      <c r="E4890" s="15"/>
    </row>
    <row r="4891" spans="5:5" x14ac:dyDescent="0.35">
      <c r="E4891" s="15"/>
    </row>
    <row r="4892" spans="5:5" x14ac:dyDescent="0.35">
      <c r="E4892" s="15"/>
    </row>
    <row r="4893" spans="5:5" x14ac:dyDescent="0.35">
      <c r="E4893" s="15"/>
    </row>
    <row r="4894" spans="5:5" x14ac:dyDescent="0.35">
      <c r="E4894" s="15"/>
    </row>
    <row r="4895" spans="5:5" x14ac:dyDescent="0.35">
      <c r="E4895" s="15"/>
    </row>
    <row r="4896" spans="5:5" x14ac:dyDescent="0.35">
      <c r="E4896" s="15"/>
    </row>
    <row r="4897" spans="5:5" x14ac:dyDescent="0.35">
      <c r="E4897" s="15"/>
    </row>
    <row r="4898" spans="5:5" x14ac:dyDescent="0.35">
      <c r="E4898" s="15"/>
    </row>
    <row r="4899" spans="5:5" x14ac:dyDescent="0.35">
      <c r="E4899" s="15"/>
    </row>
    <row r="4900" spans="5:5" x14ac:dyDescent="0.35">
      <c r="E4900" s="15"/>
    </row>
    <row r="4901" spans="5:5" x14ac:dyDescent="0.35">
      <c r="E4901" s="15"/>
    </row>
    <row r="4902" spans="5:5" x14ac:dyDescent="0.35">
      <c r="E4902" s="15"/>
    </row>
    <row r="4903" spans="5:5" x14ac:dyDescent="0.35">
      <c r="E4903" s="15"/>
    </row>
    <row r="4904" spans="5:5" x14ac:dyDescent="0.35">
      <c r="E4904" s="15"/>
    </row>
    <row r="4905" spans="5:5" x14ac:dyDescent="0.35">
      <c r="E4905" s="15"/>
    </row>
    <row r="4906" spans="5:5" x14ac:dyDescent="0.35">
      <c r="E4906" s="15"/>
    </row>
    <row r="4907" spans="5:5" x14ac:dyDescent="0.35">
      <c r="E4907" s="15"/>
    </row>
    <row r="4908" spans="5:5" x14ac:dyDescent="0.35">
      <c r="E4908" s="15"/>
    </row>
    <row r="4909" spans="5:5" x14ac:dyDescent="0.35">
      <c r="E4909" s="15"/>
    </row>
    <row r="4910" spans="5:5" x14ac:dyDescent="0.35">
      <c r="E4910" s="15"/>
    </row>
    <row r="4911" spans="5:5" x14ac:dyDescent="0.35">
      <c r="E4911" s="15"/>
    </row>
    <row r="4912" spans="5:5" x14ac:dyDescent="0.35">
      <c r="E4912" s="15"/>
    </row>
    <row r="4913" spans="5:5" x14ac:dyDescent="0.35">
      <c r="E4913" s="15"/>
    </row>
    <row r="4914" spans="5:5" x14ac:dyDescent="0.35">
      <c r="E4914" s="15"/>
    </row>
    <row r="4915" spans="5:5" x14ac:dyDescent="0.35">
      <c r="E4915" s="15"/>
    </row>
    <row r="4916" spans="5:5" x14ac:dyDescent="0.35">
      <c r="E4916" s="15"/>
    </row>
    <row r="4917" spans="5:5" x14ac:dyDescent="0.35">
      <c r="E4917" s="15"/>
    </row>
    <row r="4918" spans="5:5" x14ac:dyDescent="0.35">
      <c r="E4918" s="15"/>
    </row>
    <row r="4919" spans="5:5" x14ac:dyDescent="0.35">
      <c r="E4919" s="15"/>
    </row>
    <row r="4920" spans="5:5" x14ac:dyDescent="0.35">
      <c r="E4920" s="15"/>
    </row>
    <row r="4921" spans="5:5" x14ac:dyDescent="0.35">
      <c r="E4921" s="15"/>
    </row>
    <row r="4922" spans="5:5" x14ac:dyDescent="0.35">
      <c r="E4922" s="15"/>
    </row>
    <row r="4923" spans="5:5" x14ac:dyDescent="0.35">
      <c r="E4923" s="15"/>
    </row>
    <row r="4924" spans="5:5" x14ac:dyDescent="0.35">
      <c r="E4924" s="15"/>
    </row>
    <row r="4925" spans="5:5" x14ac:dyDescent="0.35">
      <c r="E4925" s="15"/>
    </row>
    <row r="4926" spans="5:5" x14ac:dyDescent="0.35">
      <c r="E4926" s="15"/>
    </row>
    <row r="4927" spans="5:5" x14ac:dyDescent="0.35">
      <c r="E4927" s="15"/>
    </row>
    <row r="4928" spans="5:5" x14ac:dyDescent="0.35">
      <c r="E4928" s="15"/>
    </row>
    <row r="4929" spans="5:5" x14ac:dyDescent="0.35">
      <c r="E4929" s="15"/>
    </row>
    <row r="4930" spans="5:5" x14ac:dyDescent="0.35">
      <c r="E4930" s="15"/>
    </row>
    <row r="4931" spans="5:5" x14ac:dyDescent="0.35">
      <c r="E4931" s="15"/>
    </row>
    <row r="4932" spans="5:5" x14ac:dyDescent="0.35">
      <c r="E4932" s="15"/>
    </row>
    <row r="4933" spans="5:5" x14ac:dyDescent="0.35">
      <c r="E4933" s="15"/>
    </row>
    <row r="4934" spans="5:5" x14ac:dyDescent="0.35">
      <c r="E4934" s="15"/>
    </row>
    <row r="4935" spans="5:5" x14ac:dyDescent="0.35">
      <c r="E4935" s="15"/>
    </row>
    <row r="4936" spans="5:5" x14ac:dyDescent="0.35">
      <c r="E4936" s="15"/>
    </row>
    <row r="4937" spans="5:5" x14ac:dyDescent="0.35">
      <c r="E4937" s="15"/>
    </row>
    <row r="4938" spans="5:5" x14ac:dyDescent="0.35">
      <c r="E4938" s="15"/>
    </row>
    <row r="4939" spans="5:5" x14ac:dyDescent="0.35">
      <c r="E4939" s="15"/>
    </row>
    <row r="4940" spans="5:5" x14ac:dyDescent="0.35">
      <c r="E4940" s="15"/>
    </row>
    <row r="4941" spans="5:5" x14ac:dyDescent="0.35">
      <c r="E4941" s="15"/>
    </row>
    <row r="4942" spans="5:5" x14ac:dyDescent="0.35">
      <c r="E4942" s="15"/>
    </row>
    <row r="4943" spans="5:5" x14ac:dyDescent="0.35">
      <c r="E4943" s="15"/>
    </row>
    <row r="4944" spans="5:5" x14ac:dyDescent="0.35">
      <c r="E4944" s="15"/>
    </row>
    <row r="4945" spans="5:5" x14ac:dyDescent="0.35">
      <c r="E4945" s="15"/>
    </row>
    <row r="4946" spans="5:5" x14ac:dyDescent="0.35">
      <c r="E4946" s="15"/>
    </row>
    <row r="4947" spans="5:5" x14ac:dyDescent="0.35">
      <c r="E4947" s="15"/>
    </row>
    <row r="4948" spans="5:5" x14ac:dyDescent="0.35">
      <c r="E4948" s="15"/>
    </row>
    <row r="4949" spans="5:5" x14ac:dyDescent="0.35">
      <c r="E4949" s="15"/>
    </row>
    <row r="4950" spans="5:5" x14ac:dyDescent="0.35">
      <c r="E4950" s="15"/>
    </row>
    <row r="4951" spans="5:5" x14ac:dyDescent="0.35">
      <c r="E4951" s="15"/>
    </row>
    <row r="4952" spans="5:5" x14ac:dyDescent="0.35">
      <c r="E4952" s="15"/>
    </row>
    <row r="4953" spans="5:5" x14ac:dyDescent="0.35">
      <c r="E4953" s="15"/>
    </row>
    <row r="4954" spans="5:5" x14ac:dyDescent="0.35">
      <c r="E4954" s="15"/>
    </row>
    <row r="4955" spans="5:5" x14ac:dyDescent="0.35">
      <c r="E4955" s="15"/>
    </row>
    <row r="4956" spans="5:5" x14ac:dyDescent="0.35">
      <c r="E4956" s="15"/>
    </row>
    <row r="4957" spans="5:5" x14ac:dyDescent="0.35">
      <c r="E4957" s="15"/>
    </row>
    <row r="4958" spans="5:5" x14ac:dyDescent="0.35">
      <c r="E4958" s="15"/>
    </row>
    <row r="4959" spans="5:5" x14ac:dyDescent="0.35">
      <c r="E4959" s="15"/>
    </row>
    <row r="4960" spans="5:5" x14ac:dyDescent="0.35">
      <c r="E4960" s="15"/>
    </row>
    <row r="4961" spans="5:5" x14ac:dyDescent="0.35">
      <c r="E4961" s="15"/>
    </row>
    <row r="4962" spans="5:5" x14ac:dyDescent="0.35">
      <c r="E4962" s="15"/>
    </row>
    <row r="4963" spans="5:5" x14ac:dyDescent="0.35">
      <c r="E4963" s="15"/>
    </row>
    <row r="4964" spans="5:5" x14ac:dyDescent="0.35">
      <c r="E4964" s="15"/>
    </row>
    <row r="4965" spans="5:5" x14ac:dyDescent="0.35">
      <c r="E4965" s="15"/>
    </row>
    <row r="4966" spans="5:5" x14ac:dyDescent="0.35">
      <c r="E4966" s="15"/>
    </row>
    <row r="4967" spans="5:5" x14ac:dyDescent="0.35">
      <c r="E4967" s="15"/>
    </row>
    <row r="4968" spans="5:5" x14ac:dyDescent="0.35">
      <c r="E4968" s="15"/>
    </row>
    <row r="4969" spans="5:5" x14ac:dyDescent="0.35">
      <c r="E4969" s="15"/>
    </row>
    <row r="4970" spans="5:5" x14ac:dyDescent="0.35">
      <c r="E4970" s="15"/>
    </row>
    <row r="4971" spans="5:5" x14ac:dyDescent="0.35">
      <c r="E4971" s="15"/>
    </row>
    <row r="4972" spans="5:5" x14ac:dyDescent="0.35">
      <c r="E4972" s="15"/>
    </row>
    <row r="4973" spans="5:5" x14ac:dyDescent="0.35">
      <c r="E4973" s="15"/>
    </row>
    <row r="4974" spans="5:5" x14ac:dyDescent="0.35">
      <c r="E4974" s="15"/>
    </row>
    <row r="4975" spans="5:5" x14ac:dyDescent="0.35">
      <c r="E4975" s="15"/>
    </row>
    <row r="4976" spans="5:5" x14ac:dyDescent="0.35">
      <c r="E4976" s="15"/>
    </row>
    <row r="4977" spans="5:5" x14ac:dyDescent="0.35">
      <c r="E4977" s="15"/>
    </row>
    <row r="4978" spans="5:5" x14ac:dyDescent="0.35">
      <c r="E4978" s="15"/>
    </row>
    <row r="4979" spans="5:5" x14ac:dyDescent="0.35">
      <c r="E4979" s="15"/>
    </row>
    <row r="4980" spans="5:5" x14ac:dyDescent="0.35">
      <c r="E4980" s="15"/>
    </row>
    <row r="4981" spans="5:5" x14ac:dyDescent="0.35">
      <c r="E4981" s="15"/>
    </row>
    <row r="4982" spans="5:5" x14ac:dyDescent="0.35">
      <c r="E4982" s="15"/>
    </row>
    <row r="4983" spans="5:5" x14ac:dyDescent="0.35">
      <c r="E4983" s="15"/>
    </row>
    <row r="4984" spans="5:5" x14ac:dyDescent="0.35">
      <c r="E4984" s="15"/>
    </row>
    <row r="4985" spans="5:5" x14ac:dyDescent="0.35">
      <c r="E4985" s="15"/>
    </row>
    <row r="4986" spans="5:5" x14ac:dyDescent="0.35">
      <c r="E4986" s="15"/>
    </row>
    <row r="4987" spans="5:5" x14ac:dyDescent="0.35">
      <c r="E4987" s="15"/>
    </row>
    <row r="4988" spans="5:5" x14ac:dyDescent="0.35">
      <c r="E4988" s="15"/>
    </row>
    <row r="4989" spans="5:5" x14ac:dyDescent="0.35">
      <c r="E4989" s="15"/>
    </row>
    <row r="4990" spans="5:5" x14ac:dyDescent="0.35">
      <c r="E4990" s="15"/>
    </row>
    <row r="4991" spans="5:5" x14ac:dyDescent="0.35">
      <c r="E4991" s="15"/>
    </row>
    <row r="4992" spans="5:5" x14ac:dyDescent="0.35">
      <c r="E4992" s="15"/>
    </row>
    <row r="4993" spans="5:5" x14ac:dyDescent="0.35">
      <c r="E4993" s="15"/>
    </row>
    <row r="4994" spans="5:5" x14ac:dyDescent="0.35">
      <c r="E4994" s="15"/>
    </row>
    <row r="4995" spans="5:5" x14ac:dyDescent="0.35">
      <c r="E4995" s="15"/>
    </row>
    <row r="4996" spans="5:5" x14ac:dyDescent="0.35">
      <c r="E4996" s="15"/>
    </row>
    <row r="4997" spans="5:5" x14ac:dyDescent="0.35">
      <c r="E4997" s="15"/>
    </row>
    <row r="4998" spans="5:5" x14ac:dyDescent="0.35">
      <c r="E4998" s="15"/>
    </row>
    <row r="4999" spans="5:5" x14ac:dyDescent="0.35">
      <c r="E4999" s="15"/>
    </row>
    <row r="5000" spans="5:5" x14ac:dyDescent="0.35">
      <c r="E5000" s="15"/>
    </row>
    <row r="5001" spans="5:5" x14ac:dyDescent="0.35">
      <c r="E5001" s="15"/>
    </row>
    <row r="5002" spans="5:5" x14ac:dyDescent="0.35">
      <c r="E5002" s="15"/>
    </row>
    <row r="5003" spans="5:5" x14ac:dyDescent="0.35">
      <c r="E5003" s="15"/>
    </row>
    <row r="5004" spans="5:5" x14ac:dyDescent="0.35">
      <c r="E5004" s="15"/>
    </row>
    <row r="5005" spans="5:5" x14ac:dyDescent="0.35">
      <c r="E5005" s="15"/>
    </row>
    <row r="5006" spans="5:5" x14ac:dyDescent="0.35">
      <c r="E5006" s="15"/>
    </row>
    <row r="5007" spans="5:5" x14ac:dyDescent="0.35">
      <c r="E5007" s="15"/>
    </row>
    <row r="5008" spans="5:5" x14ac:dyDescent="0.35">
      <c r="E5008" s="15"/>
    </row>
    <row r="5009" spans="5:5" x14ac:dyDescent="0.35">
      <c r="E5009" s="15"/>
    </row>
    <row r="5010" spans="5:5" x14ac:dyDescent="0.35">
      <c r="E5010" s="15"/>
    </row>
    <row r="5011" spans="5:5" x14ac:dyDescent="0.35">
      <c r="E5011" s="15"/>
    </row>
    <row r="5012" spans="5:5" x14ac:dyDescent="0.35">
      <c r="E5012" s="15"/>
    </row>
    <row r="5013" spans="5:5" x14ac:dyDescent="0.35">
      <c r="E5013" s="15"/>
    </row>
    <row r="5014" spans="5:5" x14ac:dyDescent="0.35">
      <c r="E5014" s="15"/>
    </row>
    <row r="5015" spans="5:5" x14ac:dyDescent="0.35">
      <c r="E5015" s="15"/>
    </row>
    <row r="5016" spans="5:5" x14ac:dyDescent="0.35">
      <c r="E5016" s="15"/>
    </row>
    <row r="5017" spans="5:5" x14ac:dyDescent="0.35">
      <c r="E5017" s="15"/>
    </row>
    <row r="5018" spans="5:5" x14ac:dyDescent="0.35">
      <c r="E5018" s="15"/>
    </row>
    <row r="5019" spans="5:5" x14ac:dyDescent="0.35">
      <c r="E5019" s="15"/>
    </row>
    <row r="5020" spans="5:5" x14ac:dyDescent="0.35">
      <c r="E5020" s="15"/>
    </row>
    <row r="5021" spans="5:5" x14ac:dyDescent="0.35">
      <c r="E5021" s="15"/>
    </row>
    <row r="5022" spans="5:5" x14ac:dyDescent="0.35">
      <c r="E5022" s="15"/>
    </row>
    <row r="5023" spans="5:5" x14ac:dyDescent="0.35">
      <c r="E5023" s="15"/>
    </row>
    <row r="5024" spans="5:5" x14ac:dyDescent="0.35">
      <c r="E5024" s="15"/>
    </row>
    <row r="5025" spans="5:5" x14ac:dyDescent="0.35">
      <c r="E5025" s="15"/>
    </row>
    <row r="5026" spans="5:5" x14ac:dyDescent="0.35">
      <c r="E5026" s="15"/>
    </row>
    <row r="5027" spans="5:5" x14ac:dyDescent="0.35">
      <c r="E5027" s="15"/>
    </row>
    <row r="5028" spans="5:5" x14ac:dyDescent="0.35">
      <c r="E5028" s="15"/>
    </row>
    <row r="5029" spans="5:5" x14ac:dyDescent="0.35">
      <c r="E5029" s="15"/>
    </row>
    <row r="5030" spans="5:5" x14ac:dyDescent="0.35">
      <c r="E5030" s="15"/>
    </row>
    <row r="5031" spans="5:5" x14ac:dyDescent="0.35">
      <c r="E5031" s="15"/>
    </row>
    <row r="5032" spans="5:5" x14ac:dyDescent="0.35">
      <c r="E5032" s="15"/>
    </row>
    <row r="5033" spans="5:5" x14ac:dyDescent="0.35">
      <c r="E5033" s="15"/>
    </row>
    <row r="5034" spans="5:5" x14ac:dyDescent="0.35">
      <c r="E5034" s="15"/>
    </row>
    <row r="5035" spans="5:5" x14ac:dyDescent="0.35">
      <c r="E5035" s="15"/>
    </row>
    <row r="5036" spans="5:5" x14ac:dyDescent="0.35">
      <c r="E5036" s="15"/>
    </row>
    <row r="5037" spans="5:5" x14ac:dyDescent="0.35">
      <c r="E5037" s="15"/>
    </row>
    <row r="5038" spans="5:5" x14ac:dyDescent="0.35">
      <c r="E5038" s="15"/>
    </row>
    <row r="5039" spans="5:5" x14ac:dyDescent="0.35">
      <c r="E5039" s="15"/>
    </row>
    <row r="5040" spans="5:5" x14ac:dyDescent="0.35">
      <c r="E5040" s="15"/>
    </row>
    <row r="5041" spans="5:5" x14ac:dyDescent="0.35">
      <c r="E5041" s="15"/>
    </row>
    <row r="5042" spans="5:5" x14ac:dyDescent="0.35">
      <c r="E5042" s="15"/>
    </row>
    <row r="5043" spans="5:5" x14ac:dyDescent="0.35">
      <c r="E5043" s="15"/>
    </row>
    <row r="5044" spans="5:5" x14ac:dyDescent="0.35">
      <c r="E5044" s="15"/>
    </row>
    <row r="5045" spans="5:5" x14ac:dyDescent="0.35">
      <c r="E5045" s="15"/>
    </row>
    <row r="5046" spans="5:5" x14ac:dyDescent="0.35">
      <c r="E5046" s="15"/>
    </row>
    <row r="5047" spans="5:5" x14ac:dyDescent="0.35">
      <c r="E5047" s="15"/>
    </row>
    <row r="5048" spans="5:5" x14ac:dyDescent="0.35">
      <c r="E5048" s="15"/>
    </row>
    <row r="5049" spans="5:5" x14ac:dyDescent="0.35">
      <c r="E5049" s="15"/>
    </row>
    <row r="5050" spans="5:5" x14ac:dyDescent="0.35">
      <c r="E5050" s="15"/>
    </row>
    <row r="5051" spans="5:5" x14ac:dyDescent="0.35">
      <c r="E5051" s="15"/>
    </row>
    <row r="5052" spans="5:5" x14ac:dyDescent="0.35">
      <c r="E5052" s="15"/>
    </row>
    <row r="5053" spans="5:5" x14ac:dyDescent="0.35">
      <c r="E5053" s="15"/>
    </row>
    <row r="5054" spans="5:5" x14ac:dyDescent="0.35">
      <c r="E5054" s="15"/>
    </row>
    <row r="5055" spans="5:5" x14ac:dyDescent="0.35">
      <c r="E5055" s="15"/>
    </row>
    <row r="5056" spans="5:5" x14ac:dyDescent="0.35">
      <c r="E5056" s="15"/>
    </row>
    <row r="5057" spans="5:5" x14ac:dyDescent="0.35">
      <c r="E5057" s="15"/>
    </row>
    <row r="5058" spans="5:5" x14ac:dyDescent="0.35">
      <c r="E5058" s="15"/>
    </row>
    <row r="5059" spans="5:5" x14ac:dyDescent="0.35">
      <c r="E5059" s="15"/>
    </row>
    <row r="5060" spans="5:5" x14ac:dyDescent="0.35">
      <c r="E5060" s="15"/>
    </row>
    <row r="5061" spans="5:5" x14ac:dyDescent="0.35">
      <c r="E5061" s="15"/>
    </row>
    <row r="5062" spans="5:5" x14ac:dyDescent="0.35">
      <c r="E5062" s="15"/>
    </row>
    <row r="5063" spans="5:5" x14ac:dyDescent="0.35">
      <c r="E5063" s="15"/>
    </row>
    <row r="5064" spans="5:5" x14ac:dyDescent="0.35">
      <c r="E5064" s="15"/>
    </row>
    <row r="5065" spans="5:5" x14ac:dyDescent="0.35">
      <c r="E5065" s="15"/>
    </row>
    <row r="5066" spans="5:5" x14ac:dyDescent="0.35">
      <c r="E5066" s="15"/>
    </row>
    <row r="5067" spans="5:5" x14ac:dyDescent="0.35">
      <c r="E5067" s="15"/>
    </row>
    <row r="5068" spans="5:5" x14ac:dyDescent="0.35">
      <c r="E5068" s="15"/>
    </row>
    <row r="5069" spans="5:5" x14ac:dyDescent="0.35">
      <c r="E5069" s="15"/>
    </row>
    <row r="5070" spans="5:5" x14ac:dyDescent="0.35">
      <c r="E5070" s="15"/>
    </row>
    <row r="5071" spans="5:5" x14ac:dyDescent="0.35">
      <c r="E5071" s="15"/>
    </row>
    <row r="5072" spans="5:5" x14ac:dyDescent="0.35">
      <c r="E5072" s="15"/>
    </row>
    <row r="5073" spans="5:5" x14ac:dyDescent="0.35">
      <c r="E5073" s="15"/>
    </row>
    <row r="5074" spans="5:5" x14ac:dyDescent="0.35">
      <c r="E5074" s="15"/>
    </row>
    <row r="5075" spans="5:5" x14ac:dyDescent="0.35">
      <c r="E5075" s="15"/>
    </row>
    <row r="5076" spans="5:5" x14ac:dyDescent="0.35">
      <c r="E5076" s="15"/>
    </row>
    <row r="5077" spans="5:5" x14ac:dyDescent="0.35">
      <c r="E5077" s="15"/>
    </row>
    <row r="5078" spans="5:5" x14ac:dyDescent="0.35">
      <c r="E5078" s="15"/>
    </row>
    <row r="5079" spans="5:5" x14ac:dyDescent="0.35">
      <c r="E5079" s="15"/>
    </row>
    <row r="5080" spans="5:5" x14ac:dyDescent="0.35">
      <c r="E5080" s="15"/>
    </row>
    <row r="5081" spans="5:5" x14ac:dyDescent="0.35">
      <c r="E5081" s="15"/>
    </row>
    <row r="5082" spans="5:5" x14ac:dyDescent="0.35">
      <c r="E5082" s="15"/>
    </row>
    <row r="5083" spans="5:5" x14ac:dyDescent="0.35">
      <c r="E5083" s="15"/>
    </row>
    <row r="5084" spans="5:5" x14ac:dyDescent="0.35">
      <c r="E5084" s="15"/>
    </row>
    <row r="5085" spans="5:5" x14ac:dyDescent="0.35">
      <c r="E5085" s="15"/>
    </row>
    <row r="5086" spans="5:5" x14ac:dyDescent="0.35">
      <c r="E5086" s="15"/>
    </row>
    <row r="5087" spans="5:5" x14ac:dyDescent="0.35">
      <c r="E5087" s="15"/>
    </row>
    <row r="5088" spans="5:5" x14ac:dyDescent="0.35">
      <c r="E5088" s="15"/>
    </row>
    <row r="5089" spans="5:5" x14ac:dyDescent="0.35">
      <c r="E5089" s="15"/>
    </row>
    <row r="5090" spans="5:5" x14ac:dyDescent="0.35">
      <c r="E5090" s="15"/>
    </row>
    <row r="5091" spans="5:5" x14ac:dyDescent="0.35">
      <c r="E5091" s="15"/>
    </row>
    <row r="5092" spans="5:5" x14ac:dyDescent="0.35">
      <c r="E5092" s="15"/>
    </row>
    <row r="5093" spans="5:5" x14ac:dyDescent="0.35">
      <c r="E5093" s="15"/>
    </row>
    <row r="5094" spans="5:5" x14ac:dyDescent="0.35">
      <c r="E5094" s="15"/>
    </row>
    <row r="5095" spans="5:5" x14ac:dyDescent="0.35">
      <c r="E5095" s="15"/>
    </row>
    <row r="5096" spans="5:5" x14ac:dyDescent="0.35">
      <c r="E5096" s="15"/>
    </row>
    <row r="5097" spans="5:5" x14ac:dyDescent="0.35">
      <c r="E5097" s="15"/>
    </row>
    <row r="5098" spans="5:5" x14ac:dyDescent="0.35">
      <c r="E5098" s="15"/>
    </row>
    <row r="5099" spans="5:5" x14ac:dyDescent="0.35">
      <c r="E5099" s="15"/>
    </row>
    <row r="5100" spans="5:5" x14ac:dyDescent="0.35">
      <c r="E5100" s="15"/>
    </row>
    <row r="5101" spans="5:5" x14ac:dyDescent="0.35">
      <c r="E5101" s="15"/>
    </row>
    <row r="5102" spans="5:5" x14ac:dyDescent="0.35">
      <c r="E5102" s="15"/>
    </row>
    <row r="5103" spans="5:5" x14ac:dyDescent="0.35">
      <c r="E5103" s="15"/>
    </row>
    <row r="5104" spans="5:5" x14ac:dyDescent="0.35">
      <c r="E5104" s="15"/>
    </row>
    <row r="5105" spans="5:5" x14ac:dyDescent="0.35">
      <c r="E5105" s="15"/>
    </row>
    <row r="5106" spans="5:5" x14ac:dyDescent="0.35">
      <c r="E5106" s="15"/>
    </row>
    <row r="5107" spans="5:5" x14ac:dyDescent="0.35">
      <c r="E5107" s="15"/>
    </row>
    <row r="5108" spans="5:5" x14ac:dyDescent="0.35">
      <c r="E5108" s="15"/>
    </row>
    <row r="5109" spans="5:5" x14ac:dyDescent="0.35">
      <c r="E5109" s="15"/>
    </row>
    <row r="5110" spans="5:5" x14ac:dyDescent="0.35">
      <c r="E5110" s="15"/>
    </row>
    <row r="5111" spans="5:5" x14ac:dyDescent="0.35">
      <c r="E5111" s="15"/>
    </row>
    <row r="5112" spans="5:5" x14ac:dyDescent="0.35">
      <c r="E5112" s="15"/>
    </row>
    <row r="5113" spans="5:5" x14ac:dyDescent="0.35">
      <c r="E5113" s="15"/>
    </row>
    <row r="5114" spans="5:5" x14ac:dyDescent="0.35">
      <c r="E5114" s="15"/>
    </row>
    <row r="5115" spans="5:5" x14ac:dyDescent="0.35">
      <c r="E5115" s="15"/>
    </row>
    <row r="5116" spans="5:5" x14ac:dyDescent="0.35">
      <c r="E5116" s="15"/>
    </row>
    <row r="5117" spans="5:5" x14ac:dyDescent="0.35">
      <c r="E5117" s="15"/>
    </row>
    <row r="5118" spans="5:5" x14ac:dyDescent="0.35">
      <c r="E5118" s="15"/>
    </row>
    <row r="5119" spans="5:5" x14ac:dyDescent="0.35">
      <c r="E5119" s="15"/>
    </row>
    <row r="5120" spans="5:5" x14ac:dyDescent="0.35">
      <c r="E5120" s="15"/>
    </row>
    <row r="5121" spans="5:5" x14ac:dyDescent="0.35">
      <c r="E5121" s="15"/>
    </row>
    <row r="5122" spans="5:5" x14ac:dyDescent="0.35">
      <c r="E5122" s="15"/>
    </row>
    <row r="5123" spans="5:5" x14ac:dyDescent="0.35">
      <c r="E5123" s="15"/>
    </row>
    <row r="5124" spans="5:5" x14ac:dyDescent="0.35">
      <c r="E5124" s="15"/>
    </row>
    <row r="5125" spans="5:5" x14ac:dyDescent="0.35">
      <c r="E5125" s="15"/>
    </row>
    <row r="5126" spans="5:5" x14ac:dyDescent="0.35">
      <c r="E5126" s="15"/>
    </row>
    <row r="5127" spans="5:5" x14ac:dyDescent="0.35">
      <c r="E5127" s="15"/>
    </row>
    <row r="5128" spans="5:5" x14ac:dyDescent="0.35">
      <c r="E5128" s="15"/>
    </row>
    <row r="5129" spans="5:5" x14ac:dyDescent="0.35">
      <c r="E5129" s="15"/>
    </row>
    <row r="5130" spans="5:5" x14ac:dyDescent="0.35">
      <c r="E5130" s="15"/>
    </row>
    <row r="5131" spans="5:5" x14ac:dyDescent="0.35">
      <c r="E5131" s="15"/>
    </row>
    <row r="5132" spans="5:5" x14ac:dyDescent="0.35">
      <c r="E5132" s="15"/>
    </row>
    <row r="5133" spans="5:5" x14ac:dyDescent="0.35">
      <c r="E5133" s="15"/>
    </row>
    <row r="5134" spans="5:5" x14ac:dyDescent="0.35">
      <c r="E5134" s="15"/>
    </row>
    <row r="5135" spans="5:5" x14ac:dyDescent="0.35">
      <c r="E5135" s="15"/>
    </row>
    <row r="5136" spans="5:5" x14ac:dyDescent="0.35">
      <c r="E5136" s="15"/>
    </row>
    <row r="5137" spans="5:5" x14ac:dyDescent="0.35">
      <c r="E5137" s="15"/>
    </row>
    <row r="5138" spans="5:5" x14ac:dyDescent="0.35">
      <c r="E5138" s="15"/>
    </row>
    <row r="5139" spans="5:5" x14ac:dyDescent="0.35">
      <c r="E5139" s="15"/>
    </row>
    <row r="5140" spans="5:5" x14ac:dyDescent="0.35">
      <c r="E5140" s="15"/>
    </row>
    <row r="5141" spans="5:5" x14ac:dyDescent="0.35">
      <c r="E5141" s="15"/>
    </row>
    <row r="5142" spans="5:5" x14ac:dyDescent="0.35">
      <c r="E5142" s="15"/>
    </row>
    <row r="5143" spans="5:5" x14ac:dyDescent="0.35">
      <c r="E5143" s="15"/>
    </row>
    <row r="5144" spans="5:5" x14ac:dyDescent="0.35">
      <c r="E5144" s="15"/>
    </row>
    <row r="5145" spans="5:5" x14ac:dyDescent="0.35">
      <c r="E5145" s="15"/>
    </row>
    <row r="5146" spans="5:5" x14ac:dyDescent="0.35">
      <c r="E5146" s="15"/>
    </row>
    <row r="5147" spans="5:5" x14ac:dyDescent="0.35">
      <c r="E5147" s="15"/>
    </row>
    <row r="5148" spans="5:5" x14ac:dyDescent="0.35">
      <c r="E5148" s="15"/>
    </row>
    <row r="5149" spans="5:5" x14ac:dyDescent="0.35">
      <c r="E5149" s="15"/>
    </row>
    <row r="5150" spans="5:5" x14ac:dyDescent="0.35">
      <c r="E5150" s="15"/>
    </row>
    <row r="5151" spans="5:5" x14ac:dyDescent="0.35">
      <c r="E5151" s="15"/>
    </row>
    <row r="5152" spans="5:5" x14ac:dyDescent="0.35">
      <c r="E5152" s="15"/>
    </row>
    <row r="5153" spans="5:5" x14ac:dyDescent="0.35">
      <c r="E5153" s="15"/>
    </row>
    <row r="5154" spans="5:5" x14ac:dyDescent="0.35">
      <c r="E5154" s="15"/>
    </row>
    <row r="5155" spans="5:5" x14ac:dyDescent="0.35">
      <c r="E5155" s="15"/>
    </row>
    <row r="5156" spans="5:5" x14ac:dyDescent="0.35">
      <c r="E5156" s="15"/>
    </row>
    <row r="5157" spans="5:5" x14ac:dyDescent="0.35">
      <c r="E5157" s="15"/>
    </row>
    <row r="5158" spans="5:5" x14ac:dyDescent="0.35">
      <c r="E5158" s="15"/>
    </row>
    <row r="5159" spans="5:5" x14ac:dyDescent="0.35">
      <c r="E5159" s="15"/>
    </row>
    <row r="5160" spans="5:5" x14ac:dyDescent="0.35">
      <c r="E5160" s="15"/>
    </row>
    <row r="5161" spans="5:5" x14ac:dyDescent="0.35">
      <c r="E5161" s="15"/>
    </row>
    <row r="5162" spans="5:5" x14ac:dyDescent="0.35">
      <c r="E5162" s="15"/>
    </row>
    <row r="5163" spans="5:5" x14ac:dyDescent="0.35">
      <c r="E5163" s="15"/>
    </row>
    <row r="5164" spans="5:5" x14ac:dyDescent="0.35">
      <c r="E5164" s="15"/>
    </row>
    <row r="5165" spans="5:5" x14ac:dyDescent="0.35">
      <c r="E5165" s="15"/>
    </row>
    <row r="5166" spans="5:5" x14ac:dyDescent="0.35">
      <c r="E5166" s="15"/>
    </row>
    <row r="5167" spans="5:5" x14ac:dyDescent="0.35">
      <c r="E5167" s="15"/>
    </row>
    <row r="5168" spans="5:5" x14ac:dyDescent="0.35">
      <c r="E5168" s="15"/>
    </row>
    <row r="5169" spans="5:5" x14ac:dyDescent="0.35">
      <c r="E5169" s="15"/>
    </row>
    <row r="5170" spans="5:5" x14ac:dyDescent="0.35">
      <c r="E5170" s="15"/>
    </row>
    <row r="5171" spans="5:5" x14ac:dyDescent="0.35">
      <c r="E5171" s="15"/>
    </row>
    <row r="5172" spans="5:5" x14ac:dyDescent="0.35">
      <c r="E5172" s="15"/>
    </row>
    <row r="5173" spans="5:5" x14ac:dyDescent="0.35">
      <c r="E5173" s="15"/>
    </row>
    <row r="5174" spans="5:5" x14ac:dyDescent="0.35">
      <c r="E5174" s="15"/>
    </row>
    <row r="5175" spans="5:5" x14ac:dyDescent="0.35">
      <c r="E5175" s="15"/>
    </row>
    <row r="5176" spans="5:5" x14ac:dyDescent="0.35">
      <c r="E5176" s="15"/>
    </row>
    <row r="5177" spans="5:5" x14ac:dyDescent="0.35">
      <c r="E5177" s="15"/>
    </row>
    <row r="5178" spans="5:5" x14ac:dyDescent="0.35">
      <c r="E5178" s="15"/>
    </row>
    <row r="5179" spans="5:5" x14ac:dyDescent="0.35">
      <c r="E5179" s="15"/>
    </row>
    <row r="5180" spans="5:5" x14ac:dyDescent="0.35">
      <c r="E5180" s="15"/>
    </row>
    <row r="5181" spans="5:5" x14ac:dyDescent="0.35">
      <c r="E5181" s="15"/>
    </row>
    <row r="5182" spans="5:5" x14ac:dyDescent="0.35">
      <c r="E5182" s="15"/>
    </row>
    <row r="5183" spans="5:5" x14ac:dyDescent="0.35">
      <c r="E5183" s="15"/>
    </row>
    <row r="5184" spans="5:5" x14ac:dyDescent="0.35">
      <c r="E5184" s="15"/>
    </row>
    <row r="5185" spans="5:5" x14ac:dyDescent="0.35">
      <c r="E5185" s="15"/>
    </row>
    <row r="5186" spans="5:5" x14ac:dyDescent="0.35">
      <c r="E5186" s="15"/>
    </row>
    <row r="5187" spans="5:5" x14ac:dyDescent="0.35">
      <c r="E5187" s="15"/>
    </row>
    <row r="5188" spans="5:5" x14ac:dyDescent="0.35">
      <c r="E5188" s="15"/>
    </row>
    <row r="5189" spans="5:5" x14ac:dyDescent="0.35">
      <c r="E5189" s="15"/>
    </row>
    <row r="5190" spans="5:5" x14ac:dyDescent="0.35">
      <c r="E5190" s="15"/>
    </row>
    <row r="5191" spans="5:5" x14ac:dyDescent="0.35">
      <c r="E5191" s="15"/>
    </row>
    <row r="5192" spans="5:5" x14ac:dyDescent="0.35">
      <c r="E5192" s="15"/>
    </row>
    <row r="5193" spans="5:5" x14ac:dyDescent="0.35">
      <c r="E5193" s="15"/>
    </row>
    <row r="5194" spans="5:5" x14ac:dyDescent="0.35">
      <c r="E5194" s="15"/>
    </row>
    <row r="5195" spans="5:5" x14ac:dyDescent="0.35">
      <c r="E5195" s="15"/>
    </row>
    <row r="5196" spans="5:5" x14ac:dyDescent="0.35">
      <c r="E5196" s="15"/>
    </row>
    <row r="5197" spans="5:5" x14ac:dyDescent="0.35">
      <c r="E5197" s="15"/>
    </row>
    <row r="5198" spans="5:5" x14ac:dyDescent="0.35">
      <c r="E5198" s="15"/>
    </row>
    <row r="5199" spans="5:5" x14ac:dyDescent="0.35">
      <c r="E5199" s="15"/>
    </row>
    <row r="5200" spans="5:5" x14ac:dyDescent="0.35">
      <c r="E5200" s="15"/>
    </row>
    <row r="5201" spans="5:5" x14ac:dyDescent="0.35">
      <c r="E5201" s="15"/>
    </row>
    <row r="5202" spans="5:5" x14ac:dyDescent="0.35">
      <c r="E5202" s="15"/>
    </row>
    <row r="5203" spans="5:5" x14ac:dyDescent="0.35">
      <c r="E5203" s="15"/>
    </row>
    <row r="5204" spans="5:5" x14ac:dyDescent="0.35">
      <c r="E5204" s="15"/>
    </row>
    <row r="5205" spans="5:5" x14ac:dyDescent="0.35">
      <c r="E5205" s="15"/>
    </row>
    <row r="5206" spans="5:5" x14ac:dyDescent="0.35">
      <c r="E5206" s="15"/>
    </row>
    <row r="5207" spans="5:5" x14ac:dyDescent="0.35">
      <c r="E5207" s="15"/>
    </row>
    <row r="5208" spans="5:5" x14ac:dyDescent="0.35">
      <c r="E5208" s="15"/>
    </row>
    <row r="5209" spans="5:5" x14ac:dyDescent="0.35">
      <c r="E5209" s="15"/>
    </row>
    <row r="5210" spans="5:5" x14ac:dyDescent="0.35">
      <c r="E5210" s="15"/>
    </row>
    <row r="5211" spans="5:5" x14ac:dyDescent="0.35">
      <c r="E5211" s="15"/>
    </row>
    <row r="5212" spans="5:5" x14ac:dyDescent="0.35">
      <c r="E5212" s="15"/>
    </row>
    <row r="5213" spans="5:5" x14ac:dyDescent="0.35">
      <c r="E5213" s="15"/>
    </row>
    <row r="5214" spans="5:5" x14ac:dyDescent="0.35">
      <c r="E5214" s="15"/>
    </row>
    <row r="5215" spans="5:5" x14ac:dyDescent="0.35">
      <c r="E5215" s="15"/>
    </row>
    <row r="5216" spans="5:5" x14ac:dyDescent="0.35">
      <c r="E5216" s="15"/>
    </row>
    <row r="5217" spans="5:5" x14ac:dyDescent="0.35">
      <c r="E5217" s="15"/>
    </row>
    <row r="5218" spans="5:5" x14ac:dyDescent="0.35">
      <c r="E5218" s="15"/>
    </row>
    <row r="5219" spans="5:5" x14ac:dyDescent="0.35">
      <c r="E5219" s="15"/>
    </row>
    <row r="5220" spans="5:5" x14ac:dyDescent="0.35">
      <c r="E5220" s="15"/>
    </row>
    <row r="5221" spans="5:5" x14ac:dyDescent="0.35">
      <c r="E5221" s="15"/>
    </row>
    <row r="5222" spans="5:5" x14ac:dyDescent="0.35">
      <c r="E5222" s="15"/>
    </row>
    <row r="5223" spans="5:5" x14ac:dyDescent="0.35">
      <c r="E5223" s="15"/>
    </row>
    <row r="5224" spans="5:5" x14ac:dyDescent="0.35">
      <c r="E5224" s="15"/>
    </row>
    <row r="5225" spans="5:5" x14ac:dyDescent="0.35">
      <c r="E5225" s="15"/>
    </row>
    <row r="5226" spans="5:5" x14ac:dyDescent="0.35">
      <c r="E5226" s="15"/>
    </row>
    <row r="5227" spans="5:5" x14ac:dyDescent="0.35">
      <c r="E5227" s="15"/>
    </row>
    <row r="5228" spans="5:5" x14ac:dyDescent="0.35">
      <c r="E5228" s="15"/>
    </row>
    <row r="5229" spans="5:5" x14ac:dyDescent="0.35">
      <c r="E5229" s="15"/>
    </row>
    <row r="5230" spans="5:5" x14ac:dyDescent="0.35">
      <c r="E5230" s="15"/>
    </row>
    <row r="5231" spans="5:5" x14ac:dyDescent="0.35">
      <c r="E5231" s="15"/>
    </row>
    <row r="5232" spans="5:5" x14ac:dyDescent="0.35">
      <c r="E5232" s="15"/>
    </row>
    <row r="5233" spans="5:5" x14ac:dyDescent="0.35">
      <c r="E5233" s="15"/>
    </row>
    <row r="5234" spans="5:5" x14ac:dyDescent="0.35">
      <c r="E5234" s="15"/>
    </row>
    <row r="5235" spans="5:5" x14ac:dyDescent="0.35">
      <c r="E5235" s="15"/>
    </row>
    <row r="5236" spans="5:5" x14ac:dyDescent="0.35">
      <c r="E5236" s="15"/>
    </row>
    <row r="5237" spans="5:5" x14ac:dyDescent="0.35">
      <c r="E5237" s="15"/>
    </row>
    <row r="5238" spans="5:5" x14ac:dyDescent="0.35">
      <c r="E5238" s="15"/>
    </row>
    <row r="5239" spans="5:5" x14ac:dyDescent="0.35">
      <c r="E5239" s="15"/>
    </row>
    <row r="5240" spans="5:5" x14ac:dyDescent="0.35">
      <c r="E5240" s="15"/>
    </row>
    <row r="5241" spans="5:5" x14ac:dyDescent="0.35">
      <c r="E5241" s="15"/>
    </row>
    <row r="5242" spans="5:5" x14ac:dyDescent="0.35">
      <c r="E5242" s="15"/>
    </row>
    <row r="5243" spans="5:5" x14ac:dyDescent="0.35">
      <c r="E5243" s="15"/>
    </row>
    <row r="5244" spans="5:5" x14ac:dyDescent="0.35">
      <c r="E5244" s="15"/>
    </row>
    <row r="5245" spans="5:5" x14ac:dyDescent="0.35">
      <c r="E5245" s="15"/>
    </row>
    <row r="5246" spans="5:5" x14ac:dyDescent="0.35">
      <c r="E5246" s="15"/>
    </row>
    <row r="5247" spans="5:5" x14ac:dyDescent="0.35">
      <c r="E5247" s="15"/>
    </row>
    <row r="5248" spans="5:5" x14ac:dyDescent="0.35">
      <c r="E5248" s="15"/>
    </row>
    <row r="5249" spans="5:5" x14ac:dyDescent="0.35">
      <c r="E5249" s="15"/>
    </row>
    <row r="5250" spans="5:5" x14ac:dyDescent="0.35">
      <c r="E5250" s="15"/>
    </row>
    <row r="5251" spans="5:5" x14ac:dyDescent="0.35">
      <c r="E5251" s="15"/>
    </row>
    <row r="5252" spans="5:5" x14ac:dyDescent="0.35">
      <c r="E5252" s="15"/>
    </row>
    <row r="5253" spans="5:5" x14ac:dyDescent="0.35">
      <c r="E5253" s="15"/>
    </row>
    <row r="5254" spans="5:5" x14ac:dyDescent="0.35">
      <c r="E5254" s="15"/>
    </row>
    <row r="5255" spans="5:5" x14ac:dyDescent="0.35">
      <c r="E5255" s="15"/>
    </row>
    <row r="5256" spans="5:5" x14ac:dyDescent="0.35">
      <c r="E5256" s="15"/>
    </row>
    <row r="5257" spans="5:5" x14ac:dyDescent="0.35">
      <c r="E5257" s="15"/>
    </row>
    <row r="5258" spans="5:5" x14ac:dyDescent="0.35">
      <c r="E5258" s="15"/>
    </row>
    <row r="5259" spans="5:5" x14ac:dyDescent="0.35">
      <c r="E5259" s="15"/>
    </row>
    <row r="5260" spans="5:5" x14ac:dyDescent="0.35">
      <c r="E5260" s="15"/>
    </row>
    <row r="5261" spans="5:5" x14ac:dyDescent="0.35">
      <c r="E5261" s="15"/>
    </row>
    <row r="5262" spans="5:5" x14ac:dyDescent="0.35">
      <c r="E5262" s="15"/>
    </row>
    <row r="5263" spans="5:5" x14ac:dyDescent="0.35">
      <c r="E5263" s="15"/>
    </row>
    <row r="5264" spans="5:5" x14ac:dyDescent="0.35">
      <c r="E5264" s="15"/>
    </row>
    <row r="5265" spans="5:5" x14ac:dyDescent="0.35">
      <c r="E5265" s="15"/>
    </row>
    <row r="5266" spans="5:5" x14ac:dyDescent="0.35">
      <c r="E5266" s="15"/>
    </row>
    <row r="5267" spans="5:5" x14ac:dyDescent="0.35">
      <c r="E5267" s="15"/>
    </row>
    <row r="5268" spans="5:5" x14ac:dyDescent="0.35">
      <c r="E5268" s="15"/>
    </row>
    <row r="5269" spans="5:5" x14ac:dyDescent="0.35">
      <c r="E5269" s="15"/>
    </row>
    <row r="5270" spans="5:5" x14ac:dyDescent="0.35">
      <c r="E5270" s="15"/>
    </row>
    <row r="5271" spans="5:5" x14ac:dyDescent="0.35">
      <c r="E5271" s="15"/>
    </row>
    <row r="5272" spans="5:5" x14ac:dyDescent="0.35">
      <c r="E5272" s="15"/>
    </row>
    <row r="5273" spans="5:5" x14ac:dyDescent="0.35">
      <c r="E5273" s="15"/>
    </row>
    <row r="5274" spans="5:5" x14ac:dyDescent="0.35">
      <c r="E5274" s="15"/>
    </row>
    <row r="5275" spans="5:5" x14ac:dyDescent="0.35">
      <c r="E5275" s="15"/>
    </row>
    <row r="5276" spans="5:5" x14ac:dyDescent="0.35">
      <c r="E5276" s="15"/>
    </row>
    <row r="5277" spans="5:5" x14ac:dyDescent="0.35">
      <c r="E5277" s="15"/>
    </row>
    <row r="5278" spans="5:5" x14ac:dyDescent="0.35">
      <c r="E5278" s="15"/>
    </row>
    <row r="5279" spans="5:5" x14ac:dyDescent="0.35">
      <c r="E5279" s="15"/>
    </row>
    <row r="5280" spans="5:5" x14ac:dyDescent="0.35">
      <c r="E5280" s="15"/>
    </row>
    <row r="5281" spans="5:5" x14ac:dyDescent="0.35">
      <c r="E5281" s="15"/>
    </row>
    <row r="5282" spans="5:5" x14ac:dyDescent="0.35">
      <c r="E5282" s="15"/>
    </row>
    <row r="5283" spans="5:5" x14ac:dyDescent="0.35">
      <c r="E5283" s="15"/>
    </row>
    <row r="5284" spans="5:5" x14ac:dyDescent="0.35">
      <c r="E5284" s="15"/>
    </row>
    <row r="5285" spans="5:5" x14ac:dyDescent="0.35">
      <c r="E5285" s="15"/>
    </row>
    <row r="5286" spans="5:5" x14ac:dyDescent="0.35">
      <c r="E5286" s="15"/>
    </row>
    <row r="5287" spans="5:5" x14ac:dyDescent="0.35">
      <c r="E5287" s="15"/>
    </row>
    <row r="5288" spans="5:5" x14ac:dyDescent="0.35">
      <c r="E5288" s="15"/>
    </row>
    <row r="5289" spans="5:5" x14ac:dyDescent="0.35">
      <c r="E5289" s="15"/>
    </row>
    <row r="5290" spans="5:5" x14ac:dyDescent="0.35">
      <c r="E5290" s="15"/>
    </row>
    <row r="5291" spans="5:5" x14ac:dyDescent="0.35">
      <c r="E5291" s="15"/>
    </row>
    <row r="5292" spans="5:5" x14ac:dyDescent="0.35">
      <c r="E5292" s="15"/>
    </row>
    <row r="5293" spans="5:5" x14ac:dyDescent="0.35">
      <c r="E5293" s="15"/>
    </row>
    <row r="5294" spans="5:5" x14ac:dyDescent="0.35">
      <c r="E5294" s="15"/>
    </row>
    <row r="5295" spans="5:5" x14ac:dyDescent="0.35">
      <c r="E5295" s="15"/>
    </row>
    <row r="5296" spans="5:5" x14ac:dyDescent="0.35">
      <c r="E5296" s="15"/>
    </row>
    <row r="5297" spans="5:5" x14ac:dyDescent="0.35">
      <c r="E5297" s="15"/>
    </row>
    <row r="5298" spans="5:5" x14ac:dyDescent="0.35">
      <c r="E5298" s="15"/>
    </row>
    <row r="5299" spans="5:5" x14ac:dyDescent="0.35">
      <c r="E5299" s="15"/>
    </row>
    <row r="5300" spans="5:5" x14ac:dyDescent="0.35">
      <c r="E5300" s="15"/>
    </row>
    <row r="5301" spans="5:5" x14ac:dyDescent="0.35">
      <c r="E5301" s="15"/>
    </row>
    <row r="5302" spans="5:5" x14ac:dyDescent="0.35">
      <c r="E5302" s="15"/>
    </row>
    <row r="5303" spans="5:5" x14ac:dyDescent="0.35">
      <c r="E5303" s="15"/>
    </row>
    <row r="5304" spans="5:5" x14ac:dyDescent="0.35">
      <c r="E5304" s="15"/>
    </row>
    <row r="5305" spans="5:5" x14ac:dyDescent="0.35">
      <c r="E5305" s="15"/>
    </row>
    <row r="5306" spans="5:5" x14ac:dyDescent="0.35">
      <c r="E5306" s="15"/>
    </row>
    <row r="5307" spans="5:5" x14ac:dyDescent="0.35">
      <c r="E5307" s="15"/>
    </row>
    <row r="5308" spans="5:5" x14ac:dyDescent="0.35">
      <c r="E5308" s="15"/>
    </row>
    <row r="5309" spans="5:5" x14ac:dyDescent="0.35">
      <c r="E5309" s="15"/>
    </row>
    <row r="5310" spans="5:5" x14ac:dyDescent="0.35">
      <c r="E5310" s="15"/>
    </row>
    <row r="5311" spans="5:5" x14ac:dyDescent="0.35">
      <c r="E5311" s="15"/>
    </row>
    <row r="5312" spans="5:5" x14ac:dyDescent="0.35">
      <c r="E5312" s="15"/>
    </row>
    <row r="5313" spans="5:5" x14ac:dyDescent="0.35">
      <c r="E5313" s="15"/>
    </row>
    <row r="5314" spans="5:5" x14ac:dyDescent="0.35">
      <c r="E5314" s="15"/>
    </row>
    <row r="5315" spans="5:5" x14ac:dyDescent="0.35">
      <c r="E5315" s="15"/>
    </row>
    <row r="5316" spans="5:5" x14ac:dyDescent="0.35">
      <c r="E5316" s="15"/>
    </row>
    <row r="5317" spans="5:5" x14ac:dyDescent="0.35">
      <c r="E5317" s="15"/>
    </row>
    <row r="5318" spans="5:5" x14ac:dyDescent="0.35">
      <c r="E5318" s="15"/>
    </row>
    <row r="5319" spans="5:5" x14ac:dyDescent="0.35">
      <c r="E5319" s="15"/>
    </row>
    <row r="5320" spans="5:5" x14ac:dyDescent="0.35">
      <c r="E5320" s="15"/>
    </row>
    <row r="5321" spans="5:5" x14ac:dyDescent="0.35">
      <c r="E5321" s="15"/>
    </row>
    <row r="5322" spans="5:5" x14ac:dyDescent="0.35">
      <c r="E5322" s="15"/>
    </row>
    <row r="5323" spans="5:5" x14ac:dyDescent="0.35">
      <c r="E5323" s="15"/>
    </row>
    <row r="5324" spans="5:5" x14ac:dyDescent="0.35">
      <c r="E5324" s="15"/>
    </row>
    <row r="5325" spans="5:5" x14ac:dyDescent="0.35">
      <c r="E5325" s="15"/>
    </row>
    <row r="5326" spans="5:5" x14ac:dyDescent="0.35">
      <c r="E5326" s="15"/>
    </row>
    <row r="5327" spans="5:5" x14ac:dyDescent="0.35">
      <c r="E5327" s="15"/>
    </row>
    <row r="5328" spans="5:5" x14ac:dyDescent="0.35">
      <c r="E5328" s="15"/>
    </row>
    <row r="5329" spans="5:5" x14ac:dyDescent="0.35">
      <c r="E5329" s="15"/>
    </row>
    <row r="5330" spans="5:5" x14ac:dyDescent="0.35">
      <c r="E5330" s="15"/>
    </row>
    <row r="5331" spans="5:5" x14ac:dyDescent="0.35">
      <c r="E5331" s="15"/>
    </row>
    <row r="5332" spans="5:5" x14ac:dyDescent="0.35">
      <c r="E5332" s="15"/>
    </row>
    <row r="5333" spans="5:5" x14ac:dyDescent="0.35">
      <c r="E5333" s="15"/>
    </row>
    <row r="5334" spans="5:5" x14ac:dyDescent="0.35">
      <c r="E5334" s="15"/>
    </row>
    <row r="5335" spans="5:5" x14ac:dyDescent="0.35">
      <c r="E5335" s="15"/>
    </row>
    <row r="5336" spans="5:5" x14ac:dyDescent="0.35">
      <c r="E5336" s="15"/>
    </row>
    <row r="5337" spans="5:5" x14ac:dyDescent="0.35">
      <c r="E5337" s="15"/>
    </row>
    <row r="5338" spans="5:5" x14ac:dyDescent="0.35">
      <c r="E5338" s="15"/>
    </row>
    <row r="5339" spans="5:5" x14ac:dyDescent="0.35">
      <c r="E5339" s="15"/>
    </row>
    <row r="5340" spans="5:5" x14ac:dyDescent="0.35">
      <c r="E5340" s="15"/>
    </row>
    <row r="5341" spans="5:5" x14ac:dyDescent="0.35">
      <c r="E5341" s="15"/>
    </row>
    <row r="5342" spans="5:5" x14ac:dyDescent="0.35">
      <c r="E5342" s="15"/>
    </row>
    <row r="5343" spans="5:5" x14ac:dyDescent="0.35">
      <c r="E5343" s="15"/>
    </row>
    <row r="5344" spans="5:5" x14ac:dyDescent="0.35">
      <c r="E5344" s="15"/>
    </row>
    <row r="5345" spans="5:5" x14ac:dyDescent="0.35">
      <c r="E5345" s="15"/>
    </row>
    <row r="5346" spans="5:5" x14ac:dyDescent="0.35">
      <c r="E5346" s="15"/>
    </row>
    <row r="5347" spans="5:5" x14ac:dyDescent="0.35">
      <c r="E5347" s="15"/>
    </row>
    <row r="5348" spans="5:5" x14ac:dyDescent="0.35">
      <c r="E5348" s="15"/>
    </row>
    <row r="5349" spans="5:5" x14ac:dyDescent="0.35">
      <c r="E5349" s="15"/>
    </row>
    <row r="5350" spans="5:5" x14ac:dyDescent="0.35">
      <c r="E5350" s="15"/>
    </row>
    <row r="5351" spans="5:5" x14ac:dyDescent="0.35">
      <c r="E5351" s="15"/>
    </row>
    <row r="5352" spans="5:5" x14ac:dyDescent="0.35">
      <c r="E5352" s="15"/>
    </row>
    <row r="5353" spans="5:5" x14ac:dyDescent="0.35">
      <c r="E5353" s="15"/>
    </row>
    <row r="5354" spans="5:5" x14ac:dyDescent="0.35">
      <c r="E5354" s="15"/>
    </row>
    <row r="5355" spans="5:5" x14ac:dyDescent="0.35">
      <c r="E5355" s="15"/>
    </row>
    <row r="5356" spans="5:5" x14ac:dyDescent="0.35">
      <c r="E5356" s="15"/>
    </row>
    <row r="5357" spans="5:5" x14ac:dyDescent="0.35">
      <c r="E5357" s="15"/>
    </row>
    <row r="5358" spans="5:5" x14ac:dyDescent="0.35">
      <c r="E5358" s="15"/>
    </row>
    <row r="5359" spans="5:5" x14ac:dyDescent="0.35">
      <c r="E5359" s="15"/>
    </row>
    <row r="5360" spans="5:5" x14ac:dyDescent="0.35">
      <c r="E5360" s="15"/>
    </row>
    <row r="5361" spans="5:5" x14ac:dyDescent="0.35">
      <c r="E5361" s="15"/>
    </row>
    <row r="5362" spans="5:5" x14ac:dyDescent="0.35">
      <c r="E5362" s="15"/>
    </row>
    <row r="5363" spans="5:5" x14ac:dyDescent="0.35">
      <c r="E5363" s="15"/>
    </row>
    <row r="5364" spans="5:5" x14ac:dyDescent="0.35">
      <c r="E5364" s="15"/>
    </row>
    <row r="5365" spans="5:5" x14ac:dyDescent="0.35">
      <c r="E5365" s="15"/>
    </row>
    <row r="5366" spans="5:5" x14ac:dyDescent="0.35">
      <c r="E5366" s="15"/>
    </row>
    <row r="5367" spans="5:5" x14ac:dyDescent="0.35">
      <c r="E5367" s="15"/>
    </row>
    <row r="5368" spans="5:5" x14ac:dyDescent="0.35">
      <c r="E5368" s="15"/>
    </row>
    <row r="5369" spans="5:5" x14ac:dyDescent="0.35">
      <c r="E5369" s="15"/>
    </row>
    <row r="5370" spans="5:5" x14ac:dyDescent="0.35">
      <c r="E5370" s="15"/>
    </row>
    <row r="5371" spans="5:5" x14ac:dyDescent="0.35">
      <c r="E5371" s="15"/>
    </row>
    <row r="5372" spans="5:5" x14ac:dyDescent="0.35">
      <c r="E5372" s="15"/>
    </row>
    <row r="5373" spans="5:5" x14ac:dyDescent="0.35">
      <c r="E5373" s="15"/>
    </row>
    <row r="5374" spans="5:5" x14ac:dyDescent="0.35">
      <c r="E5374" s="15"/>
    </row>
    <row r="5375" spans="5:5" x14ac:dyDescent="0.35">
      <c r="E5375" s="15"/>
    </row>
    <row r="5376" spans="5:5" x14ac:dyDescent="0.35">
      <c r="E5376" s="15"/>
    </row>
    <row r="5377" spans="5:5" x14ac:dyDescent="0.35">
      <c r="E5377" s="15"/>
    </row>
    <row r="5378" spans="5:5" x14ac:dyDescent="0.35">
      <c r="E5378" s="15"/>
    </row>
    <row r="5379" spans="5:5" x14ac:dyDescent="0.35">
      <c r="E5379" s="15"/>
    </row>
    <row r="5380" spans="5:5" x14ac:dyDescent="0.35">
      <c r="E5380" s="15"/>
    </row>
    <row r="5381" spans="5:5" x14ac:dyDescent="0.35">
      <c r="E5381" s="15"/>
    </row>
    <row r="5382" spans="5:5" x14ac:dyDescent="0.35">
      <c r="E5382" s="15"/>
    </row>
    <row r="5383" spans="5:5" x14ac:dyDescent="0.35">
      <c r="E5383" s="15"/>
    </row>
    <row r="5384" spans="5:5" x14ac:dyDescent="0.35">
      <c r="E5384" s="15"/>
    </row>
    <row r="5385" spans="5:5" x14ac:dyDescent="0.35">
      <c r="E5385" s="15"/>
    </row>
    <row r="5386" spans="5:5" x14ac:dyDescent="0.35">
      <c r="E5386" s="15"/>
    </row>
    <row r="5387" spans="5:5" x14ac:dyDescent="0.35">
      <c r="E5387" s="15"/>
    </row>
    <row r="5388" spans="5:5" x14ac:dyDescent="0.35">
      <c r="E5388" s="15"/>
    </row>
    <row r="5389" spans="5:5" x14ac:dyDescent="0.35">
      <c r="E5389" s="15"/>
    </row>
    <row r="5390" spans="5:5" x14ac:dyDescent="0.35">
      <c r="E5390" s="15"/>
    </row>
    <row r="5391" spans="5:5" x14ac:dyDescent="0.35">
      <c r="E5391" s="15"/>
    </row>
    <row r="5392" spans="5:5" x14ac:dyDescent="0.35">
      <c r="E5392" s="15"/>
    </row>
    <row r="5393" spans="5:5" x14ac:dyDescent="0.35">
      <c r="E5393" s="15"/>
    </row>
    <row r="5394" spans="5:5" x14ac:dyDescent="0.35">
      <c r="E5394" s="15"/>
    </row>
    <row r="5395" spans="5:5" x14ac:dyDescent="0.35">
      <c r="E5395" s="15"/>
    </row>
    <row r="5396" spans="5:5" x14ac:dyDescent="0.35">
      <c r="E5396" s="15"/>
    </row>
    <row r="5397" spans="5:5" x14ac:dyDescent="0.35">
      <c r="E5397" s="15"/>
    </row>
    <row r="5398" spans="5:5" x14ac:dyDescent="0.35">
      <c r="E5398" s="15"/>
    </row>
    <row r="5399" spans="5:5" x14ac:dyDescent="0.35">
      <c r="E5399" s="15"/>
    </row>
    <row r="5400" spans="5:5" x14ac:dyDescent="0.35">
      <c r="E5400" s="15"/>
    </row>
    <row r="5401" spans="5:5" x14ac:dyDescent="0.35">
      <c r="E5401" s="15"/>
    </row>
    <row r="5402" spans="5:5" x14ac:dyDescent="0.35">
      <c r="E5402" s="15"/>
    </row>
    <row r="5403" spans="5:5" x14ac:dyDescent="0.35">
      <c r="E5403" s="15"/>
    </row>
    <row r="5404" spans="5:5" x14ac:dyDescent="0.35">
      <c r="E5404" s="15"/>
    </row>
    <row r="5405" spans="5:5" x14ac:dyDescent="0.35">
      <c r="E5405" s="15"/>
    </row>
    <row r="5406" spans="5:5" x14ac:dyDescent="0.35">
      <c r="E5406" s="15"/>
    </row>
    <row r="5407" spans="5:5" x14ac:dyDescent="0.35">
      <c r="E5407" s="15"/>
    </row>
    <row r="5408" spans="5:5" x14ac:dyDescent="0.35">
      <c r="E5408" s="15"/>
    </row>
    <row r="5409" spans="5:5" x14ac:dyDescent="0.35">
      <c r="E5409" s="15"/>
    </row>
    <row r="5410" spans="5:5" x14ac:dyDescent="0.35">
      <c r="E5410" s="15"/>
    </row>
    <row r="5411" spans="5:5" x14ac:dyDescent="0.35">
      <c r="E5411" s="15"/>
    </row>
    <row r="5412" spans="5:5" x14ac:dyDescent="0.35">
      <c r="E5412" s="15"/>
    </row>
    <row r="5413" spans="5:5" x14ac:dyDescent="0.35">
      <c r="E5413" s="15"/>
    </row>
    <row r="5414" spans="5:5" x14ac:dyDescent="0.35">
      <c r="E5414" s="15"/>
    </row>
    <row r="5415" spans="5:5" x14ac:dyDescent="0.35">
      <c r="E5415" s="15"/>
    </row>
    <row r="5416" spans="5:5" x14ac:dyDescent="0.35">
      <c r="E5416" s="15"/>
    </row>
    <row r="5417" spans="5:5" x14ac:dyDescent="0.35">
      <c r="E5417" s="15"/>
    </row>
    <row r="5418" spans="5:5" x14ac:dyDescent="0.35">
      <c r="E5418" s="15"/>
    </row>
    <row r="5419" spans="5:5" x14ac:dyDescent="0.35">
      <c r="E5419" s="15"/>
    </row>
    <row r="5420" spans="5:5" x14ac:dyDescent="0.35">
      <c r="E5420" s="15"/>
    </row>
    <row r="5421" spans="5:5" x14ac:dyDescent="0.35">
      <c r="E5421" s="15"/>
    </row>
    <row r="5422" spans="5:5" x14ac:dyDescent="0.35">
      <c r="E5422" s="15"/>
    </row>
    <row r="5423" spans="5:5" x14ac:dyDescent="0.35">
      <c r="E5423" s="15"/>
    </row>
    <row r="5424" spans="5:5" x14ac:dyDescent="0.35">
      <c r="E5424" s="15"/>
    </row>
    <row r="5425" spans="5:5" x14ac:dyDescent="0.35">
      <c r="E5425" s="15"/>
    </row>
    <row r="5426" spans="5:5" x14ac:dyDescent="0.35">
      <c r="E5426" s="15"/>
    </row>
    <row r="5427" spans="5:5" x14ac:dyDescent="0.35">
      <c r="E5427" s="15"/>
    </row>
    <row r="5428" spans="5:5" x14ac:dyDescent="0.35">
      <c r="E5428" s="15"/>
    </row>
    <row r="5429" spans="5:5" x14ac:dyDescent="0.35">
      <c r="E5429" s="15"/>
    </row>
    <row r="5430" spans="5:5" x14ac:dyDescent="0.35">
      <c r="E5430" s="15"/>
    </row>
    <row r="5431" spans="5:5" x14ac:dyDescent="0.35">
      <c r="E5431" s="15"/>
    </row>
    <row r="5432" spans="5:5" x14ac:dyDescent="0.35">
      <c r="E5432" s="15"/>
    </row>
    <row r="5433" spans="5:5" x14ac:dyDescent="0.35">
      <c r="E5433" s="15"/>
    </row>
    <row r="5434" spans="5:5" x14ac:dyDescent="0.35">
      <c r="E5434" s="15"/>
    </row>
    <row r="5435" spans="5:5" x14ac:dyDescent="0.35">
      <c r="E5435" s="15"/>
    </row>
    <row r="5436" spans="5:5" x14ac:dyDescent="0.35">
      <c r="E5436" s="15"/>
    </row>
    <row r="5437" spans="5:5" x14ac:dyDescent="0.35">
      <c r="E5437" s="15"/>
    </row>
    <row r="5438" spans="5:5" x14ac:dyDescent="0.35">
      <c r="E5438" s="15"/>
    </row>
    <row r="5439" spans="5:5" x14ac:dyDescent="0.35">
      <c r="E5439" s="15"/>
    </row>
    <row r="5440" spans="5:5" x14ac:dyDescent="0.35">
      <c r="E5440" s="15"/>
    </row>
    <row r="5441" spans="5:5" x14ac:dyDescent="0.35">
      <c r="E5441" s="15"/>
    </row>
    <row r="5442" spans="5:5" x14ac:dyDescent="0.35">
      <c r="E5442" s="15"/>
    </row>
    <row r="5443" spans="5:5" x14ac:dyDescent="0.35">
      <c r="E5443" s="15"/>
    </row>
    <row r="5444" spans="5:5" x14ac:dyDescent="0.35">
      <c r="E5444" s="15"/>
    </row>
    <row r="5445" spans="5:5" x14ac:dyDescent="0.35">
      <c r="E5445" s="15"/>
    </row>
    <row r="5446" spans="5:5" x14ac:dyDescent="0.35">
      <c r="E5446" s="15"/>
    </row>
    <row r="5447" spans="5:5" x14ac:dyDescent="0.35">
      <c r="E5447" s="15"/>
    </row>
    <row r="5448" spans="5:5" x14ac:dyDescent="0.35">
      <c r="E5448" s="15"/>
    </row>
    <row r="5449" spans="5:5" x14ac:dyDescent="0.35">
      <c r="E5449" s="15"/>
    </row>
    <row r="5450" spans="5:5" x14ac:dyDescent="0.35">
      <c r="E5450" s="15"/>
    </row>
    <row r="5451" spans="5:5" x14ac:dyDescent="0.35">
      <c r="E5451" s="15"/>
    </row>
    <row r="5452" spans="5:5" x14ac:dyDescent="0.35">
      <c r="E5452" s="15"/>
    </row>
    <row r="5453" spans="5:5" x14ac:dyDescent="0.35">
      <c r="E5453" s="15"/>
    </row>
    <row r="5454" spans="5:5" x14ac:dyDescent="0.35">
      <c r="E5454" s="15"/>
    </row>
    <row r="5455" spans="5:5" x14ac:dyDescent="0.35">
      <c r="E5455" s="15"/>
    </row>
    <row r="5456" spans="5:5" x14ac:dyDescent="0.35">
      <c r="E5456" s="15"/>
    </row>
    <row r="5457" spans="5:5" x14ac:dyDescent="0.35">
      <c r="E5457" s="15"/>
    </row>
    <row r="5458" spans="5:5" x14ac:dyDescent="0.35">
      <c r="E5458" s="15"/>
    </row>
    <row r="5459" spans="5:5" x14ac:dyDescent="0.35">
      <c r="E5459" s="15"/>
    </row>
    <row r="5460" spans="5:5" x14ac:dyDescent="0.35">
      <c r="E5460" s="15"/>
    </row>
    <row r="5461" spans="5:5" x14ac:dyDescent="0.35">
      <c r="E5461" s="15"/>
    </row>
    <row r="5462" spans="5:5" x14ac:dyDescent="0.35">
      <c r="E5462" s="15"/>
    </row>
    <row r="5463" spans="5:5" x14ac:dyDescent="0.35">
      <c r="E5463" s="15"/>
    </row>
    <row r="5464" spans="5:5" x14ac:dyDescent="0.35">
      <c r="E5464" s="15"/>
    </row>
    <row r="5465" spans="5:5" x14ac:dyDescent="0.35">
      <c r="E5465" s="15"/>
    </row>
    <row r="5466" spans="5:5" x14ac:dyDescent="0.35">
      <c r="E5466" s="15"/>
    </row>
    <row r="5467" spans="5:5" x14ac:dyDescent="0.35">
      <c r="E5467" s="15"/>
    </row>
    <row r="5468" spans="5:5" x14ac:dyDescent="0.35">
      <c r="E5468" s="15"/>
    </row>
    <row r="5469" spans="5:5" x14ac:dyDescent="0.35">
      <c r="E5469" s="15"/>
    </row>
    <row r="5470" spans="5:5" x14ac:dyDescent="0.35">
      <c r="E5470" s="15"/>
    </row>
    <row r="5471" spans="5:5" x14ac:dyDescent="0.35">
      <c r="E5471" s="15"/>
    </row>
    <row r="5472" spans="5:5" x14ac:dyDescent="0.35">
      <c r="E5472" s="15"/>
    </row>
    <row r="5473" spans="5:5" x14ac:dyDescent="0.35">
      <c r="E5473" s="15"/>
    </row>
    <row r="5474" spans="5:5" x14ac:dyDescent="0.35">
      <c r="E5474" s="15"/>
    </row>
    <row r="5475" spans="5:5" x14ac:dyDescent="0.35">
      <c r="E5475" s="15"/>
    </row>
    <row r="5476" spans="5:5" x14ac:dyDescent="0.35">
      <c r="E5476" s="15"/>
    </row>
    <row r="5477" spans="5:5" x14ac:dyDescent="0.35">
      <c r="E5477" s="15"/>
    </row>
    <row r="5478" spans="5:5" x14ac:dyDescent="0.35">
      <c r="E5478" s="15"/>
    </row>
    <row r="5479" spans="5:5" x14ac:dyDescent="0.35">
      <c r="E5479" s="15"/>
    </row>
    <row r="5480" spans="5:5" x14ac:dyDescent="0.35">
      <c r="E5480" s="15"/>
    </row>
    <row r="5481" spans="5:5" x14ac:dyDescent="0.35">
      <c r="E5481" s="15"/>
    </row>
    <row r="5482" spans="5:5" x14ac:dyDescent="0.35">
      <c r="E5482" s="15"/>
    </row>
    <row r="5483" spans="5:5" x14ac:dyDescent="0.35">
      <c r="E5483" s="15"/>
    </row>
    <row r="5484" spans="5:5" x14ac:dyDescent="0.35">
      <c r="E5484" s="15"/>
    </row>
    <row r="5485" spans="5:5" x14ac:dyDescent="0.35">
      <c r="E5485" s="15"/>
    </row>
    <row r="5486" spans="5:5" x14ac:dyDescent="0.35">
      <c r="E5486" s="15"/>
    </row>
    <row r="5487" spans="5:5" x14ac:dyDescent="0.35">
      <c r="E5487" s="15"/>
    </row>
    <row r="5488" spans="5:5" x14ac:dyDescent="0.35">
      <c r="E5488" s="15"/>
    </row>
    <row r="5489" spans="5:5" x14ac:dyDescent="0.35">
      <c r="E5489" s="15"/>
    </row>
    <row r="5490" spans="5:5" x14ac:dyDescent="0.35">
      <c r="E5490" s="15"/>
    </row>
    <row r="5491" spans="5:5" x14ac:dyDescent="0.35">
      <c r="E5491" s="15"/>
    </row>
    <row r="5492" spans="5:5" x14ac:dyDescent="0.35">
      <c r="E5492" s="15"/>
    </row>
    <row r="5493" spans="5:5" x14ac:dyDescent="0.35">
      <c r="E5493" s="15"/>
    </row>
    <row r="5494" spans="5:5" x14ac:dyDescent="0.35">
      <c r="E5494" s="15"/>
    </row>
    <row r="5495" spans="5:5" x14ac:dyDescent="0.35">
      <c r="E5495" s="15"/>
    </row>
    <row r="5496" spans="5:5" x14ac:dyDescent="0.35">
      <c r="E5496" s="15"/>
    </row>
    <row r="5497" spans="5:5" x14ac:dyDescent="0.35">
      <c r="E5497" s="15"/>
    </row>
    <row r="5498" spans="5:5" x14ac:dyDescent="0.35">
      <c r="E5498" s="15"/>
    </row>
    <row r="5499" spans="5:5" x14ac:dyDescent="0.35">
      <c r="E5499" s="15"/>
    </row>
    <row r="5500" spans="5:5" x14ac:dyDescent="0.35">
      <c r="E5500" s="15"/>
    </row>
    <row r="5501" spans="5:5" x14ac:dyDescent="0.35">
      <c r="E5501" s="15"/>
    </row>
    <row r="5502" spans="5:5" x14ac:dyDescent="0.35">
      <c r="E5502" s="15"/>
    </row>
    <row r="5503" spans="5:5" x14ac:dyDescent="0.35">
      <c r="E5503" s="15"/>
    </row>
    <row r="5504" spans="5:5" x14ac:dyDescent="0.35">
      <c r="E5504" s="15"/>
    </row>
    <row r="5505" spans="5:5" x14ac:dyDescent="0.35">
      <c r="E5505" s="15"/>
    </row>
    <row r="5506" spans="5:5" x14ac:dyDescent="0.35">
      <c r="E5506" s="15"/>
    </row>
    <row r="5507" spans="5:5" x14ac:dyDescent="0.35">
      <c r="E5507" s="15"/>
    </row>
    <row r="5508" spans="5:5" x14ac:dyDescent="0.35">
      <c r="E5508" s="15"/>
    </row>
    <row r="5509" spans="5:5" x14ac:dyDescent="0.35">
      <c r="E5509" s="15"/>
    </row>
    <row r="5510" spans="5:5" x14ac:dyDescent="0.35">
      <c r="E5510" s="15"/>
    </row>
    <row r="5511" spans="5:5" x14ac:dyDescent="0.35">
      <c r="E5511" s="15"/>
    </row>
    <row r="5512" spans="5:5" x14ac:dyDescent="0.35">
      <c r="E5512" s="15"/>
    </row>
    <row r="5513" spans="5:5" x14ac:dyDescent="0.35">
      <c r="E5513" s="15"/>
    </row>
    <row r="5514" spans="5:5" x14ac:dyDescent="0.35">
      <c r="E5514" s="15"/>
    </row>
    <row r="5515" spans="5:5" x14ac:dyDescent="0.35">
      <c r="E5515" s="15"/>
    </row>
    <row r="5516" spans="5:5" x14ac:dyDescent="0.35">
      <c r="E5516" s="15"/>
    </row>
    <row r="5517" spans="5:5" x14ac:dyDescent="0.35">
      <c r="E5517" s="15"/>
    </row>
    <row r="5518" spans="5:5" x14ac:dyDescent="0.35">
      <c r="E5518" s="15"/>
    </row>
    <row r="5519" spans="5:5" x14ac:dyDescent="0.35">
      <c r="E5519" s="15"/>
    </row>
    <row r="5520" spans="5:5" x14ac:dyDescent="0.35">
      <c r="E5520" s="15"/>
    </row>
    <row r="5521" spans="5:5" x14ac:dyDescent="0.35">
      <c r="E5521" s="15"/>
    </row>
    <row r="5522" spans="5:5" x14ac:dyDescent="0.35">
      <c r="E5522" s="15"/>
    </row>
    <row r="5523" spans="5:5" x14ac:dyDescent="0.35">
      <c r="E5523" s="15"/>
    </row>
    <row r="5524" spans="5:5" x14ac:dyDescent="0.35">
      <c r="E5524" s="15"/>
    </row>
    <row r="5525" spans="5:5" x14ac:dyDescent="0.35">
      <c r="E5525" s="15"/>
    </row>
    <row r="5526" spans="5:5" x14ac:dyDescent="0.35">
      <c r="E5526" s="15"/>
    </row>
    <row r="5527" spans="5:5" x14ac:dyDescent="0.35">
      <c r="E5527" s="15"/>
    </row>
    <row r="5528" spans="5:5" x14ac:dyDescent="0.35">
      <c r="E5528" s="15"/>
    </row>
    <row r="5529" spans="5:5" x14ac:dyDescent="0.35">
      <c r="E5529" s="15"/>
    </row>
    <row r="5530" spans="5:5" x14ac:dyDescent="0.35">
      <c r="E5530" s="15"/>
    </row>
    <row r="5531" spans="5:5" x14ac:dyDescent="0.35">
      <c r="E5531" s="15"/>
    </row>
    <row r="5532" spans="5:5" x14ac:dyDescent="0.35">
      <c r="E5532" s="15"/>
    </row>
    <row r="5533" spans="5:5" x14ac:dyDescent="0.35">
      <c r="E5533" s="15"/>
    </row>
    <row r="5534" spans="5:5" x14ac:dyDescent="0.35">
      <c r="E5534" s="15"/>
    </row>
    <row r="5535" spans="5:5" x14ac:dyDescent="0.35">
      <c r="E5535" s="15"/>
    </row>
    <row r="5536" spans="5:5" x14ac:dyDescent="0.35">
      <c r="E5536" s="15"/>
    </row>
    <row r="5537" spans="5:5" x14ac:dyDescent="0.35">
      <c r="E5537" s="15"/>
    </row>
    <row r="5538" spans="5:5" x14ac:dyDescent="0.35">
      <c r="E5538" s="15"/>
    </row>
    <row r="5539" spans="5:5" x14ac:dyDescent="0.35">
      <c r="E5539" s="15"/>
    </row>
    <row r="5540" spans="5:5" x14ac:dyDescent="0.35">
      <c r="E5540" s="15"/>
    </row>
    <row r="5541" spans="5:5" x14ac:dyDescent="0.35">
      <c r="E5541" s="15"/>
    </row>
    <row r="5542" spans="5:5" x14ac:dyDescent="0.35">
      <c r="E5542" s="15"/>
    </row>
    <row r="5543" spans="5:5" x14ac:dyDescent="0.35">
      <c r="E5543" s="15"/>
    </row>
    <row r="5544" spans="5:5" x14ac:dyDescent="0.35">
      <c r="E5544" s="15"/>
    </row>
    <row r="5545" spans="5:5" x14ac:dyDescent="0.35">
      <c r="E5545" s="15"/>
    </row>
    <row r="5546" spans="5:5" x14ac:dyDescent="0.35">
      <c r="E5546" s="15"/>
    </row>
    <row r="5547" spans="5:5" x14ac:dyDescent="0.35">
      <c r="E5547" s="15"/>
    </row>
    <row r="5548" spans="5:5" x14ac:dyDescent="0.35">
      <c r="E5548" s="15"/>
    </row>
    <row r="5549" spans="5:5" x14ac:dyDescent="0.35">
      <c r="E5549" s="15"/>
    </row>
    <row r="5550" spans="5:5" x14ac:dyDescent="0.35">
      <c r="E5550" s="15"/>
    </row>
    <row r="5551" spans="5:5" x14ac:dyDescent="0.35">
      <c r="E5551" s="15"/>
    </row>
    <row r="5552" spans="5:5" x14ac:dyDescent="0.35">
      <c r="E5552" s="15"/>
    </row>
    <row r="5553" spans="5:5" x14ac:dyDescent="0.35">
      <c r="E5553" s="15"/>
    </row>
    <row r="5554" spans="5:5" x14ac:dyDescent="0.35">
      <c r="E5554" s="15"/>
    </row>
    <row r="5555" spans="5:5" x14ac:dyDescent="0.35">
      <c r="E5555" s="15"/>
    </row>
    <row r="5556" spans="5:5" x14ac:dyDescent="0.35">
      <c r="E5556" s="15"/>
    </row>
    <row r="5557" spans="5:5" x14ac:dyDescent="0.35">
      <c r="E5557" s="15"/>
    </row>
    <row r="5558" spans="5:5" x14ac:dyDescent="0.35">
      <c r="E5558" s="15"/>
    </row>
    <row r="5559" spans="5:5" x14ac:dyDescent="0.35">
      <c r="E5559" s="15"/>
    </row>
    <row r="5560" spans="5:5" x14ac:dyDescent="0.35">
      <c r="E5560" s="15"/>
    </row>
    <row r="5561" spans="5:5" x14ac:dyDescent="0.35">
      <c r="E5561" s="15"/>
    </row>
    <row r="5562" spans="5:5" x14ac:dyDescent="0.35">
      <c r="E5562" s="15"/>
    </row>
    <row r="5563" spans="5:5" x14ac:dyDescent="0.35">
      <c r="E5563" s="15"/>
    </row>
    <row r="5564" spans="5:5" x14ac:dyDescent="0.35">
      <c r="E5564" s="15"/>
    </row>
    <row r="5565" spans="5:5" x14ac:dyDescent="0.35">
      <c r="E5565" s="15"/>
    </row>
    <row r="5566" spans="5:5" x14ac:dyDescent="0.35">
      <c r="E5566" s="15"/>
    </row>
    <row r="5567" spans="5:5" x14ac:dyDescent="0.35">
      <c r="E5567" s="15"/>
    </row>
    <row r="5568" spans="5:5" x14ac:dyDescent="0.35">
      <c r="E5568" s="15"/>
    </row>
    <row r="5569" spans="5:5" x14ac:dyDescent="0.35">
      <c r="E5569" s="15"/>
    </row>
    <row r="5570" spans="5:5" x14ac:dyDescent="0.35">
      <c r="E5570" s="15"/>
    </row>
    <row r="5571" spans="5:5" x14ac:dyDescent="0.35">
      <c r="E5571" s="15"/>
    </row>
    <row r="5572" spans="5:5" x14ac:dyDescent="0.35">
      <c r="E5572" s="15"/>
    </row>
    <row r="5573" spans="5:5" x14ac:dyDescent="0.35">
      <c r="E5573" s="15"/>
    </row>
    <row r="5574" spans="5:5" x14ac:dyDescent="0.35">
      <c r="E5574" s="15"/>
    </row>
    <row r="5575" spans="5:5" x14ac:dyDescent="0.35">
      <c r="E5575" s="15"/>
    </row>
    <row r="5576" spans="5:5" x14ac:dyDescent="0.35">
      <c r="E5576" s="15"/>
    </row>
    <row r="5577" spans="5:5" x14ac:dyDescent="0.35">
      <c r="E5577" s="15"/>
    </row>
    <row r="5578" spans="5:5" x14ac:dyDescent="0.35">
      <c r="E5578" s="15"/>
    </row>
    <row r="5579" spans="5:5" x14ac:dyDescent="0.35">
      <c r="E5579" s="15"/>
    </row>
    <row r="5580" spans="5:5" x14ac:dyDescent="0.35">
      <c r="E5580" s="15"/>
    </row>
    <row r="5581" spans="5:5" x14ac:dyDescent="0.35">
      <c r="E5581" s="15"/>
    </row>
    <row r="5582" spans="5:5" x14ac:dyDescent="0.35">
      <c r="E5582" s="15"/>
    </row>
    <row r="5583" spans="5:5" x14ac:dyDescent="0.35">
      <c r="E5583" s="15"/>
    </row>
    <row r="5584" spans="5:5" x14ac:dyDescent="0.35">
      <c r="E5584" s="15"/>
    </row>
    <row r="5585" spans="5:5" x14ac:dyDescent="0.35">
      <c r="E5585" s="15"/>
    </row>
    <row r="5586" spans="5:5" x14ac:dyDescent="0.35">
      <c r="E5586" s="15"/>
    </row>
    <row r="5587" spans="5:5" x14ac:dyDescent="0.35">
      <c r="E5587" s="15"/>
    </row>
    <row r="5588" spans="5:5" x14ac:dyDescent="0.35">
      <c r="E5588" s="15"/>
    </row>
    <row r="5589" spans="5:5" x14ac:dyDescent="0.35">
      <c r="E5589" s="15"/>
    </row>
    <row r="5590" spans="5:5" x14ac:dyDescent="0.35">
      <c r="E5590" s="15"/>
    </row>
    <row r="5591" spans="5:5" x14ac:dyDescent="0.35">
      <c r="E5591" s="15"/>
    </row>
    <row r="5592" spans="5:5" x14ac:dyDescent="0.35">
      <c r="E5592" s="15"/>
    </row>
    <row r="5593" spans="5:5" x14ac:dyDescent="0.35">
      <c r="E5593" s="15"/>
    </row>
    <row r="5594" spans="5:5" x14ac:dyDescent="0.35">
      <c r="E5594" s="15"/>
    </row>
    <row r="5595" spans="5:5" x14ac:dyDescent="0.35">
      <c r="E5595" s="15"/>
    </row>
    <row r="5596" spans="5:5" x14ac:dyDescent="0.35">
      <c r="E5596" s="15"/>
    </row>
    <row r="5597" spans="5:5" x14ac:dyDescent="0.35">
      <c r="E5597" s="15"/>
    </row>
    <row r="5598" spans="5:5" x14ac:dyDescent="0.35">
      <c r="E5598" s="15"/>
    </row>
    <row r="5599" spans="5:5" x14ac:dyDescent="0.35">
      <c r="E5599" s="15"/>
    </row>
    <row r="5600" spans="5:5" x14ac:dyDescent="0.35">
      <c r="E5600" s="15"/>
    </row>
    <row r="5601" spans="5:5" x14ac:dyDescent="0.35">
      <c r="E5601" s="15"/>
    </row>
    <row r="5602" spans="5:5" x14ac:dyDescent="0.35">
      <c r="E5602" s="15"/>
    </row>
    <row r="5603" spans="5:5" x14ac:dyDescent="0.35">
      <c r="E5603" s="15"/>
    </row>
    <row r="5604" spans="5:5" x14ac:dyDescent="0.35">
      <c r="E5604" s="15"/>
    </row>
    <row r="5605" spans="5:5" x14ac:dyDescent="0.35">
      <c r="E5605" s="15"/>
    </row>
    <row r="5606" spans="5:5" x14ac:dyDescent="0.35">
      <c r="E5606" s="15"/>
    </row>
    <row r="5607" spans="5:5" x14ac:dyDescent="0.35">
      <c r="E5607" s="15"/>
    </row>
    <row r="5608" spans="5:5" x14ac:dyDescent="0.35">
      <c r="E5608" s="15"/>
    </row>
    <row r="5609" spans="5:5" x14ac:dyDescent="0.35">
      <c r="E5609" s="15"/>
    </row>
    <row r="5610" spans="5:5" x14ac:dyDescent="0.35">
      <c r="E5610" s="15"/>
    </row>
    <row r="5611" spans="5:5" x14ac:dyDescent="0.35">
      <c r="E5611" s="15"/>
    </row>
    <row r="5612" spans="5:5" x14ac:dyDescent="0.35">
      <c r="E5612" s="15"/>
    </row>
    <row r="5613" spans="5:5" x14ac:dyDescent="0.35">
      <c r="E5613" s="15"/>
    </row>
    <row r="5614" spans="5:5" x14ac:dyDescent="0.35">
      <c r="E5614" s="15"/>
    </row>
    <row r="5615" spans="5:5" x14ac:dyDescent="0.35">
      <c r="E5615" s="15"/>
    </row>
    <row r="5616" spans="5:5" x14ac:dyDescent="0.35">
      <c r="E5616" s="15"/>
    </row>
    <row r="5617" spans="5:5" x14ac:dyDescent="0.35">
      <c r="E5617" s="15"/>
    </row>
    <row r="5618" spans="5:5" x14ac:dyDescent="0.35">
      <c r="E5618" s="15"/>
    </row>
    <row r="5619" spans="5:5" x14ac:dyDescent="0.35">
      <c r="E5619" s="15"/>
    </row>
    <row r="5620" spans="5:5" x14ac:dyDescent="0.35">
      <c r="E5620" s="15"/>
    </row>
    <row r="5621" spans="5:5" x14ac:dyDescent="0.35">
      <c r="E5621" s="15"/>
    </row>
    <row r="5622" spans="5:5" x14ac:dyDescent="0.35">
      <c r="E5622" s="15"/>
    </row>
    <row r="5623" spans="5:5" x14ac:dyDescent="0.35">
      <c r="E5623" s="15"/>
    </row>
    <row r="5624" spans="5:5" x14ac:dyDescent="0.35">
      <c r="E5624" s="15"/>
    </row>
    <row r="5625" spans="5:5" x14ac:dyDescent="0.35">
      <c r="E5625" s="15"/>
    </row>
    <row r="5626" spans="5:5" x14ac:dyDescent="0.35">
      <c r="E5626" s="15"/>
    </row>
    <row r="5627" spans="5:5" x14ac:dyDescent="0.35">
      <c r="E5627" s="15"/>
    </row>
    <row r="5628" spans="5:5" x14ac:dyDescent="0.35">
      <c r="E5628" s="15"/>
    </row>
    <row r="5629" spans="5:5" x14ac:dyDescent="0.35">
      <c r="E5629" s="15"/>
    </row>
    <row r="5630" spans="5:5" x14ac:dyDescent="0.35">
      <c r="E5630" s="15"/>
    </row>
    <row r="5631" spans="5:5" x14ac:dyDescent="0.35">
      <c r="E5631" s="15"/>
    </row>
    <row r="5632" spans="5:5" x14ac:dyDescent="0.35">
      <c r="E5632" s="15"/>
    </row>
    <row r="5633" spans="5:5" x14ac:dyDescent="0.35">
      <c r="E5633" s="15"/>
    </row>
    <row r="5634" spans="5:5" x14ac:dyDescent="0.35">
      <c r="E5634" s="15"/>
    </row>
    <row r="5635" spans="5:5" x14ac:dyDescent="0.35">
      <c r="E5635" s="15"/>
    </row>
    <row r="5636" spans="5:5" x14ac:dyDescent="0.35">
      <c r="E5636" s="15"/>
    </row>
    <row r="5637" spans="5:5" x14ac:dyDescent="0.35">
      <c r="E5637" s="15"/>
    </row>
    <row r="5638" spans="5:5" x14ac:dyDescent="0.35">
      <c r="E5638" s="15"/>
    </row>
    <row r="5639" spans="5:5" x14ac:dyDescent="0.35">
      <c r="E5639" s="15"/>
    </row>
    <row r="5640" spans="5:5" x14ac:dyDescent="0.35">
      <c r="E5640" s="15"/>
    </row>
    <row r="5641" spans="5:5" x14ac:dyDescent="0.35">
      <c r="E5641" s="15"/>
    </row>
    <row r="5642" spans="5:5" x14ac:dyDescent="0.35">
      <c r="E5642" s="15"/>
    </row>
    <row r="5643" spans="5:5" x14ac:dyDescent="0.35">
      <c r="E5643" s="15"/>
    </row>
    <row r="5644" spans="5:5" x14ac:dyDescent="0.35">
      <c r="E5644" s="15"/>
    </row>
    <row r="5645" spans="5:5" x14ac:dyDescent="0.35">
      <c r="E5645" s="15"/>
    </row>
    <row r="5646" spans="5:5" x14ac:dyDescent="0.35">
      <c r="E5646" s="15"/>
    </row>
    <row r="5647" spans="5:5" x14ac:dyDescent="0.35">
      <c r="E5647" s="15"/>
    </row>
    <row r="5648" spans="5:5" x14ac:dyDescent="0.35">
      <c r="E5648" s="15"/>
    </row>
    <row r="5649" spans="5:5" x14ac:dyDescent="0.35">
      <c r="E5649" s="15"/>
    </row>
    <row r="5650" spans="5:5" x14ac:dyDescent="0.35">
      <c r="E5650" s="15"/>
    </row>
    <row r="5651" spans="5:5" x14ac:dyDescent="0.35">
      <c r="E5651" s="15"/>
    </row>
    <row r="5652" spans="5:5" x14ac:dyDescent="0.35">
      <c r="E5652" s="15"/>
    </row>
    <row r="5653" spans="5:5" x14ac:dyDescent="0.35">
      <c r="E5653" s="15"/>
    </row>
    <row r="5654" spans="5:5" x14ac:dyDescent="0.35">
      <c r="E5654" s="15"/>
    </row>
    <row r="5655" spans="5:5" x14ac:dyDescent="0.35">
      <c r="E5655" s="15"/>
    </row>
    <row r="5656" spans="5:5" x14ac:dyDescent="0.35">
      <c r="E5656" s="15"/>
    </row>
    <row r="5657" spans="5:5" x14ac:dyDescent="0.35">
      <c r="E5657" s="15"/>
    </row>
    <row r="5658" spans="5:5" x14ac:dyDescent="0.35">
      <c r="E5658" s="15"/>
    </row>
    <row r="5659" spans="5:5" x14ac:dyDescent="0.35">
      <c r="E5659" s="15"/>
    </row>
    <row r="5660" spans="5:5" x14ac:dyDescent="0.35">
      <c r="E5660" s="15"/>
    </row>
    <row r="5661" spans="5:5" x14ac:dyDescent="0.35">
      <c r="E5661" s="15"/>
    </row>
    <row r="5662" spans="5:5" x14ac:dyDescent="0.35">
      <c r="E5662" s="15"/>
    </row>
    <row r="5663" spans="5:5" x14ac:dyDescent="0.35">
      <c r="E5663" s="15"/>
    </row>
    <row r="5664" spans="5:5" x14ac:dyDescent="0.35">
      <c r="E5664" s="15"/>
    </row>
    <row r="5665" spans="5:5" x14ac:dyDescent="0.35">
      <c r="E5665" s="15"/>
    </row>
    <row r="5666" spans="5:5" x14ac:dyDescent="0.35">
      <c r="E5666" s="15"/>
    </row>
    <row r="5667" spans="5:5" x14ac:dyDescent="0.35">
      <c r="E5667" s="15"/>
    </row>
    <row r="5668" spans="5:5" x14ac:dyDescent="0.35">
      <c r="E5668" s="15"/>
    </row>
    <row r="5669" spans="5:5" x14ac:dyDescent="0.35">
      <c r="E5669" s="15"/>
    </row>
    <row r="5670" spans="5:5" x14ac:dyDescent="0.35">
      <c r="E5670" s="15"/>
    </row>
    <row r="5671" spans="5:5" x14ac:dyDescent="0.35">
      <c r="E5671" s="15"/>
    </row>
    <row r="5672" spans="5:5" x14ac:dyDescent="0.35">
      <c r="E5672" s="15"/>
    </row>
    <row r="5673" spans="5:5" x14ac:dyDescent="0.35">
      <c r="E5673" s="15"/>
    </row>
    <row r="5674" spans="5:5" x14ac:dyDescent="0.35">
      <c r="E5674" s="15"/>
    </row>
    <row r="5675" spans="5:5" x14ac:dyDescent="0.35">
      <c r="E5675" s="15"/>
    </row>
    <row r="5676" spans="5:5" x14ac:dyDescent="0.35">
      <c r="E5676" s="15"/>
    </row>
    <row r="5677" spans="5:5" x14ac:dyDescent="0.35">
      <c r="E5677" s="15"/>
    </row>
    <row r="5678" spans="5:5" x14ac:dyDescent="0.35">
      <c r="E5678" s="15"/>
    </row>
    <row r="5679" spans="5:5" x14ac:dyDescent="0.35">
      <c r="E5679" s="15"/>
    </row>
    <row r="5680" spans="5:5" x14ac:dyDescent="0.35">
      <c r="E5680" s="15"/>
    </row>
    <row r="5681" spans="5:5" x14ac:dyDescent="0.35">
      <c r="E5681" s="15"/>
    </row>
    <row r="5682" spans="5:5" x14ac:dyDescent="0.35">
      <c r="E5682" s="15"/>
    </row>
    <row r="5683" spans="5:5" x14ac:dyDescent="0.35">
      <c r="E5683" s="15"/>
    </row>
    <row r="5684" spans="5:5" x14ac:dyDescent="0.35">
      <c r="E5684" s="15"/>
    </row>
    <row r="5685" spans="5:5" x14ac:dyDescent="0.35">
      <c r="E5685" s="15"/>
    </row>
    <row r="5686" spans="5:5" x14ac:dyDescent="0.35">
      <c r="E5686" s="15"/>
    </row>
    <row r="5687" spans="5:5" x14ac:dyDescent="0.35">
      <c r="E5687" s="15"/>
    </row>
    <row r="5688" spans="5:5" x14ac:dyDescent="0.35">
      <c r="E5688" s="15"/>
    </row>
    <row r="5689" spans="5:5" x14ac:dyDescent="0.35">
      <c r="E5689" s="15"/>
    </row>
    <row r="5690" spans="5:5" x14ac:dyDescent="0.35">
      <c r="E5690" s="15"/>
    </row>
    <row r="5691" spans="5:5" x14ac:dyDescent="0.35">
      <c r="E5691" s="15"/>
    </row>
    <row r="5692" spans="5:5" x14ac:dyDescent="0.35">
      <c r="E5692" s="15"/>
    </row>
    <row r="5693" spans="5:5" x14ac:dyDescent="0.35">
      <c r="E5693" s="15"/>
    </row>
    <row r="5694" spans="5:5" x14ac:dyDescent="0.35">
      <c r="E5694" s="15"/>
    </row>
    <row r="5695" spans="5:5" x14ac:dyDescent="0.35">
      <c r="E5695" s="15"/>
    </row>
    <row r="5696" spans="5:5" x14ac:dyDescent="0.35">
      <c r="E5696" s="15"/>
    </row>
    <row r="5697" spans="5:5" x14ac:dyDescent="0.35">
      <c r="E5697" s="15"/>
    </row>
    <row r="5698" spans="5:5" x14ac:dyDescent="0.35">
      <c r="E5698" s="15"/>
    </row>
    <row r="5699" spans="5:5" x14ac:dyDescent="0.35">
      <c r="E5699" s="15"/>
    </row>
    <row r="5700" spans="5:5" x14ac:dyDescent="0.35">
      <c r="E5700" s="15"/>
    </row>
    <row r="5701" spans="5:5" x14ac:dyDescent="0.35">
      <c r="E5701" s="15"/>
    </row>
    <row r="5702" spans="5:5" x14ac:dyDescent="0.35">
      <c r="E5702" s="15"/>
    </row>
    <row r="5703" spans="5:5" x14ac:dyDescent="0.35">
      <c r="E5703" s="15"/>
    </row>
    <row r="5704" spans="5:5" x14ac:dyDescent="0.35">
      <c r="E5704" s="15"/>
    </row>
    <row r="5705" spans="5:5" x14ac:dyDescent="0.35">
      <c r="E5705" s="15"/>
    </row>
    <row r="5706" spans="5:5" x14ac:dyDescent="0.35">
      <c r="E5706" s="15"/>
    </row>
    <row r="5707" spans="5:5" x14ac:dyDescent="0.35">
      <c r="E5707" s="15"/>
    </row>
    <row r="5708" spans="5:5" x14ac:dyDescent="0.35">
      <c r="E5708" s="15"/>
    </row>
    <row r="5709" spans="5:5" x14ac:dyDescent="0.35">
      <c r="E5709" s="15"/>
    </row>
    <row r="5710" spans="5:5" x14ac:dyDescent="0.35">
      <c r="E5710" s="15"/>
    </row>
    <row r="5711" spans="5:5" x14ac:dyDescent="0.35">
      <c r="E5711" s="15"/>
    </row>
    <row r="5712" spans="5:5" x14ac:dyDescent="0.35">
      <c r="E5712" s="15"/>
    </row>
    <row r="5713" spans="5:5" x14ac:dyDescent="0.35">
      <c r="E5713" s="15"/>
    </row>
    <row r="5714" spans="5:5" x14ac:dyDescent="0.35">
      <c r="E5714" s="15"/>
    </row>
    <row r="5715" spans="5:5" x14ac:dyDescent="0.35">
      <c r="E5715" s="15"/>
    </row>
    <row r="5716" spans="5:5" x14ac:dyDescent="0.35">
      <c r="E5716" s="15"/>
    </row>
    <row r="5717" spans="5:5" x14ac:dyDescent="0.35">
      <c r="E5717" s="15"/>
    </row>
    <row r="5718" spans="5:5" x14ac:dyDescent="0.35">
      <c r="E5718" s="15"/>
    </row>
    <row r="5719" spans="5:5" x14ac:dyDescent="0.35">
      <c r="E5719" s="15"/>
    </row>
    <row r="5720" spans="5:5" x14ac:dyDescent="0.35">
      <c r="E5720" s="15"/>
    </row>
    <row r="5721" spans="5:5" x14ac:dyDescent="0.35">
      <c r="E5721" s="15"/>
    </row>
    <row r="5722" spans="5:5" x14ac:dyDescent="0.35">
      <c r="E5722" s="15"/>
    </row>
    <row r="5723" spans="5:5" x14ac:dyDescent="0.35">
      <c r="E5723" s="15"/>
    </row>
    <row r="5724" spans="5:5" x14ac:dyDescent="0.35">
      <c r="E5724" s="15"/>
    </row>
    <row r="5725" spans="5:5" x14ac:dyDescent="0.35">
      <c r="E5725" s="15"/>
    </row>
    <row r="5726" spans="5:5" x14ac:dyDescent="0.35">
      <c r="E5726" s="15"/>
    </row>
    <row r="5727" spans="5:5" x14ac:dyDescent="0.35">
      <c r="E5727" s="15"/>
    </row>
    <row r="5728" spans="5:5" x14ac:dyDescent="0.35">
      <c r="E5728" s="15"/>
    </row>
    <row r="5729" spans="5:5" x14ac:dyDescent="0.35">
      <c r="E5729" s="15"/>
    </row>
    <row r="5730" spans="5:5" x14ac:dyDescent="0.35">
      <c r="E5730" s="15"/>
    </row>
    <row r="5731" spans="5:5" x14ac:dyDescent="0.35">
      <c r="E5731" s="15"/>
    </row>
    <row r="5732" spans="5:5" x14ac:dyDescent="0.35">
      <c r="E5732" s="15"/>
    </row>
    <row r="5733" spans="5:5" x14ac:dyDescent="0.35">
      <c r="E5733" s="15"/>
    </row>
    <row r="5734" spans="5:5" x14ac:dyDescent="0.35">
      <c r="E5734" s="15"/>
    </row>
    <row r="5735" spans="5:5" x14ac:dyDescent="0.35">
      <c r="E5735" s="15"/>
    </row>
    <row r="5736" spans="5:5" x14ac:dyDescent="0.35">
      <c r="E5736" s="15"/>
    </row>
    <row r="5737" spans="5:5" x14ac:dyDescent="0.35">
      <c r="E5737" s="15"/>
    </row>
    <row r="5738" spans="5:5" x14ac:dyDescent="0.35">
      <c r="E5738" s="15"/>
    </row>
    <row r="5739" spans="5:5" x14ac:dyDescent="0.35">
      <c r="E5739" s="15"/>
    </row>
    <row r="5740" spans="5:5" x14ac:dyDescent="0.35">
      <c r="E5740" s="15"/>
    </row>
    <row r="5741" spans="5:5" x14ac:dyDescent="0.35">
      <c r="E5741" s="15"/>
    </row>
    <row r="5742" spans="5:5" x14ac:dyDescent="0.35">
      <c r="E5742" s="15"/>
    </row>
    <row r="5743" spans="5:5" x14ac:dyDescent="0.35">
      <c r="E5743" s="15"/>
    </row>
    <row r="5744" spans="5:5" x14ac:dyDescent="0.35">
      <c r="E5744" s="15"/>
    </row>
    <row r="5745" spans="5:5" x14ac:dyDescent="0.35">
      <c r="E5745" s="15"/>
    </row>
    <row r="5746" spans="5:5" x14ac:dyDescent="0.35">
      <c r="E5746" s="15"/>
    </row>
    <row r="5747" spans="5:5" x14ac:dyDescent="0.35">
      <c r="E5747" s="15"/>
    </row>
    <row r="5748" spans="5:5" x14ac:dyDescent="0.35">
      <c r="E5748" s="15"/>
    </row>
    <row r="5749" spans="5:5" x14ac:dyDescent="0.35">
      <c r="E5749" s="15"/>
    </row>
    <row r="5750" spans="5:5" x14ac:dyDescent="0.35">
      <c r="E5750" s="15"/>
    </row>
    <row r="5751" spans="5:5" x14ac:dyDescent="0.35">
      <c r="E5751" s="15"/>
    </row>
    <row r="5752" spans="5:5" x14ac:dyDescent="0.35">
      <c r="E5752" s="15"/>
    </row>
    <row r="5753" spans="5:5" x14ac:dyDescent="0.35">
      <c r="E5753" s="15"/>
    </row>
    <row r="5754" spans="5:5" x14ac:dyDescent="0.35">
      <c r="E5754" s="15"/>
    </row>
    <row r="5755" spans="5:5" x14ac:dyDescent="0.35">
      <c r="E5755" s="15"/>
    </row>
    <row r="5756" spans="5:5" x14ac:dyDescent="0.35">
      <c r="E5756" s="15"/>
    </row>
    <row r="5757" spans="5:5" x14ac:dyDescent="0.35">
      <c r="E5757" s="15"/>
    </row>
    <row r="5758" spans="5:5" x14ac:dyDescent="0.35">
      <c r="E5758" s="15"/>
    </row>
    <row r="5759" spans="5:5" x14ac:dyDescent="0.35">
      <c r="E5759" s="15"/>
    </row>
    <row r="5760" spans="5:5" x14ac:dyDescent="0.35">
      <c r="E5760" s="15"/>
    </row>
    <row r="5761" spans="5:5" x14ac:dyDescent="0.35">
      <c r="E5761" s="15"/>
    </row>
    <row r="5762" spans="5:5" x14ac:dyDescent="0.35">
      <c r="E5762" s="15"/>
    </row>
    <row r="5763" spans="5:5" x14ac:dyDescent="0.35">
      <c r="E5763" s="15"/>
    </row>
    <row r="5764" spans="5:5" x14ac:dyDescent="0.35">
      <c r="E5764" s="15"/>
    </row>
    <row r="5765" spans="5:5" x14ac:dyDescent="0.35">
      <c r="E5765" s="15"/>
    </row>
    <row r="5766" spans="5:5" x14ac:dyDescent="0.35">
      <c r="E5766" s="15"/>
    </row>
    <row r="5767" spans="5:5" x14ac:dyDescent="0.35">
      <c r="E5767" s="15"/>
    </row>
    <row r="5768" spans="5:5" x14ac:dyDescent="0.35">
      <c r="E5768" s="15"/>
    </row>
    <row r="5769" spans="5:5" x14ac:dyDescent="0.35">
      <c r="E5769" s="15"/>
    </row>
    <row r="5770" spans="5:5" x14ac:dyDescent="0.35">
      <c r="E5770" s="15"/>
    </row>
    <row r="5771" spans="5:5" x14ac:dyDescent="0.35">
      <c r="E5771" s="15"/>
    </row>
    <row r="5772" spans="5:5" x14ac:dyDescent="0.35">
      <c r="E5772" s="15"/>
    </row>
    <row r="5773" spans="5:5" x14ac:dyDescent="0.35">
      <c r="E5773" s="15"/>
    </row>
    <row r="5774" spans="5:5" x14ac:dyDescent="0.35">
      <c r="E5774" s="15"/>
    </row>
    <row r="5775" spans="5:5" x14ac:dyDescent="0.35">
      <c r="E5775" s="15"/>
    </row>
    <row r="5776" spans="5:5" x14ac:dyDescent="0.35">
      <c r="E5776" s="15"/>
    </row>
    <row r="5777" spans="5:5" x14ac:dyDescent="0.35">
      <c r="E5777" s="15"/>
    </row>
    <row r="5778" spans="5:5" x14ac:dyDescent="0.35">
      <c r="E5778" s="15"/>
    </row>
    <row r="5779" spans="5:5" x14ac:dyDescent="0.35">
      <c r="E5779" s="15"/>
    </row>
    <row r="5780" spans="5:5" x14ac:dyDescent="0.35">
      <c r="E5780" s="15"/>
    </row>
    <row r="5781" spans="5:5" x14ac:dyDescent="0.35">
      <c r="E5781" s="15"/>
    </row>
    <row r="5782" spans="5:5" x14ac:dyDescent="0.35">
      <c r="E5782" s="15"/>
    </row>
    <row r="5783" spans="5:5" x14ac:dyDescent="0.35">
      <c r="E5783" s="15"/>
    </row>
    <row r="5784" spans="5:5" x14ac:dyDescent="0.35">
      <c r="E5784" s="15"/>
    </row>
    <row r="5785" spans="5:5" x14ac:dyDescent="0.35">
      <c r="E5785" s="15"/>
    </row>
    <row r="5786" spans="5:5" x14ac:dyDescent="0.35">
      <c r="E5786" s="15"/>
    </row>
    <row r="5787" spans="5:5" x14ac:dyDescent="0.35">
      <c r="E5787" s="15"/>
    </row>
    <row r="5788" spans="5:5" x14ac:dyDescent="0.35">
      <c r="E5788" s="15"/>
    </row>
    <row r="5789" spans="5:5" x14ac:dyDescent="0.35">
      <c r="E5789" s="15"/>
    </row>
    <row r="5790" spans="5:5" x14ac:dyDescent="0.35">
      <c r="E5790" s="15"/>
    </row>
    <row r="5791" spans="5:5" x14ac:dyDescent="0.35">
      <c r="E5791" s="15"/>
    </row>
    <row r="5792" spans="5:5" x14ac:dyDescent="0.35">
      <c r="E5792" s="15"/>
    </row>
    <row r="5793" spans="5:5" x14ac:dyDescent="0.35">
      <c r="E5793" s="15"/>
    </row>
    <row r="5794" spans="5:5" x14ac:dyDescent="0.35">
      <c r="E5794" s="15"/>
    </row>
    <row r="5795" spans="5:5" x14ac:dyDescent="0.35">
      <c r="E5795" s="15"/>
    </row>
    <row r="5796" spans="5:5" x14ac:dyDescent="0.35">
      <c r="E5796" s="15"/>
    </row>
    <row r="5797" spans="5:5" x14ac:dyDescent="0.35">
      <c r="E5797" s="15"/>
    </row>
    <row r="5798" spans="5:5" x14ac:dyDescent="0.35">
      <c r="E5798" s="15"/>
    </row>
    <row r="5799" spans="5:5" x14ac:dyDescent="0.35">
      <c r="E5799" s="15"/>
    </row>
    <row r="5800" spans="5:5" x14ac:dyDescent="0.35">
      <c r="E5800" s="15"/>
    </row>
    <row r="5801" spans="5:5" x14ac:dyDescent="0.35">
      <c r="E5801" s="15"/>
    </row>
    <row r="5802" spans="5:5" x14ac:dyDescent="0.35">
      <c r="E5802" s="15"/>
    </row>
    <row r="5803" spans="5:5" x14ac:dyDescent="0.35">
      <c r="E5803" s="15"/>
    </row>
    <row r="5804" spans="5:5" x14ac:dyDescent="0.35">
      <c r="E5804" s="15"/>
    </row>
    <row r="5805" spans="5:5" x14ac:dyDescent="0.35">
      <c r="E5805" s="15"/>
    </row>
    <row r="5806" spans="5:5" x14ac:dyDescent="0.35">
      <c r="E5806" s="15"/>
    </row>
    <row r="5807" spans="5:5" x14ac:dyDescent="0.35">
      <c r="E5807" s="15"/>
    </row>
    <row r="5808" spans="5:5" x14ac:dyDescent="0.35">
      <c r="E5808" s="15"/>
    </row>
    <row r="5809" spans="5:5" x14ac:dyDescent="0.35">
      <c r="E5809" s="15"/>
    </row>
    <row r="5810" spans="5:5" x14ac:dyDescent="0.35">
      <c r="E5810" s="15"/>
    </row>
    <row r="5811" spans="5:5" x14ac:dyDescent="0.35">
      <c r="E5811" s="15"/>
    </row>
    <row r="5812" spans="5:5" x14ac:dyDescent="0.35">
      <c r="E5812" s="15"/>
    </row>
    <row r="5813" spans="5:5" x14ac:dyDescent="0.35">
      <c r="E5813" s="15"/>
    </row>
    <row r="5814" spans="5:5" x14ac:dyDescent="0.35">
      <c r="E5814" s="15"/>
    </row>
    <row r="5815" spans="5:5" x14ac:dyDescent="0.35">
      <c r="E5815" s="15"/>
    </row>
    <row r="5816" spans="5:5" x14ac:dyDescent="0.35">
      <c r="E5816" s="15"/>
    </row>
    <row r="5817" spans="5:5" x14ac:dyDescent="0.35">
      <c r="E5817" s="15"/>
    </row>
    <row r="5818" spans="5:5" x14ac:dyDescent="0.35">
      <c r="E5818" s="15"/>
    </row>
    <row r="5819" spans="5:5" x14ac:dyDescent="0.35">
      <c r="E5819" s="15"/>
    </row>
    <row r="5820" spans="5:5" x14ac:dyDescent="0.35">
      <c r="E5820" s="15"/>
    </row>
    <row r="5821" spans="5:5" x14ac:dyDescent="0.35">
      <c r="E5821" s="15"/>
    </row>
    <row r="5822" spans="5:5" x14ac:dyDescent="0.35">
      <c r="E5822" s="15"/>
    </row>
    <row r="5823" spans="5:5" x14ac:dyDescent="0.35">
      <c r="E5823" s="15"/>
    </row>
    <row r="5824" spans="5:5" x14ac:dyDescent="0.35">
      <c r="E5824" s="15"/>
    </row>
    <row r="5825" spans="5:5" x14ac:dyDescent="0.35">
      <c r="E5825" s="15"/>
    </row>
    <row r="5826" spans="5:5" x14ac:dyDescent="0.35">
      <c r="E5826" s="15"/>
    </row>
    <row r="5827" spans="5:5" x14ac:dyDescent="0.35">
      <c r="E5827" s="15"/>
    </row>
    <row r="5828" spans="5:5" x14ac:dyDescent="0.35">
      <c r="E5828" s="15"/>
    </row>
    <row r="5829" spans="5:5" x14ac:dyDescent="0.35">
      <c r="E5829" s="15"/>
    </row>
    <row r="5830" spans="5:5" x14ac:dyDescent="0.35">
      <c r="E5830" s="15"/>
    </row>
    <row r="5831" spans="5:5" x14ac:dyDescent="0.35">
      <c r="E5831" s="15"/>
    </row>
    <row r="5832" spans="5:5" x14ac:dyDescent="0.35">
      <c r="E5832" s="15"/>
    </row>
    <row r="5833" spans="5:5" x14ac:dyDescent="0.35">
      <c r="E5833" s="15"/>
    </row>
    <row r="5834" spans="5:5" x14ac:dyDescent="0.35">
      <c r="E5834" s="15"/>
    </row>
    <row r="5835" spans="5:5" x14ac:dyDescent="0.35">
      <c r="E5835" s="15"/>
    </row>
    <row r="5836" spans="5:5" x14ac:dyDescent="0.35">
      <c r="E5836" s="15"/>
    </row>
    <row r="5837" spans="5:5" x14ac:dyDescent="0.35">
      <c r="E5837" s="15"/>
    </row>
    <row r="5838" spans="5:5" x14ac:dyDescent="0.35">
      <c r="E5838" s="15"/>
    </row>
    <row r="5839" spans="5:5" x14ac:dyDescent="0.35">
      <c r="E5839" s="15"/>
    </row>
    <row r="5840" spans="5:5" x14ac:dyDescent="0.35">
      <c r="E5840" s="15"/>
    </row>
    <row r="5841" spans="5:5" x14ac:dyDescent="0.35">
      <c r="E5841" s="15"/>
    </row>
    <row r="5842" spans="5:5" x14ac:dyDescent="0.35">
      <c r="E5842" s="15"/>
    </row>
    <row r="5843" spans="5:5" x14ac:dyDescent="0.35">
      <c r="E5843" s="15"/>
    </row>
    <row r="5844" spans="5:5" x14ac:dyDescent="0.35">
      <c r="E5844" s="15"/>
    </row>
    <row r="5845" spans="5:5" x14ac:dyDescent="0.35">
      <c r="E5845" s="15"/>
    </row>
    <row r="5846" spans="5:5" x14ac:dyDescent="0.35">
      <c r="E5846" s="15"/>
    </row>
    <row r="5847" spans="5:5" x14ac:dyDescent="0.35">
      <c r="E5847" s="15"/>
    </row>
    <row r="5848" spans="5:5" x14ac:dyDescent="0.35">
      <c r="E5848" s="15"/>
    </row>
    <row r="5849" spans="5:5" x14ac:dyDescent="0.35">
      <c r="E5849" s="15"/>
    </row>
    <row r="5850" spans="5:5" x14ac:dyDescent="0.35">
      <c r="E5850" s="15"/>
    </row>
    <row r="5851" spans="5:5" x14ac:dyDescent="0.35">
      <c r="E5851" s="15"/>
    </row>
    <row r="5852" spans="5:5" x14ac:dyDescent="0.35">
      <c r="E5852" s="15"/>
    </row>
    <row r="5853" spans="5:5" x14ac:dyDescent="0.35">
      <c r="E5853" s="15"/>
    </row>
    <row r="5854" spans="5:5" x14ac:dyDescent="0.35">
      <c r="E5854" s="15"/>
    </row>
    <row r="5855" spans="5:5" x14ac:dyDescent="0.35">
      <c r="E5855" s="15"/>
    </row>
    <row r="5856" spans="5:5" x14ac:dyDescent="0.35">
      <c r="E5856" s="15"/>
    </row>
    <row r="5857" spans="5:5" x14ac:dyDescent="0.35">
      <c r="E5857" s="15"/>
    </row>
    <row r="5858" spans="5:5" x14ac:dyDescent="0.35">
      <c r="E5858" s="15"/>
    </row>
    <row r="5859" spans="5:5" x14ac:dyDescent="0.35">
      <c r="E5859" s="15"/>
    </row>
    <row r="5860" spans="5:5" x14ac:dyDescent="0.35">
      <c r="E5860" s="15"/>
    </row>
    <row r="5861" spans="5:5" x14ac:dyDescent="0.35">
      <c r="E5861" s="15"/>
    </row>
    <row r="5862" spans="5:5" x14ac:dyDescent="0.35">
      <c r="E5862" s="15"/>
    </row>
    <row r="5863" spans="5:5" x14ac:dyDescent="0.35">
      <c r="E5863" s="15"/>
    </row>
    <row r="5864" spans="5:5" x14ac:dyDescent="0.35">
      <c r="E5864" s="15"/>
    </row>
    <row r="5865" spans="5:5" x14ac:dyDescent="0.35">
      <c r="E5865" s="15"/>
    </row>
    <row r="5866" spans="5:5" x14ac:dyDescent="0.35">
      <c r="E5866" s="15"/>
    </row>
    <row r="5867" spans="5:5" x14ac:dyDescent="0.35">
      <c r="E5867" s="15"/>
    </row>
    <row r="5868" spans="5:5" x14ac:dyDescent="0.35">
      <c r="E5868" s="15"/>
    </row>
    <row r="5869" spans="5:5" x14ac:dyDescent="0.35">
      <c r="E5869" s="15"/>
    </row>
    <row r="5870" spans="5:5" x14ac:dyDescent="0.35">
      <c r="E5870" s="15"/>
    </row>
    <row r="5871" spans="5:5" x14ac:dyDescent="0.35">
      <c r="E5871" s="15"/>
    </row>
    <row r="5872" spans="5:5" x14ac:dyDescent="0.35">
      <c r="E5872" s="15"/>
    </row>
    <row r="5873" spans="5:5" x14ac:dyDescent="0.35">
      <c r="E5873" s="15"/>
    </row>
    <row r="5874" spans="5:5" x14ac:dyDescent="0.35">
      <c r="E5874" s="15"/>
    </row>
    <row r="5875" spans="5:5" x14ac:dyDescent="0.35">
      <c r="E5875" s="15"/>
    </row>
    <row r="5876" spans="5:5" x14ac:dyDescent="0.35">
      <c r="E5876" s="15"/>
    </row>
    <row r="5877" spans="5:5" x14ac:dyDescent="0.35">
      <c r="E5877" s="15"/>
    </row>
    <row r="5878" spans="5:5" x14ac:dyDescent="0.35">
      <c r="E5878" s="15"/>
    </row>
    <row r="5879" spans="5:5" x14ac:dyDescent="0.35">
      <c r="E5879" s="15"/>
    </row>
    <row r="5880" spans="5:5" x14ac:dyDescent="0.35">
      <c r="E5880" s="15"/>
    </row>
    <row r="5881" spans="5:5" x14ac:dyDescent="0.35">
      <c r="E5881" s="15"/>
    </row>
    <row r="5882" spans="5:5" x14ac:dyDescent="0.35">
      <c r="E5882" s="15"/>
    </row>
    <row r="5883" spans="5:5" x14ac:dyDescent="0.35">
      <c r="E5883" s="15"/>
    </row>
    <row r="5884" spans="5:5" x14ac:dyDescent="0.35">
      <c r="E5884" s="15"/>
    </row>
    <row r="5885" spans="5:5" x14ac:dyDescent="0.35">
      <c r="E5885" s="15"/>
    </row>
    <row r="5886" spans="5:5" x14ac:dyDescent="0.35">
      <c r="E5886" s="15"/>
    </row>
    <row r="5887" spans="5:5" x14ac:dyDescent="0.35">
      <c r="E5887" s="15"/>
    </row>
    <row r="5888" spans="5:5" x14ac:dyDescent="0.35">
      <c r="E5888" s="15"/>
    </row>
    <row r="5889" spans="5:5" x14ac:dyDescent="0.35">
      <c r="E5889" s="15"/>
    </row>
    <row r="5890" spans="5:5" x14ac:dyDescent="0.35">
      <c r="E5890" s="15"/>
    </row>
    <row r="5891" spans="5:5" x14ac:dyDescent="0.35">
      <c r="E5891" s="15"/>
    </row>
    <row r="5892" spans="5:5" x14ac:dyDescent="0.35">
      <c r="E5892" s="15"/>
    </row>
    <row r="5893" spans="5:5" x14ac:dyDescent="0.35">
      <c r="E5893" s="15"/>
    </row>
    <row r="5894" spans="5:5" x14ac:dyDescent="0.35">
      <c r="E5894" s="15"/>
    </row>
    <row r="5895" spans="5:5" x14ac:dyDescent="0.35">
      <c r="E5895" s="15"/>
    </row>
    <row r="5896" spans="5:5" x14ac:dyDescent="0.35">
      <c r="E5896" s="15"/>
    </row>
    <row r="5897" spans="5:5" x14ac:dyDescent="0.35">
      <c r="E5897" s="15"/>
    </row>
    <row r="5898" spans="5:5" x14ac:dyDescent="0.35">
      <c r="E5898" s="15"/>
    </row>
    <row r="5899" spans="5:5" x14ac:dyDescent="0.35">
      <c r="E5899" s="15"/>
    </row>
    <row r="5900" spans="5:5" x14ac:dyDescent="0.35">
      <c r="E5900" s="15"/>
    </row>
    <row r="5901" spans="5:5" x14ac:dyDescent="0.35">
      <c r="E5901" s="15"/>
    </row>
    <row r="5902" spans="5:5" x14ac:dyDescent="0.35">
      <c r="E5902" s="15"/>
    </row>
    <row r="5903" spans="5:5" x14ac:dyDescent="0.35">
      <c r="E5903" s="15"/>
    </row>
    <row r="5904" spans="5:5" x14ac:dyDescent="0.35">
      <c r="E5904" s="15"/>
    </row>
    <row r="5905" spans="5:5" x14ac:dyDescent="0.35">
      <c r="E5905" s="15"/>
    </row>
    <row r="5906" spans="5:5" x14ac:dyDescent="0.35">
      <c r="E5906" s="15"/>
    </row>
    <row r="5907" spans="5:5" x14ac:dyDescent="0.35">
      <c r="E5907" s="15"/>
    </row>
    <row r="5908" spans="5:5" x14ac:dyDescent="0.35">
      <c r="E5908" s="15"/>
    </row>
    <row r="5909" spans="5:5" x14ac:dyDescent="0.35">
      <c r="E5909" s="15"/>
    </row>
    <row r="5910" spans="5:5" x14ac:dyDescent="0.35">
      <c r="E5910" s="15"/>
    </row>
    <row r="5911" spans="5:5" x14ac:dyDescent="0.35">
      <c r="E5911" s="15"/>
    </row>
    <row r="5912" spans="5:5" x14ac:dyDescent="0.35">
      <c r="E5912" s="15"/>
    </row>
    <row r="5913" spans="5:5" x14ac:dyDescent="0.35">
      <c r="E5913" s="15"/>
    </row>
    <row r="5914" spans="5:5" x14ac:dyDescent="0.35">
      <c r="E5914" s="15"/>
    </row>
    <row r="5915" spans="5:5" x14ac:dyDescent="0.35">
      <c r="E5915" s="15"/>
    </row>
    <row r="5916" spans="5:5" x14ac:dyDescent="0.35">
      <c r="E5916" s="15"/>
    </row>
    <row r="5917" spans="5:5" x14ac:dyDescent="0.35">
      <c r="E5917" s="15"/>
    </row>
    <row r="5918" spans="5:5" x14ac:dyDescent="0.35">
      <c r="E5918" s="15"/>
    </row>
    <row r="5919" spans="5:5" x14ac:dyDescent="0.35">
      <c r="E5919" s="15"/>
    </row>
    <row r="5920" spans="5:5" x14ac:dyDescent="0.35">
      <c r="E5920" s="15"/>
    </row>
    <row r="5921" spans="5:5" x14ac:dyDescent="0.35">
      <c r="E5921" s="15"/>
    </row>
    <row r="5922" spans="5:5" x14ac:dyDescent="0.35">
      <c r="E5922" s="15"/>
    </row>
    <row r="5923" spans="5:5" x14ac:dyDescent="0.35">
      <c r="E5923" s="15"/>
    </row>
    <row r="5924" spans="5:5" x14ac:dyDescent="0.35">
      <c r="E5924" s="15"/>
    </row>
    <row r="5925" spans="5:5" x14ac:dyDescent="0.35">
      <c r="E5925" s="15"/>
    </row>
    <row r="5926" spans="5:5" x14ac:dyDescent="0.35">
      <c r="E5926" s="15"/>
    </row>
    <row r="5927" spans="5:5" x14ac:dyDescent="0.35">
      <c r="E5927" s="15"/>
    </row>
    <row r="5928" spans="5:5" x14ac:dyDescent="0.35">
      <c r="E5928" s="15"/>
    </row>
    <row r="5929" spans="5:5" x14ac:dyDescent="0.35">
      <c r="E5929" s="15"/>
    </row>
    <row r="5930" spans="5:5" x14ac:dyDescent="0.35">
      <c r="E5930" s="15"/>
    </row>
    <row r="5931" spans="5:5" x14ac:dyDescent="0.35">
      <c r="E5931" s="15"/>
    </row>
    <row r="5932" spans="5:5" x14ac:dyDescent="0.35">
      <c r="E5932" s="15"/>
    </row>
    <row r="5933" spans="5:5" x14ac:dyDescent="0.35">
      <c r="E5933" s="15"/>
    </row>
    <row r="5934" spans="5:5" x14ac:dyDescent="0.35">
      <c r="E5934" s="15"/>
    </row>
    <row r="5935" spans="5:5" x14ac:dyDescent="0.35">
      <c r="E5935" s="15"/>
    </row>
    <row r="5936" spans="5:5" x14ac:dyDescent="0.35">
      <c r="E5936" s="15"/>
    </row>
    <row r="5937" spans="5:5" x14ac:dyDescent="0.35">
      <c r="E5937" s="15"/>
    </row>
    <row r="5938" spans="5:5" x14ac:dyDescent="0.35">
      <c r="E5938" s="15"/>
    </row>
    <row r="5939" spans="5:5" x14ac:dyDescent="0.35">
      <c r="E5939" s="15"/>
    </row>
    <row r="5940" spans="5:5" x14ac:dyDescent="0.35">
      <c r="E5940" s="15"/>
    </row>
    <row r="5941" spans="5:5" x14ac:dyDescent="0.35">
      <c r="E5941" s="15"/>
    </row>
    <row r="5942" spans="5:5" x14ac:dyDescent="0.35">
      <c r="E5942" s="15"/>
    </row>
    <row r="5943" spans="5:5" x14ac:dyDescent="0.35">
      <c r="E5943" s="15"/>
    </row>
    <row r="5944" spans="5:5" x14ac:dyDescent="0.35">
      <c r="E5944" s="15"/>
    </row>
    <row r="5945" spans="5:5" x14ac:dyDescent="0.35">
      <c r="E5945" s="15"/>
    </row>
    <row r="5946" spans="5:5" x14ac:dyDescent="0.35">
      <c r="E5946" s="15"/>
    </row>
    <row r="5947" spans="5:5" x14ac:dyDescent="0.35">
      <c r="E5947" s="15"/>
    </row>
    <row r="5948" spans="5:5" x14ac:dyDescent="0.35">
      <c r="E5948" s="15"/>
    </row>
    <row r="5949" spans="5:5" x14ac:dyDescent="0.35">
      <c r="E5949" s="15"/>
    </row>
    <row r="5950" spans="5:5" x14ac:dyDescent="0.35">
      <c r="E5950" s="15"/>
    </row>
    <row r="5951" spans="5:5" x14ac:dyDescent="0.35">
      <c r="E5951" s="15"/>
    </row>
    <row r="5952" spans="5:5" x14ac:dyDescent="0.35">
      <c r="E5952" s="15"/>
    </row>
    <row r="5953" spans="5:5" x14ac:dyDescent="0.35">
      <c r="E5953" s="15"/>
    </row>
    <row r="5954" spans="5:5" x14ac:dyDescent="0.35">
      <c r="E5954" s="15"/>
    </row>
    <row r="5955" spans="5:5" x14ac:dyDescent="0.35">
      <c r="E5955" s="15"/>
    </row>
    <row r="5956" spans="5:5" x14ac:dyDescent="0.35">
      <c r="E5956" s="15"/>
    </row>
    <row r="5957" spans="5:5" x14ac:dyDescent="0.35">
      <c r="E5957" s="15"/>
    </row>
    <row r="5958" spans="5:5" x14ac:dyDescent="0.35">
      <c r="E5958" s="15"/>
    </row>
    <row r="5959" spans="5:5" x14ac:dyDescent="0.35">
      <c r="E5959" s="15"/>
    </row>
    <row r="5960" spans="5:5" x14ac:dyDescent="0.35">
      <c r="E5960" s="15"/>
    </row>
    <row r="5961" spans="5:5" x14ac:dyDescent="0.35">
      <c r="E5961" s="15"/>
    </row>
    <row r="5962" spans="5:5" x14ac:dyDescent="0.35">
      <c r="E5962" s="15"/>
    </row>
    <row r="5963" spans="5:5" x14ac:dyDescent="0.35">
      <c r="E5963" s="15"/>
    </row>
    <row r="5964" spans="5:5" x14ac:dyDescent="0.35">
      <c r="E5964" s="15"/>
    </row>
    <row r="5965" spans="5:5" x14ac:dyDescent="0.35">
      <c r="E5965" s="15"/>
    </row>
    <row r="5966" spans="5:5" x14ac:dyDescent="0.35">
      <c r="E5966" s="15"/>
    </row>
    <row r="5967" spans="5:5" x14ac:dyDescent="0.35">
      <c r="E5967" s="15"/>
    </row>
    <row r="5968" spans="5:5" x14ac:dyDescent="0.35">
      <c r="E5968" s="15"/>
    </row>
    <row r="5969" spans="5:5" x14ac:dyDescent="0.35">
      <c r="E5969" s="15"/>
    </row>
    <row r="5970" spans="5:5" x14ac:dyDescent="0.35">
      <c r="E5970" s="15"/>
    </row>
    <row r="5971" spans="5:5" x14ac:dyDescent="0.35">
      <c r="E5971" s="15"/>
    </row>
    <row r="5972" spans="5:5" x14ac:dyDescent="0.35">
      <c r="E5972" s="15"/>
    </row>
    <row r="5973" spans="5:5" x14ac:dyDescent="0.35">
      <c r="E5973" s="15"/>
    </row>
    <row r="5974" spans="5:5" x14ac:dyDescent="0.35">
      <c r="E5974" s="15"/>
    </row>
    <row r="5975" spans="5:5" x14ac:dyDescent="0.35">
      <c r="E5975" s="15"/>
    </row>
    <row r="5976" spans="5:5" x14ac:dyDescent="0.35">
      <c r="E5976" s="15"/>
    </row>
    <row r="5977" spans="5:5" x14ac:dyDescent="0.35">
      <c r="E5977" s="15"/>
    </row>
    <row r="5978" spans="5:5" x14ac:dyDescent="0.35">
      <c r="E5978" s="15"/>
    </row>
    <row r="5979" spans="5:5" x14ac:dyDescent="0.35">
      <c r="E5979" s="15"/>
    </row>
    <row r="5980" spans="5:5" x14ac:dyDescent="0.35">
      <c r="E5980" s="15"/>
    </row>
    <row r="5981" spans="5:5" x14ac:dyDescent="0.35">
      <c r="E5981" s="15"/>
    </row>
    <row r="5982" spans="5:5" x14ac:dyDescent="0.35">
      <c r="E5982" s="15"/>
    </row>
    <row r="5983" spans="5:5" x14ac:dyDescent="0.35">
      <c r="E5983" s="15"/>
    </row>
    <row r="5984" spans="5:5" x14ac:dyDescent="0.35">
      <c r="E5984" s="15"/>
    </row>
    <row r="5985" spans="5:5" x14ac:dyDescent="0.35">
      <c r="E5985" s="15"/>
    </row>
    <row r="5986" spans="5:5" x14ac:dyDescent="0.35">
      <c r="E5986" s="15"/>
    </row>
    <row r="5987" spans="5:5" x14ac:dyDescent="0.35">
      <c r="E5987" s="15"/>
    </row>
    <row r="5988" spans="5:5" x14ac:dyDescent="0.35">
      <c r="E5988" s="15"/>
    </row>
    <row r="5989" spans="5:5" x14ac:dyDescent="0.35">
      <c r="E5989" s="15"/>
    </row>
    <row r="5990" spans="5:5" x14ac:dyDescent="0.35">
      <c r="E5990" s="15"/>
    </row>
    <row r="5991" spans="5:5" x14ac:dyDescent="0.35">
      <c r="E5991" s="15"/>
    </row>
    <row r="5992" spans="5:5" x14ac:dyDescent="0.35">
      <c r="E5992" s="15"/>
    </row>
    <row r="5993" spans="5:5" x14ac:dyDescent="0.35">
      <c r="E5993" s="15"/>
    </row>
    <row r="5994" spans="5:5" x14ac:dyDescent="0.35">
      <c r="E5994" s="15"/>
    </row>
    <row r="5995" spans="5:5" x14ac:dyDescent="0.35">
      <c r="E5995" s="15"/>
    </row>
    <row r="5996" spans="5:5" x14ac:dyDescent="0.35">
      <c r="E5996" s="15"/>
    </row>
    <row r="5997" spans="5:5" x14ac:dyDescent="0.35">
      <c r="E5997" s="15"/>
    </row>
    <row r="5998" spans="5:5" x14ac:dyDescent="0.35">
      <c r="E5998" s="15"/>
    </row>
    <row r="5999" spans="5:5" x14ac:dyDescent="0.35">
      <c r="E5999" s="15"/>
    </row>
    <row r="6000" spans="5:5" x14ac:dyDescent="0.35">
      <c r="E6000" s="15"/>
    </row>
    <row r="6001" spans="5:5" x14ac:dyDescent="0.35">
      <c r="E6001" s="15"/>
    </row>
    <row r="6002" spans="5:5" x14ac:dyDescent="0.35">
      <c r="E6002" s="15"/>
    </row>
    <row r="6003" spans="5:5" x14ac:dyDescent="0.35">
      <c r="E6003" s="15"/>
    </row>
    <row r="6004" spans="5:5" x14ac:dyDescent="0.35">
      <c r="E6004" s="15"/>
    </row>
    <row r="6005" spans="5:5" x14ac:dyDescent="0.35">
      <c r="E6005" s="15"/>
    </row>
    <row r="6006" spans="5:5" x14ac:dyDescent="0.35">
      <c r="E6006" s="15"/>
    </row>
    <row r="6007" spans="5:5" x14ac:dyDescent="0.35">
      <c r="E6007" s="15"/>
    </row>
    <row r="6008" spans="5:5" x14ac:dyDescent="0.35">
      <c r="E6008" s="15"/>
    </row>
    <row r="6009" spans="5:5" x14ac:dyDescent="0.35">
      <c r="E6009" s="15"/>
    </row>
    <row r="6010" spans="5:5" x14ac:dyDescent="0.35">
      <c r="E6010" s="15"/>
    </row>
    <row r="6011" spans="5:5" x14ac:dyDescent="0.35">
      <c r="E6011" s="15"/>
    </row>
    <row r="6012" spans="5:5" x14ac:dyDescent="0.35">
      <c r="E6012" s="15"/>
    </row>
    <row r="6013" spans="5:5" x14ac:dyDescent="0.35">
      <c r="E6013" s="15"/>
    </row>
    <row r="6014" spans="5:5" x14ac:dyDescent="0.35">
      <c r="E6014" s="15"/>
    </row>
    <row r="6015" spans="5:5" x14ac:dyDescent="0.35">
      <c r="E6015" s="15"/>
    </row>
    <row r="6016" spans="5:5" x14ac:dyDescent="0.35">
      <c r="E6016" s="15"/>
    </row>
    <row r="6017" spans="5:5" x14ac:dyDescent="0.35">
      <c r="E6017" s="15"/>
    </row>
    <row r="6018" spans="5:5" x14ac:dyDescent="0.35">
      <c r="E6018" s="15"/>
    </row>
    <row r="6019" spans="5:5" x14ac:dyDescent="0.35">
      <c r="E6019" s="15"/>
    </row>
    <row r="6020" spans="5:5" x14ac:dyDescent="0.35">
      <c r="E6020" s="15"/>
    </row>
    <row r="6021" spans="5:5" x14ac:dyDescent="0.35">
      <c r="E6021" s="15"/>
    </row>
    <row r="6022" spans="5:5" x14ac:dyDescent="0.35">
      <c r="E6022" s="15"/>
    </row>
    <row r="6023" spans="5:5" x14ac:dyDescent="0.35">
      <c r="E6023" s="15"/>
    </row>
    <row r="6024" spans="5:5" x14ac:dyDescent="0.35">
      <c r="E6024" s="15"/>
    </row>
    <row r="6025" spans="5:5" x14ac:dyDescent="0.35">
      <c r="E6025" s="15"/>
    </row>
    <row r="6026" spans="5:5" x14ac:dyDescent="0.35">
      <c r="E6026" s="15"/>
    </row>
    <row r="6027" spans="5:5" x14ac:dyDescent="0.35">
      <c r="E6027" s="15"/>
    </row>
    <row r="6028" spans="5:5" x14ac:dyDescent="0.35">
      <c r="E6028" s="15"/>
    </row>
    <row r="6029" spans="5:5" x14ac:dyDescent="0.35">
      <c r="E6029" s="15"/>
    </row>
    <row r="6030" spans="5:5" x14ac:dyDescent="0.35">
      <c r="E6030" s="15"/>
    </row>
    <row r="6031" spans="5:5" x14ac:dyDescent="0.35">
      <c r="E6031" s="15"/>
    </row>
    <row r="6032" spans="5:5" x14ac:dyDescent="0.35">
      <c r="E6032" s="15"/>
    </row>
    <row r="6033" spans="5:5" x14ac:dyDescent="0.35">
      <c r="E6033" s="15"/>
    </row>
    <row r="6034" spans="5:5" x14ac:dyDescent="0.35">
      <c r="E6034" s="15"/>
    </row>
    <row r="6035" spans="5:5" x14ac:dyDescent="0.35">
      <c r="E6035" s="15"/>
    </row>
    <row r="6036" spans="5:5" x14ac:dyDescent="0.35">
      <c r="E6036" s="15"/>
    </row>
    <row r="6037" spans="5:5" x14ac:dyDescent="0.35">
      <c r="E6037" s="15"/>
    </row>
    <row r="6038" spans="5:5" x14ac:dyDescent="0.35">
      <c r="E6038" s="15"/>
    </row>
    <row r="6039" spans="5:5" x14ac:dyDescent="0.35">
      <c r="E6039" s="15"/>
    </row>
    <row r="6040" spans="5:5" x14ac:dyDescent="0.35">
      <c r="E6040" s="15"/>
    </row>
    <row r="6041" spans="5:5" x14ac:dyDescent="0.35">
      <c r="E6041" s="15"/>
    </row>
    <row r="6042" spans="5:5" x14ac:dyDescent="0.35">
      <c r="E6042" s="15"/>
    </row>
    <row r="6043" spans="5:5" x14ac:dyDescent="0.35">
      <c r="E6043" s="15"/>
    </row>
    <row r="6044" spans="5:5" x14ac:dyDescent="0.35">
      <c r="E6044" s="15"/>
    </row>
    <row r="6045" spans="5:5" x14ac:dyDescent="0.35">
      <c r="E6045" s="15"/>
    </row>
    <row r="6046" spans="5:5" x14ac:dyDescent="0.35">
      <c r="E6046" s="15"/>
    </row>
    <row r="6047" spans="5:5" x14ac:dyDescent="0.35">
      <c r="E6047" s="15"/>
    </row>
    <row r="6048" spans="5:5" x14ac:dyDescent="0.35">
      <c r="E6048" s="15"/>
    </row>
    <row r="6049" spans="5:5" x14ac:dyDescent="0.35">
      <c r="E6049" s="15"/>
    </row>
    <row r="6050" spans="5:5" x14ac:dyDescent="0.35">
      <c r="E6050" s="15"/>
    </row>
    <row r="6051" spans="5:5" x14ac:dyDescent="0.35">
      <c r="E6051" s="15"/>
    </row>
    <row r="6052" spans="5:5" x14ac:dyDescent="0.35">
      <c r="E6052" s="15"/>
    </row>
    <row r="6053" spans="5:5" x14ac:dyDescent="0.35">
      <c r="E6053" s="15"/>
    </row>
    <row r="6054" spans="5:5" x14ac:dyDescent="0.35">
      <c r="E6054" s="15"/>
    </row>
    <row r="6055" spans="5:5" x14ac:dyDescent="0.35">
      <c r="E6055" s="15"/>
    </row>
    <row r="6056" spans="5:5" x14ac:dyDescent="0.35">
      <c r="E6056" s="15"/>
    </row>
    <row r="6057" spans="5:5" x14ac:dyDescent="0.35">
      <c r="E6057" s="15"/>
    </row>
    <row r="6058" spans="5:5" x14ac:dyDescent="0.35">
      <c r="E6058" s="15"/>
    </row>
    <row r="6059" spans="5:5" x14ac:dyDescent="0.35">
      <c r="E6059" s="15"/>
    </row>
    <row r="6060" spans="5:5" x14ac:dyDescent="0.35">
      <c r="E6060" s="15"/>
    </row>
    <row r="6061" spans="5:5" x14ac:dyDescent="0.35">
      <c r="E6061" s="15"/>
    </row>
    <row r="6062" spans="5:5" x14ac:dyDescent="0.35">
      <c r="E6062" s="15"/>
    </row>
    <row r="6063" spans="5:5" x14ac:dyDescent="0.35">
      <c r="E6063" s="15"/>
    </row>
    <row r="6064" spans="5:5" x14ac:dyDescent="0.35">
      <c r="E6064" s="15"/>
    </row>
    <row r="6065" spans="5:5" x14ac:dyDescent="0.35">
      <c r="E6065" s="15"/>
    </row>
    <row r="6066" spans="5:5" x14ac:dyDescent="0.35">
      <c r="E6066" s="15"/>
    </row>
    <row r="6067" spans="5:5" x14ac:dyDescent="0.35">
      <c r="E6067" s="15"/>
    </row>
    <row r="6068" spans="5:5" x14ac:dyDescent="0.35">
      <c r="E6068" s="15"/>
    </row>
    <row r="6069" spans="5:5" x14ac:dyDescent="0.35">
      <c r="E6069" s="15"/>
    </row>
    <row r="6070" spans="5:5" x14ac:dyDescent="0.35">
      <c r="E6070" s="15"/>
    </row>
    <row r="6071" spans="5:5" x14ac:dyDescent="0.35">
      <c r="E6071" s="15"/>
    </row>
    <row r="6072" spans="5:5" x14ac:dyDescent="0.35">
      <c r="E6072" s="15"/>
    </row>
    <row r="6073" spans="5:5" x14ac:dyDescent="0.35">
      <c r="E6073" s="15"/>
    </row>
    <row r="6074" spans="5:5" x14ac:dyDescent="0.35">
      <c r="E6074" s="15"/>
    </row>
    <row r="6075" spans="5:5" x14ac:dyDescent="0.35">
      <c r="E6075" s="15"/>
    </row>
    <row r="6076" spans="5:5" x14ac:dyDescent="0.35">
      <c r="E6076" s="15"/>
    </row>
    <row r="6077" spans="5:5" x14ac:dyDescent="0.35">
      <c r="E6077" s="15"/>
    </row>
    <row r="6078" spans="5:5" x14ac:dyDescent="0.35">
      <c r="E6078" s="15"/>
    </row>
    <row r="6079" spans="5:5" x14ac:dyDescent="0.35">
      <c r="E6079" s="15"/>
    </row>
    <row r="6080" spans="5:5" x14ac:dyDescent="0.35">
      <c r="E6080" s="15"/>
    </row>
    <row r="6081" spans="5:5" x14ac:dyDescent="0.35">
      <c r="E6081" s="15"/>
    </row>
    <row r="6082" spans="5:5" x14ac:dyDescent="0.35">
      <c r="E6082" s="15"/>
    </row>
    <row r="6083" spans="5:5" x14ac:dyDescent="0.35">
      <c r="E6083" s="15"/>
    </row>
    <row r="6084" spans="5:5" x14ac:dyDescent="0.35">
      <c r="E6084" s="15"/>
    </row>
    <row r="6085" spans="5:5" x14ac:dyDescent="0.35">
      <c r="E6085" s="15"/>
    </row>
    <row r="6086" spans="5:5" x14ac:dyDescent="0.35">
      <c r="E6086" s="15"/>
    </row>
    <row r="6087" spans="5:5" x14ac:dyDescent="0.35">
      <c r="E6087" s="15"/>
    </row>
    <row r="6088" spans="5:5" x14ac:dyDescent="0.35">
      <c r="E6088" s="15"/>
    </row>
    <row r="6089" spans="5:5" x14ac:dyDescent="0.35">
      <c r="E6089" s="15"/>
    </row>
    <row r="6090" spans="5:5" x14ac:dyDescent="0.35">
      <c r="E6090" s="15"/>
    </row>
    <row r="6091" spans="5:5" x14ac:dyDescent="0.35">
      <c r="E6091" s="15"/>
    </row>
    <row r="6092" spans="5:5" x14ac:dyDescent="0.35">
      <c r="E6092" s="15"/>
    </row>
    <row r="6093" spans="5:5" x14ac:dyDescent="0.35">
      <c r="E6093" s="15"/>
    </row>
    <row r="6094" spans="5:5" x14ac:dyDescent="0.35">
      <c r="E6094" s="15"/>
    </row>
    <row r="6095" spans="5:5" x14ac:dyDescent="0.35">
      <c r="E6095" s="15"/>
    </row>
    <row r="6096" spans="5:5" x14ac:dyDescent="0.35">
      <c r="E6096" s="15"/>
    </row>
    <row r="6097" spans="5:5" x14ac:dyDescent="0.35">
      <c r="E6097" s="15"/>
    </row>
    <row r="6098" spans="5:5" x14ac:dyDescent="0.35">
      <c r="E6098" s="15"/>
    </row>
    <row r="6099" spans="5:5" x14ac:dyDescent="0.35">
      <c r="E6099" s="15"/>
    </row>
    <row r="6100" spans="5:5" x14ac:dyDescent="0.35">
      <c r="E6100" s="15"/>
    </row>
    <row r="6101" spans="5:5" x14ac:dyDescent="0.35">
      <c r="E6101" s="15"/>
    </row>
    <row r="6102" spans="5:5" x14ac:dyDescent="0.35">
      <c r="E6102" s="15"/>
    </row>
    <row r="6103" spans="5:5" x14ac:dyDescent="0.35">
      <c r="E6103" s="15"/>
    </row>
    <row r="6104" spans="5:5" x14ac:dyDescent="0.35">
      <c r="E6104" s="15"/>
    </row>
    <row r="6105" spans="5:5" x14ac:dyDescent="0.35">
      <c r="E6105" s="15"/>
    </row>
    <row r="6106" spans="5:5" x14ac:dyDescent="0.35">
      <c r="E6106" s="15"/>
    </row>
    <row r="6107" spans="5:5" x14ac:dyDescent="0.35">
      <c r="E6107" s="15"/>
    </row>
    <row r="6108" spans="5:5" x14ac:dyDescent="0.35">
      <c r="E6108" s="15"/>
    </row>
    <row r="6109" spans="5:5" x14ac:dyDescent="0.35">
      <c r="E6109" s="15"/>
    </row>
    <row r="6110" spans="5:5" x14ac:dyDescent="0.35">
      <c r="E6110" s="15"/>
    </row>
    <row r="6111" spans="5:5" x14ac:dyDescent="0.35">
      <c r="E6111" s="15"/>
    </row>
    <row r="6112" spans="5:5" x14ac:dyDescent="0.35">
      <c r="E6112" s="15"/>
    </row>
    <row r="6113" spans="5:5" x14ac:dyDescent="0.35">
      <c r="E6113" s="15"/>
    </row>
    <row r="6114" spans="5:5" x14ac:dyDescent="0.35">
      <c r="E6114" s="15"/>
    </row>
    <row r="6115" spans="5:5" x14ac:dyDescent="0.35">
      <c r="E6115" s="15"/>
    </row>
    <row r="6116" spans="5:5" x14ac:dyDescent="0.35">
      <c r="E6116" s="15"/>
    </row>
    <row r="6117" spans="5:5" x14ac:dyDescent="0.35">
      <c r="E6117" s="15"/>
    </row>
    <row r="6118" spans="5:5" x14ac:dyDescent="0.35">
      <c r="E6118" s="15"/>
    </row>
    <row r="6119" spans="5:5" x14ac:dyDescent="0.35">
      <c r="E6119" s="15"/>
    </row>
    <row r="6120" spans="5:5" x14ac:dyDescent="0.35">
      <c r="E6120" s="15"/>
    </row>
    <row r="6121" spans="5:5" x14ac:dyDescent="0.35">
      <c r="E6121" s="15"/>
    </row>
  </sheetData>
  <pageMargins left="0.45" right="0" top="0.9" bottom="0.5" header="0.3" footer="0.3"/>
  <pageSetup paperSize="9" scale="65" orientation="landscape" horizontalDpi="4294967294" verticalDpi="0" r:id="rId2"/>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920"/>
  <sheetViews>
    <sheetView workbookViewId="0">
      <selection activeCell="D1809" sqref="D1809"/>
    </sheetView>
  </sheetViews>
  <sheetFormatPr defaultRowHeight="15" x14ac:dyDescent="0.25"/>
  <cols>
    <col min="1" max="1" width="13.140625" customWidth="1"/>
    <col min="2" max="2" width="8.5703125" style="225" customWidth="1"/>
    <col min="3" max="3" width="8.42578125" style="223" customWidth="1"/>
    <col min="4" max="4" width="70.28515625" style="115" customWidth="1"/>
    <col min="5" max="5" width="22.42578125" style="224" customWidth="1"/>
  </cols>
  <sheetData>
    <row r="3" spans="1:5" x14ac:dyDescent="0.25">
      <c r="A3" s="116" t="s">
        <v>240</v>
      </c>
      <c r="B3" s="226" t="s">
        <v>0</v>
      </c>
      <c r="C3" s="221" t="s">
        <v>1</v>
      </c>
      <c r="D3" s="222" t="s">
        <v>2</v>
      </c>
      <c r="E3" s="223" t="s">
        <v>1221</v>
      </c>
    </row>
    <row r="4" spans="1:5" ht="90" x14ac:dyDescent="0.25">
      <c r="A4" s="117" t="s">
        <v>76</v>
      </c>
      <c r="B4" s="120" t="s">
        <v>75</v>
      </c>
      <c r="C4" s="115"/>
      <c r="E4" s="263">
        <v>56198080000</v>
      </c>
    </row>
    <row r="5" spans="1:5" ht="90" x14ac:dyDescent="0.25">
      <c r="B5" s="119" t="s">
        <v>34</v>
      </c>
      <c r="C5" s="120" t="s">
        <v>234</v>
      </c>
      <c r="E5" s="263">
        <v>2271500000</v>
      </c>
    </row>
    <row r="6" spans="1:5" x14ac:dyDescent="0.25">
      <c r="B6"/>
      <c r="C6" s="119" t="s">
        <v>34</v>
      </c>
      <c r="D6" s="120" t="s">
        <v>245</v>
      </c>
      <c r="E6" s="263">
        <v>50000000</v>
      </c>
    </row>
    <row r="7" spans="1:5" x14ac:dyDescent="0.25">
      <c r="B7"/>
      <c r="C7" s="119" t="s">
        <v>23</v>
      </c>
      <c r="D7" s="120" t="s">
        <v>247</v>
      </c>
      <c r="E7" s="263">
        <v>500000000</v>
      </c>
    </row>
    <row r="8" spans="1:5" x14ac:dyDescent="0.25">
      <c r="B8"/>
      <c r="C8" s="119" t="s">
        <v>29</v>
      </c>
      <c r="D8" s="120" t="s">
        <v>367</v>
      </c>
      <c r="E8" s="263">
        <v>25000000</v>
      </c>
    </row>
    <row r="9" spans="1:5" x14ac:dyDescent="0.25">
      <c r="B9"/>
      <c r="C9" s="119" t="s">
        <v>17</v>
      </c>
      <c r="D9" s="120" t="s">
        <v>249</v>
      </c>
      <c r="E9" s="263">
        <v>8000000</v>
      </c>
    </row>
    <row r="10" spans="1:5" x14ac:dyDescent="0.25">
      <c r="B10"/>
      <c r="C10" s="119" t="s">
        <v>21</v>
      </c>
      <c r="D10" s="120" t="s">
        <v>235</v>
      </c>
      <c r="E10" s="263">
        <v>65000000</v>
      </c>
    </row>
    <row r="11" spans="1:5" x14ac:dyDescent="0.25">
      <c r="B11"/>
      <c r="C11" s="119" t="s">
        <v>24</v>
      </c>
      <c r="D11" s="120" t="s">
        <v>250</v>
      </c>
      <c r="E11" s="263">
        <v>75000000</v>
      </c>
    </row>
    <row r="12" spans="1:5" x14ac:dyDescent="0.25">
      <c r="B12"/>
      <c r="C12" s="119" t="s">
        <v>152</v>
      </c>
      <c r="D12" s="120" t="s">
        <v>251</v>
      </c>
      <c r="E12" s="263">
        <v>100000000</v>
      </c>
    </row>
    <row r="13" spans="1:5" x14ac:dyDescent="0.25">
      <c r="B13"/>
      <c r="C13" s="119" t="s">
        <v>69</v>
      </c>
      <c r="D13" s="120" t="s">
        <v>252</v>
      </c>
      <c r="E13" s="263">
        <v>100000000</v>
      </c>
    </row>
    <row r="14" spans="1:5" ht="15" customHeight="1" x14ac:dyDescent="0.25">
      <c r="B14"/>
      <c r="C14" s="119" t="s">
        <v>48</v>
      </c>
      <c r="D14" s="120" t="s">
        <v>253</v>
      </c>
      <c r="E14" s="263">
        <v>50000000</v>
      </c>
    </row>
    <row r="15" spans="1:5" x14ac:dyDescent="0.25">
      <c r="B15"/>
      <c r="C15" s="119" t="s">
        <v>28</v>
      </c>
      <c r="D15" s="120" t="s">
        <v>254</v>
      </c>
      <c r="E15" s="263">
        <v>15500000</v>
      </c>
    </row>
    <row r="16" spans="1:5" x14ac:dyDescent="0.25">
      <c r="B16"/>
      <c r="C16" s="119" t="s">
        <v>57</v>
      </c>
      <c r="D16" s="120" t="s">
        <v>255</v>
      </c>
      <c r="E16" s="263">
        <v>75000000</v>
      </c>
    </row>
    <row r="17" spans="2:5" x14ac:dyDescent="0.25">
      <c r="B17"/>
      <c r="C17" s="119" t="s">
        <v>16</v>
      </c>
      <c r="D17" s="120" t="s">
        <v>256</v>
      </c>
      <c r="E17" s="263">
        <v>30000000</v>
      </c>
    </row>
    <row r="18" spans="2:5" x14ac:dyDescent="0.25">
      <c r="B18"/>
      <c r="C18" s="119" t="s">
        <v>44</v>
      </c>
      <c r="D18" s="120" t="s">
        <v>258</v>
      </c>
      <c r="E18" s="263">
        <v>20000000</v>
      </c>
    </row>
    <row r="19" spans="2:5" x14ac:dyDescent="0.25">
      <c r="B19"/>
      <c r="C19" s="119" t="s">
        <v>20</v>
      </c>
      <c r="D19" s="120" t="s">
        <v>257</v>
      </c>
      <c r="E19" s="263">
        <v>100000000</v>
      </c>
    </row>
    <row r="20" spans="2:5" x14ac:dyDescent="0.25">
      <c r="B20"/>
      <c r="C20" s="119" t="s">
        <v>260</v>
      </c>
      <c r="D20" s="120" t="s">
        <v>259</v>
      </c>
      <c r="E20" s="263">
        <v>258000000</v>
      </c>
    </row>
    <row r="21" spans="2:5" x14ac:dyDescent="0.25">
      <c r="B21"/>
      <c r="C21" s="119" t="s">
        <v>721</v>
      </c>
      <c r="D21" s="120" t="s">
        <v>1595</v>
      </c>
      <c r="E21" s="263">
        <v>800000000</v>
      </c>
    </row>
    <row r="22" spans="2:5" ht="105" x14ac:dyDescent="0.25">
      <c r="B22" s="119" t="s">
        <v>23</v>
      </c>
      <c r="C22" s="120" t="s">
        <v>187</v>
      </c>
      <c r="E22" s="263">
        <v>1332500000</v>
      </c>
    </row>
    <row r="23" spans="2:5" x14ac:dyDescent="0.25">
      <c r="B23"/>
      <c r="C23" s="119" t="s">
        <v>21</v>
      </c>
      <c r="D23" s="120" t="s">
        <v>231</v>
      </c>
      <c r="E23" s="263">
        <v>50000000</v>
      </c>
    </row>
    <row r="24" spans="2:5" x14ac:dyDescent="0.25">
      <c r="B24"/>
      <c r="C24" s="119" t="s">
        <v>62</v>
      </c>
      <c r="D24" s="120" t="s">
        <v>223</v>
      </c>
      <c r="E24" s="263">
        <v>350000000</v>
      </c>
    </row>
    <row r="25" spans="2:5" x14ac:dyDescent="0.25">
      <c r="B25"/>
      <c r="C25" s="119" t="s">
        <v>152</v>
      </c>
      <c r="D25" s="120" t="s">
        <v>386</v>
      </c>
      <c r="E25" s="263">
        <v>207200000</v>
      </c>
    </row>
    <row r="26" spans="2:5" x14ac:dyDescent="0.25">
      <c r="B26"/>
      <c r="C26" s="119" t="s">
        <v>42</v>
      </c>
      <c r="D26" s="120" t="s">
        <v>267</v>
      </c>
      <c r="E26" s="263">
        <v>330300000</v>
      </c>
    </row>
    <row r="27" spans="2:5" x14ac:dyDescent="0.25">
      <c r="B27"/>
      <c r="C27" s="119" t="s">
        <v>64</v>
      </c>
      <c r="D27" s="120" t="s">
        <v>227</v>
      </c>
      <c r="E27" s="263">
        <v>170000000</v>
      </c>
    </row>
    <row r="28" spans="2:5" x14ac:dyDescent="0.25">
      <c r="B28"/>
      <c r="C28" s="119" t="s">
        <v>270</v>
      </c>
      <c r="D28" s="120" t="s">
        <v>269</v>
      </c>
      <c r="E28" s="263">
        <v>125000000</v>
      </c>
    </row>
    <row r="29" spans="2:5" x14ac:dyDescent="0.25">
      <c r="B29"/>
      <c r="C29" s="119" t="s">
        <v>155</v>
      </c>
      <c r="D29" s="120" t="s">
        <v>1731</v>
      </c>
      <c r="E29" s="263">
        <v>100000000</v>
      </c>
    </row>
    <row r="30" spans="2:5" ht="180" x14ac:dyDescent="0.25">
      <c r="B30" s="119" t="s">
        <v>17</v>
      </c>
      <c r="C30" s="120" t="s">
        <v>185</v>
      </c>
      <c r="E30" s="263">
        <v>20000000</v>
      </c>
    </row>
    <row r="31" spans="2:5" x14ac:dyDescent="0.25">
      <c r="B31"/>
      <c r="C31" s="119" t="s">
        <v>34</v>
      </c>
      <c r="D31" s="120" t="s">
        <v>186</v>
      </c>
      <c r="E31" s="263">
        <v>20000000</v>
      </c>
    </row>
    <row r="32" spans="2:5" ht="75" x14ac:dyDescent="0.25">
      <c r="B32" s="119" t="s">
        <v>16</v>
      </c>
      <c r="C32" s="120" t="s">
        <v>132</v>
      </c>
      <c r="E32" s="263">
        <v>1500000000</v>
      </c>
    </row>
    <row r="33" spans="2:5" x14ac:dyDescent="0.25">
      <c r="B33"/>
      <c r="C33" s="119" t="s">
        <v>62</v>
      </c>
      <c r="D33" s="120" t="s">
        <v>3034</v>
      </c>
      <c r="E33" s="263">
        <v>750000000</v>
      </c>
    </row>
    <row r="34" spans="2:5" ht="30" x14ac:dyDescent="0.25">
      <c r="B34"/>
      <c r="C34" s="119" t="s">
        <v>152</v>
      </c>
      <c r="D34" s="120" t="s">
        <v>3035</v>
      </c>
      <c r="E34" s="263">
        <v>750000000</v>
      </c>
    </row>
    <row r="35" spans="2:5" ht="135" x14ac:dyDescent="0.25">
      <c r="B35" s="119" t="s">
        <v>44</v>
      </c>
      <c r="C35" s="120" t="s">
        <v>3036</v>
      </c>
      <c r="E35" s="263">
        <v>3700000000</v>
      </c>
    </row>
    <row r="36" spans="2:5" x14ac:dyDescent="0.25">
      <c r="B36"/>
      <c r="C36" s="119" t="s">
        <v>23</v>
      </c>
      <c r="D36" s="120" t="s">
        <v>3037</v>
      </c>
      <c r="E36" s="263">
        <v>850000000</v>
      </c>
    </row>
    <row r="37" spans="2:5" x14ac:dyDescent="0.25">
      <c r="B37"/>
      <c r="C37" s="119" t="s">
        <v>36</v>
      </c>
      <c r="D37" s="120" t="s">
        <v>3038</v>
      </c>
      <c r="E37" s="263">
        <v>850000000</v>
      </c>
    </row>
    <row r="38" spans="2:5" x14ac:dyDescent="0.25">
      <c r="B38"/>
      <c r="C38" s="119" t="s">
        <v>29</v>
      </c>
      <c r="D38" s="117" t="s">
        <v>3039</v>
      </c>
      <c r="E38" s="263">
        <v>2000000000</v>
      </c>
    </row>
    <row r="39" spans="2:5" ht="90" x14ac:dyDescent="0.25">
      <c r="B39" s="119" t="s">
        <v>35</v>
      </c>
      <c r="C39" s="120" t="s">
        <v>1390</v>
      </c>
      <c r="E39" s="263">
        <v>40874080000</v>
      </c>
    </row>
    <row r="40" spans="2:5" x14ac:dyDescent="0.25">
      <c r="B40"/>
      <c r="C40" s="119" t="s">
        <v>34</v>
      </c>
      <c r="D40" s="120" t="s">
        <v>2821</v>
      </c>
      <c r="E40" s="263">
        <v>1000000000</v>
      </c>
    </row>
    <row r="41" spans="2:5" x14ac:dyDescent="0.25">
      <c r="B41"/>
      <c r="C41" s="119" t="s">
        <v>58</v>
      </c>
      <c r="D41" s="120" t="s">
        <v>2824</v>
      </c>
      <c r="E41" s="263">
        <v>4200000000</v>
      </c>
    </row>
    <row r="42" spans="2:5" x14ac:dyDescent="0.25">
      <c r="B42"/>
      <c r="C42" s="119" t="s">
        <v>24</v>
      </c>
      <c r="D42" s="120" t="s">
        <v>2827</v>
      </c>
      <c r="E42" s="263">
        <v>6000000000</v>
      </c>
    </row>
    <row r="43" spans="2:5" x14ac:dyDescent="0.25">
      <c r="B43"/>
      <c r="C43" s="119" t="s">
        <v>69</v>
      </c>
      <c r="D43" s="120" t="s">
        <v>1391</v>
      </c>
      <c r="E43" s="263">
        <v>4000000000</v>
      </c>
    </row>
    <row r="44" spans="2:5" x14ac:dyDescent="0.25">
      <c r="B44"/>
      <c r="C44" s="119" t="s">
        <v>32</v>
      </c>
      <c r="D44" s="120" t="s">
        <v>1735</v>
      </c>
      <c r="E44" s="263">
        <v>250000000</v>
      </c>
    </row>
    <row r="45" spans="2:5" x14ac:dyDescent="0.25">
      <c r="B45"/>
      <c r="C45" s="119" t="s">
        <v>57</v>
      </c>
      <c r="D45" s="120" t="s">
        <v>2832</v>
      </c>
      <c r="E45" s="263">
        <v>4000000000</v>
      </c>
    </row>
    <row r="46" spans="2:5" x14ac:dyDescent="0.25">
      <c r="B46"/>
      <c r="C46" s="119" t="s">
        <v>13</v>
      </c>
      <c r="D46" s="120" t="s">
        <v>133</v>
      </c>
      <c r="E46" s="263">
        <v>2300000000</v>
      </c>
    </row>
    <row r="47" spans="2:5" x14ac:dyDescent="0.25">
      <c r="B47"/>
      <c r="C47" s="119" t="s">
        <v>77</v>
      </c>
      <c r="D47" s="120" t="s">
        <v>2837</v>
      </c>
      <c r="E47" s="263">
        <v>250000000</v>
      </c>
    </row>
    <row r="48" spans="2:5" x14ac:dyDescent="0.25">
      <c r="B48"/>
      <c r="C48" s="119" t="s">
        <v>1133</v>
      </c>
      <c r="D48" s="120" t="s">
        <v>1374</v>
      </c>
      <c r="E48" s="263">
        <v>18874080000</v>
      </c>
    </row>
    <row r="49" spans="1:5" ht="90" x14ac:dyDescent="0.25">
      <c r="B49" s="119" t="s">
        <v>42</v>
      </c>
      <c r="C49" s="120" t="s">
        <v>208</v>
      </c>
      <c r="E49" s="263">
        <v>1650000000</v>
      </c>
    </row>
    <row r="50" spans="1:5" x14ac:dyDescent="0.25">
      <c r="B50"/>
      <c r="C50" s="119" t="s">
        <v>62</v>
      </c>
      <c r="D50" s="120" t="s">
        <v>713</v>
      </c>
      <c r="E50" s="263">
        <v>450000000</v>
      </c>
    </row>
    <row r="51" spans="1:5" x14ac:dyDescent="0.25">
      <c r="B51"/>
      <c r="C51" s="119" t="s">
        <v>63</v>
      </c>
      <c r="D51" s="120" t="s">
        <v>1372</v>
      </c>
      <c r="E51" s="263">
        <v>850000000</v>
      </c>
    </row>
    <row r="52" spans="1:5" x14ac:dyDescent="0.25">
      <c r="B52"/>
      <c r="C52" s="119" t="s">
        <v>142</v>
      </c>
      <c r="D52" s="120" t="s">
        <v>1311</v>
      </c>
      <c r="E52" s="263">
        <v>350000000</v>
      </c>
    </row>
    <row r="53" spans="1:5" ht="135" x14ac:dyDescent="0.25">
      <c r="B53" s="119" t="s">
        <v>92</v>
      </c>
      <c r="C53" s="120" t="s">
        <v>3040</v>
      </c>
      <c r="E53" s="263">
        <v>4850000000</v>
      </c>
    </row>
    <row r="54" spans="1:5" x14ac:dyDescent="0.25">
      <c r="B54"/>
      <c r="C54" s="119" t="s">
        <v>23</v>
      </c>
      <c r="D54" s="120" t="s">
        <v>126</v>
      </c>
      <c r="E54" s="263">
        <v>2200000000</v>
      </c>
    </row>
    <row r="55" spans="1:5" x14ac:dyDescent="0.25">
      <c r="B55"/>
      <c r="C55" s="119" t="s">
        <v>69</v>
      </c>
      <c r="D55" s="120" t="s">
        <v>1373</v>
      </c>
      <c r="E55" s="263">
        <v>550000000</v>
      </c>
    </row>
    <row r="56" spans="1:5" x14ac:dyDescent="0.25">
      <c r="B56"/>
      <c r="C56" s="119" t="s">
        <v>48</v>
      </c>
      <c r="D56" s="120" t="s">
        <v>1392</v>
      </c>
      <c r="E56" s="263">
        <v>2100000000</v>
      </c>
    </row>
    <row r="57" spans="1:5" ht="45" x14ac:dyDescent="0.25">
      <c r="A57" s="117" t="s">
        <v>80</v>
      </c>
      <c r="B57" s="120" t="s">
        <v>78</v>
      </c>
      <c r="C57" s="115"/>
      <c r="E57" s="263">
        <v>20028380400</v>
      </c>
    </row>
    <row r="58" spans="1:5" ht="90" x14ac:dyDescent="0.25">
      <c r="B58" s="119" t="s">
        <v>34</v>
      </c>
      <c r="C58" s="120" t="s">
        <v>234</v>
      </c>
      <c r="E58" s="263">
        <v>2419490400</v>
      </c>
    </row>
    <row r="59" spans="1:5" x14ac:dyDescent="0.25">
      <c r="B59"/>
      <c r="C59" s="119" t="s">
        <v>34</v>
      </c>
      <c r="D59" s="120" t="s">
        <v>245</v>
      </c>
      <c r="E59" s="263">
        <v>53570000</v>
      </c>
    </row>
    <row r="60" spans="1:5" x14ac:dyDescent="0.25">
      <c r="B60"/>
      <c r="C60" s="119" t="s">
        <v>23</v>
      </c>
      <c r="D60" s="120" t="s">
        <v>247</v>
      </c>
      <c r="E60" s="263">
        <v>676225400</v>
      </c>
    </row>
    <row r="61" spans="1:5" x14ac:dyDescent="0.25">
      <c r="B61"/>
      <c r="C61" s="119" t="s">
        <v>17</v>
      </c>
      <c r="D61" s="120" t="s">
        <v>249</v>
      </c>
      <c r="E61" s="263">
        <v>152010000</v>
      </c>
    </row>
    <row r="62" spans="1:5" x14ac:dyDescent="0.25">
      <c r="B62"/>
      <c r="C62" s="119" t="s">
        <v>21</v>
      </c>
      <c r="D62" s="120" t="s">
        <v>235</v>
      </c>
      <c r="E62" s="263">
        <v>110400000</v>
      </c>
    </row>
    <row r="63" spans="1:5" x14ac:dyDescent="0.25">
      <c r="B63"/>
      <c r="C63" s="119" t="s">
        <v>24</v>
      </c>
      <c r="D63" s="120" t="s">
        <v>250</v>
      </c>
      <c r="E63" s="263">
        <v>319879000</v>
      </c>
    </row>
    <row r="64" spans="1:5" x14ac:dyDescent="0.25">
      <c r="B64"/>
      <c r="C64" s="119" t="s">
        <v>152</v>
      </c>
      <c r="D64" s="120" t="s">
        <v>251</v>
      </c>
      <c r="E64" s="263">
        <v>100040000</v>
      </c>
    </row>
    <row r="65" spans="2:5" x14ac:dyDescent="0.25">
      <c r="B65"/>
      <c r="C65" s="119" t="s">
        <v>69</v>
      </c>
      <c r="D65" s="120" t="s">
        <v>252</v>
      </c>
      <c r="E65" s="263">
        <v>84250000</v>
      </c>
    </row>
    <row r="66" spans="2:5" x14ac:dyDescent="0.25">
      <c r="B66"/>
      <c r="C66" s="119" t="s">
        <v>48</v>
      </c>
      <c r="D66" s="120" t="s">
        <v>253</v>
      </c>
      <c r="E66" s="263">
        <v>139326000</v>
      </c>
    </row>
    <row r="67" spans="2:5" x14ac:dyDescent="0.25">
      <c r="B67"/>
      <c r="C67" s="119" t="s">
        <v>28</v>
      </c>
      <c r="D67" s="120" t="s">
        <v>254</v>
      </c>
      <c r="E67" s="263">
        <v>46600000</v>
      </c>
    </row>
    <row r="68" spans="2:5" x14ac:dyDescent="0.25">
      <c r="B68"/>
      <c r="C68" s="119" t="s">
        <v>57</v>
      </c>
      <c r="D68" s="120" t="s">
        <v>255</v>
      </c>
      <c r="E68" s="263">
        <v>100000000</v>
      </c>
    </row>
    <row r="69" spans="2:5" x14ac:dyDescent="0.25">
      <c r="B69"/>
      <c r="C69" s="119" t="s">
        <v>16</v>
      </c>
      <c r="D69" s="120" t="s">
        <v>256</v>
      </c>
      <c r="E69" s="263">
        <v>30000000</v>
      </c>
    </row>
    <row r="70" spans="2:5" x14ac:dyDescent="0.25">
      <c r="B70"/>
      <c r="C70" s="119" t="s">
        <v>44</v>
      </c>
      <c r="D70" s="120" t="s">
        <v>258</v>
      </c>
      <c r="E70" s="263">
        <v>50000000</v>
      </c>
    </row>
    <row r="71" spans="2:5" x14ac:dyDescent="0.25">
      <c r="B71"/>
      <c r="C71" s="119" t="s">
        <v>20</v>
      </c>
      <c r="D71" s="120" t="s">
        <v>257</v>
      </c>
      <c r="E71" s="263">
        <v>125000000</v>
      </c>
    </row>
    <row r="72" spans="2:5" x14ac:dyDescent="0.25">
      <c r="B72"/>
      <c r="C72" s="119" t="s">
        <v>63</v>
      </c>
      <c r="D72" s="120" t="s">
        <v>1681</v>
      </c>
      <c r="E72" s="263">
        <v>10000000</v>
      </c>
    </row>
    <row r="73" spans="2:5" x14ac:dyDescent="0.25">
      <c r="B73"/>
      <c r="C73" s="119" t="s">
        <v>260</v>
      </c>
      <c r="D73" s="120" t="s">
        <v>259</v>
      </c>
      <c r="E73" s="263">
        <v>354220000</v>
      </c>
    </row>
    <row r="74" spans="2:5" x14ac:dyDescent="0.25">
      <c r="B74"/>
      <c r="C74" s="119" t="s">
        <v>721</v>
      </c>
      <c r="D74" s="120" t="s">
        <v>1595</v>
      </c>
      <c r="E74" s="263">
        <v>67970000</v>
      </c>
    </row>
    <row r="75" spans="2:5" ht="105" x14ac:dyDescent="0.25">
      <c r="B75" s="119" t="s">
        <v>23</v>
      </c>
      <c r="C75" s="120" t="s">
        <v>187</v>
      </c>
      <c r="E75" s="263">
        <v>989850000</v>
      </c>
    </row>
    <row r="76" spans="2:5" x14ac:dyDescent="0.25">
      <c r="B76"/>
      <c r="C76" s="119" t="s">
        <v>17</v>
      </c>
      <c r="D76" s="120" t="s">
        <v>261</v>
      </c>
      <c r="E76" s="263">
        <v>10000000</v>
      </c>
    </row>
    <row r="77" spans="2:5" x14ac:dyDescent="0.25">
      <c r="B77"/>
      <c r="C77" s="119" t="s">
        <v>21</v>
      </c>
      <c r="D77" s="120" t="s">
        <v>231</v>
      </c>
      <c r="E77" s="263">
        <v>100000000</v>
      </c>
    </row>
    <row r="78" spans="2:5" x14ac:dyDescent="0.25">
      <c r="B78"/>
      <c r="C78" s="119" t="s">
        <v>62</v>
      </c>
      <c r="D78" s="120" t="s">
        <v>223</v>
      </c>
      <c r="E78" s="263">
        <v>150000000</v>
      </c>
    </row>
    <row r="79" spans="2:5" x14ac:dyDescent="0.25">
      <c r="B79"/>
      <c r="C79" s="119" t="s">
        <v>152</v>
      </c>
      <c r="D79" s="120" t="s">
        <v>1687</v>
      </c>
      <c r="E79" s="263">
        <v>75000000</v>
      </c>
    </row>
    <row r="80" spans="2:5" x14ac:dyDescent="0.25">
      <c r="B80"/>
      <c r="C80" s="119" t="s">
        <v>35</v>
      </c>
      <c r="D80" s="120" t="s">
        <v>264</v>
      </c>
      <c r="E80" s="263">
        <v>10000000</v>
      </c>
    </row>
    <row r="81" spans="2:5" x14ac:dyDescent="0.25">
      <c r="B81"/>
      <c r="C81" s="119" t="s">
        <v>42</v>
      </c>
      <c r="D81" s="120" t="s">
        <v>267</v>
      </c>
      <c r="E81" s="263">
        <v>67500000</v>
      </c>
    </row>
    <row r="82" spans="2:5" x14ac:dyDescent="0.25">
      <c r="B82"/>
      <c r="C82" s="119" t="s">
        <v>64</v>
      </c>
      <c r="D82" s="120" t="s">
        <v>227</v>
      </c>
      <c r="E82" s="263">
        <v>154050000</v>
      </c>
    </row>
    <row r="83" spans="2:5" x14ac:dyDescent="0.25">
      <c r="B83"/>
      <c r="C83" s="119" t="s">
        <v>104</v>
      </c>
      <c r="D83" s="120" t="s">
        <v>897</v>
      </c>
      <c r="E83" s="263">
        <v>58200000</v>
      </c>
    </row>
    <row r="84" spans="2:5" x14ac:dyDescent="0.25">
      <c r="B84"/>
      <c r="C84" s="119" t="s">
        <v>270</v>
      </c>
      <c r="D84" s="120" t="s">
        <v>269</v>
      </c>
      <c r="E84" s="263">
        <v>100000000</v>
      </c>
    </row>
    <row r="85" spans="2:5" x14ac:dyDescent="0.25">
      <c r="B85"/>
      <c r="C85" s="119" t="s">
        <v>563</v>
      </c>
      <c r="D85" s="120" t="s">
        <v>1695</v>
      </c>
      <c r="E85" s="263">
        <v>105100000</v>
      </c>
    </row>
    <row r="86" spans="2:5" x14ac:dyDescent="0.25">
      <c r="B86"/>
      <c r="C86" s="119" t="s">
        <v>155</v>
      </c>
      <c r="D86" s="120" t="s">
        <v>271</v>
      </c>
      <c r="E86" s="263">
        <v>150000000</v>
      </c>
    </row>
    <row r="87" spans="2:5" x14ac:dyDescent="0.25">
      <c r="B87"/>
      <c r="C87" s="119" t="s">
        <v>1225</v>
      </c>
      <c r="D87" s="120" t="s">
        <v>1700</v>
      </c>
      <c r="E87" s="263">
        <v>10000000</v>
      </c>
    </row>
    <row r="88" spans="2:5" ht="180" x14ac:dyDescent="0.25">
      <c r="B88" s="119" t="s">
        <v>17</v>
      </c>
      <c r="C88" s="120" t="s">
        <v>185</v>
      </c>
      <c r="E88" s="263">
        <v>140000000</v>
      </c>
    </row>
    <row r="89" spans="2:5" x14ac:dyDescent="0.25">
      <c r="B89"/>
      <c r="C89" s="119" t="s">
        <v>34</v>
      </c>
      <c r="D89" s="120" t="s">
        <v>186</v>
      </c>
      <c r="E89" s="263">
        <v>20000000</v>
      </c>
    </row>
    <row r="90" spans="2:5" x14ac:dyDescent="0.25">
      <c r="B90"/>
      <c r="C90" s="119" t="s">
        <v>58</v>
      </c>
      <c r="D90" s="120" t="s">
        <v>189</v>
      </c>
      <c r="E90" s="263">
        <v>120000000</v>
      </c>
    </row>
    <row r="91" spans="2:5" ht="90" x14ac:dyDescent="0.25">
      <c r="B91" s="119" t="s">
        <v>28</v>
      </c>
      <c r="C91" s="120" t="s">
        <v>3041</v>
      </c>
      <c r="E91" s="263">
        <v>6950000000</v>
      </c>
    </row>
    <row r="92" spans="2:5" x14ac:dyDescent="0.25">
      <c r="B92"/>
      <c r="C92" s="119" t="s">
        <v>34</v>
      </c>
      <c r="D92" s="120" t="s">
        <v>151</v>
      </c>
      <c r="E92" s="263">
        <v>250000000</v>
      </c>
    </row>
    <row r="93" spans="2:5" ht="30" x14ac:dyDescent="0.25">
      <c r="B93"/>
      <c r="C93" s="119" t="s">
        <v>21</v>
      </c>
      <c r="D93" s="120" t="s">
        <v>2854</v>
      </c>
      <c r="E93" s="263">
        <v>2000000000</v>
      </c>
    </row>
    <row r="94" spans="2:5" x14ac:dyDescent="0.25">
      <c r="B94"/>
      <c r="C94" s="119" t="s">
        <v>69</v>
      </c>
      <c r="D94" s="117" t="s">
        <v>1406</v>
      </c>
      <c r="E94" s="263">
        <v>150000000</v>
      </c>
    </row>
    <row r="95" spans="2:5" x14ac:dyDescent="0.25">
      <c r="B95"/>
      <c r="C95" s="119" t="s">
        <v>12</v>
      </c>
      <c r="D95" s="120" t="s">
        <v>3217</v>
      </c>
      <c r="E95" s="263">
        <v>350000000</v>
      </c>
    </row>
    <row r="96" spans="2:5" x14ac:dyDescent="0.25">
      <c r="B96"/>
      <c r="C96" s="119" t="s">
        <v>44</v>
      </c>
      <c r="D96" s="120" t="s">
        <v>3044</v>
      </c>
      <c r="E96" s="263">
        <v>2000000000</v>
      </c>
    </row>
    <row r="97" spans="2:5" x14ac:dyDescent="0.25">
      <c r="B97"/>
      <c r="C97" s="119" t="s">
        <v>64</v>
      </c>
      <c r="D97" s="120" t="s">
        <v>219</v>
      </c>
      <c r="E97" s="263">
        <v>2000000000</v>
      </c>
    </row>
    <row r="98" spans="2:5" x14ac:dyDescent="0.25">
      <c r="B98"/>
      <c r="C98" s="119" t="s">
        <v>109</v>
      </c>
      <c r="D98" s="120" t="s">
        <v>3221</v>
      </c>
      <c r="E98" s="263">
        <v>200000000</v>
      </c>
    </row>
    <row r="99" spans="2:5" ht="90" x14ac:dyDescent="0.25">
      <c r="B99" s="119" t="s">
        <v>12</v>
      </c>
      <c r="C99" s="120" t="s">
        <v>3043</v>
      </c>
      <c r="E99" s="263">
        <v>709838000</v>
      </c>
    </row>
    <row r="100" spans="2:5" x14ac:dyDescent="0.25">
      <c r="B100"/>
      <c r="C100" s="119" t="s">
        <v>34</v>
      </c>
      <c r="D100" s="120" t="s">
        <v>1393</v>
      </c>
      <c r="E100" s="263">
        <v>309838000</v>
      </c>
    </row>
    <row r="101" spans="2:5" x14ac:dyDescent="0.25">
      <c r="B101"/>
      <c r="C101" s="119" t="s">
        <v>17</v>
      </c>
      <c r="D101" s="120" t="s">
        <v>143</v>
      </c>
      <c r="E101" s="263">
        <v>400000000</v>
      </c>
    </row>
    <row r="102" spans="2:5" ht="120" x14ac:dyDescent="0.25">
      <c r="B102" s="119" t="s">
        <v>44</v>
      </c>
      <c r="C102" s="120" t="s">
        <v>131</v>
      </c>
      <c r="E102" s="263">
        <v>650000000</v>
      </c>
    </row>
    <row r="103" spans="2:5" x14ac:dyDescent="0.25">
      <c r="B103"/>
      <c r="C103" s="119" t="s">
        <v>34</v>
      </c>
      <c r="D103" s="120" t="s">
        <v>1401</v>
      </c>
      <c r="E103" s="263">
        <v>200000000</v>
      </c>
    </row>
    <row r="104" spans="2:5" x14ac:dyDescent="0.25">
      <c r="B104"/>
      <c r="C104" s="119" t="s">
        <v>23</v>
      </c>
      <c r="D104" s="120" t="s">
        <v>1400</v>
      </c>
      <c r="E104" s="263">
        <v>450000000</v>
      </c>
    </row>
    <row r="105" spans="2:5" ht="60" x14ac:dyDescent="0.25">
      <c r="B105" s="119" t="s">
        <v>35</v>
      </c>
      <c r="C105" s="120" t="s">
        <v>3045</v>
      </c>
      <c r="E105" s="263">
        <v>2800000000</v>
      </c>
    </row>
    <row r="106" spans="2:5" x14ac:dyDescent="0.25">
      <c r="B106"/>
      <c r="C106" s="119" t="s">
        <v>36</v>
      </c>
      <c r="D106" s="120" t="s">
        <v>79</v>
      </c>
      <c r="E106" s="263">
        <v>2500000000</v>
      </c>
    </row>
    <row r="107" spans="2:5" x14ac:dyDescent="0.25">
      <c r="B107"/>
      <c r="C107" s="119" t="s">
        <v>21</v>
      </c>
      <c r="D107" s="120" t="s">
        <v>1721</v>
      </c>
      <c r="E107" s="263">
        <v>300000000</v>
      </c>
    </row>
    <row r="108" spans="2:5" ht="120" x14ac:dyDescent="0.25">
      <c r="B108" s="119" t="s">
        <v>145</v>
      </c>
      <c r="C108" s="120" t="s">
        <v>144</v>
      </c>
      <c r="E108" s="263">
        <v>4800000000</v>
      </c>
    </row>
    <row r="109" spans="2:5" x14ac:dyDescent="0.25">
      <c r="B109"/>
      <c r="C109" s="119" t="s">
        <v>34</v>
      </c>
      <c r="D109" s="120" t="s">
        <v>3224</v>
      </c>
      <c r="E109" s="263">
        <v>2000000000</v>
      </c>
    </row>
    <row r="110" spans="2:5" x14ac:dyDescent="0.25">
      <c r="B110"/>
      <c r="C110" s="119" t="s">
        <v>23</v>
      </c>
      <c r="D110" s="120" t="s">
        <v>1714</v>
      </c>
      <c r="E110" s="263">
        <v>2500000000</v>
      </c>
    </row>
    <row r="111" spans="2:5" x14ac:dyDescent="0.25">
      <c r="B111"/>
      <c r="C111" s="119" t="s">
        <v>152</v>
      </c>
      <c r="D111" s="120" t="s">
        <v>1383</v>
      </c>
      <c r="E111" s="263">
        <v>300000000</v>
      </c>
    </row>
    <row r="112" spans="2:5" ht="120" x14ac:dyDescent="0.25">
      <c r="B112" s="119" t="s">
        <v>196</v>
      </c>
      <c r="C112" s="120" t="s">
        <v>3042</v>
      </c>
      <c r="E112" s="263">
        <v>569202000</v>
      </c>
    </row>
    <row r="113" spans="1:5" x14ac:dyDescent="0.25">
      <c r="B113"/>
      <c r="C113" s="119" t="s">
        <v>36</v>
      </c>
      <c r="D113" s="120" t="s">
        <v>3229</v>
      </c>
      <c r="E113" s="263">
        <v>0</v>
      </c>
    </row>
    <row r="114" spans="1:5" x14ac:dyDescent="0.25">
      <c r="B114"/>
      <c r="C114" s="119" t="s">
        <v>58</v>
      </c>
      <c r="D114" s="120" t="s">
        <v>228</v>
      </c>
      <c r="E114" s="263">
        <v>569202000</v>
      </c>
    </row>
    <row r="115" spans="1:5" ht="75" x14ac:dyDescent="0.25">
      <c r="A115" s="117" t="s">
        <v>974</v>
      </c>
      <c r="B115" s="120" t="s">
        <v>972</v>
      </c>
      <c r="C115" s="115"/>
      <c r="E115" s="263">
        <v>76289318400</v>
      </c>
    </row>
    <row r="116" spans="1:5" ht="90" x14ac:dyDescent="0.25">
      <c r="B116" s="119" t="s">
        <v>34</v>
      </c>
      <c r="C116" s="120" t="s">
        <v>234</v>
      </c>
      <c r="E116" s="263">
        <v>2450318400</v>
      </c>
    </row>
    <row r="117" spans="1:5" x14ac:dyDescent="0.25">
      <c r="B117"/>
      <c r="C117" s="119" t="s">
        <v>34</v>
      </c>
      <c r="D117" s="120" t="s">
        <v>245</v>
      </c>
      <c r="E117" s="263">
        <v>12600000</v>
      </c>
    </row>
    <row r="118" spans="1:5" x14ac:dyDescent="0.25">
      <c r="B118"/>
      <c r="C118" s="119" t="s">
        <v>23</v>
      </c>
      <c r="D118" s="120" t="s">
        <v>247</v>
      </c>
      <c r="E118" s="263">
        <v>2013000000</v>
      </c>
    </row>
    <row r="119" spans="1:5" x14ac:dyDescent="0.25">
      <c r="B119"/>
      <c r="C119" s="119" t="s">
        <v>29</v>
      </c>
      <c r="D119" s="120" t="s">
        <v>367</v>
      </c>
      <c r="E119" s="263">
        <v>56870000</v>
      </c>
    </row>
    <row r="120" spans="1:5" x14ac:dyDescent="0.25">
      <c r="B120"/>
      <c r="C120" s="119" t="s">
        <v>17</v>
      </c>
      <c r="D120" s="120" t="s">
        <v>249</v>
      </c>
      <c r="E120" s="263">
        <v>85000000</v>
      </c>
    </row>
    <row r="121" spans="1:5" x14ac:dyDescent="0.25">
      <c r="B121"/>
      <c r="C121" s="119" t="s">
        <v>21</v>
      </c>
      <c r="D121" s="120" t="s">
        <v>235</v>
      </c>
      <c r="E121" s="263">
        <v>49080000</v>
      </c>
    </row>
    <row r="122" spans="1:5" x14ac:dyDescent="0.25">
      <c r="B122"/>
      <c r="C122" s="119" t="s">
        <v>69</v>
      </c>
      <c r="D122" s="120" t="s">
        <v>252</v>
      </c>
      <c r="E122" s="263">
        <v>60000000</v>
      </c>
    </row>
    <row r="123" spans="1:5" x14ac:dyDescent="0.25">
      <c r="B123"/>
      <c r="C123" s="119" t="s">
        <v>48</v>
      </c>
      <c r="D123" s="120" t="s">
        <v>253</v>
      </c>
      <c r="E123" s="263">
        <v>11000000</v>
      </c>
    </row>
    <row r="124" spans="1:5" x14ac:dyDescent="0.25">
      <c r="B124"/>
      <c r="C124" s="119" t="s">
        <v>28</v>
      </c>
      <c r="D124" s="120" t="s">
        <v>254</v>
      </c>
      <c r="E124" s="263">
        <v>24000000</v>
      </c>
    </row>
    <row r="125" spans="1:5" x14ac:dyDescent="0.25">
      <c r="B125"/>
      <c r="C125" s="119" t="s">
        <v>16</v>
      </c>
      <c r="D125" s="120" t="s">
        <v>256</v>
      </c>
      <c r="E125" s="263">
        <v>50000000</v>
      </c>
    </row>
    <row r="126" spans="1:5" x14ac:dyDescent="0.25">
      <c r="B126"/>
      <c r="C126" s="119" t="s">
        <v>44</v>
      </c>
      <c r="D126" s="120" t="s">
        <v>258</v>
      </c>
      <c r="E126" s="263">
        <v>38768400</v>
      </c>
    </row>
    <row r="127" spans="1:5" x14ac:dyDescent="0.25">
      <c r="B127"/>
      <c r="C127" s="119" t="s">
        <v>20</v>
      </c>
      <c r="D127" s="120" t="s">
        <v>257</v>
      </c>
      <c r="E127" s="263">
        <v>50000000</v>
      </c>
    </row>
    <row r="128" spans="1:5" ht="105" x14ac:dyDescent="0.25">
      <c r="B128" s="119" t="s">
        <v>23</v>
      </c>
      <c r="C128" s="120" t="s">
        <v>187</v>
      </c>
      <c r="E128" s="263">
        <v>120000000</v>
      </c>
    </row>
    <row r="129" spans="1:5" x14ac:dyDescent="0.25">
      <c r="B129"/>
      <c r="C129" s="119" t="s">
        <v>21</v>
      </c>
      <c r="D129" s="120" t="s">
        <v>231</v>
      </c>
      <c r="E129" s="263">
        <v>120000000</v>
      </c>
    </row>
    <row r="130" spans="1:5" ht="180" x14ac:dyDescent="0.25">
      <c r="B130" s="119" t="s">
        <v>17</v>
      </c>
      <c r="C130" s="120" t="s">
        <v>185</v>
      </c>
      <c r="E130" s="263">
        <v>15000000</v>
      </c>
    </row>
    <row r="131" spans="1:5" x14ac:dyDescent="0.25">
      <c r="B131"/>
      <c r="C131" s="119" t="s">
        <v>29</v>
      </c>
      <c r="D131" s="120" t="s">
        <v>207</v>
      </c>
      <c r="E131" s="263">
        <v>15000000</v>
      </c>
    </row>
    <row r="132" spans="1:5" ht="75" x14ac:dyDescent="0.25">
      <c r="B132" s="119" t="s">
        <v>218</v>
      </c>
      <c r="C132" s="120" t="s">
        <v>979</v>
      </c>
      <c r="E132" s="263">
        <v>23539000000</v>
      </c>
    </row>
    <row r="133" spans="1:5" x14ac:dyDescent="0.25">
      <c r="B133"/>
      <c r="C133" s="119" t="s">
        <v>29</v>
      </c>
      <c r="D133" s="120" t="s">
        <v>980</v>
      </c>
      <c r="E133" s="263">
        <v>200000000</v>
      </c>
    </row>
    <row r="134" spans="1:5" x14ac:dyDescent="0.25">
      <c r="B134"/>
      <c r="C134" s="119" t="s">
        <v>21</v>
      </c>
      <c r="D134" s="120" t="s">
        <v>983</v>
      </c>
      <c r="E134" s="263">
        <v>12000000000</v>
      </c>
    </row>
    <row r="135" spans="1:5" x14ac:dyDescent="0.25">
      <c r="B135"/>
      <c r="C135" s="119" t="s">
        <v>24</v>
      </c>
      <c r="D135" s="120" t="s">
        <v>984</v>
      </c>
      <c r="E135" s="263">
        <v>50000000</v>
      </c>
    </row>
    <row r="136" spans="1:5" x14ac:dyDescent="0.25">
      <c r="B136"/>
      <c r="C136" s="119" t="s">
        <v>152</v>
      </c>
      <c r="D136" s="120" t="s">
        <v>986</v>
      </c>
      <c r="E136" s="263">
        <v>11189000000</v>
      </c>
    </row>
    <row r="137" spans="1:5" x14ac:dyDescent="0.25">
      <c r="B137"/>
      <c r="C137" s="119" t="s">
        <v>104</v>
      </c>
      <c r="D137" s="120" t="s">
        <v>987</v>
      </c>
      <c r="E137" s="263">
        <v>100000000</v>
      </c>
    </row>
    <row r="138" spans="1:5" ht="150" x14ac:dyDescent="0.25">
      <c r="B138" s="119" t="s">
        <v>196</v>
      </c>
      <c r="C138" s="120" t="s">
        <v>116</v>
      </c>
      <c r="E138" s="263">
        <v>50165000000</v>
      </c>
    </row>
    <row r="139" spans="1:5" x14ac:dyDescent="0.25">
      <c r="B139"/>
      <c r="C139" s="119" t="s">
        <v>24</v>
      </c>
      <c r="D139" s="120" t="s">
        <v>244</v>
      </c>
      <c r="E139" s="263">
        <v>15000000</v>
      </c>
    </row>
    <row r="140" spans="1:5" x14ac:dyDescent="0.25">
      <c r="B140"/>
      <c r="C140" s="119" t="s">
        <v>62</v>
      </c>
      <c r="D140" s="117" t="s">
        <v>3377</v>
      </c>
      <c r="E140" s="263">
        <v>150000000</v>
      </c>
    </row>
    <row r="141" spans="1:5" x14ac:dyDescent="0.25">
      <c r="B141"/>
      <c r="C141" s="119" t="s">
        <v>119</v>
      </c>
      <c r="D141" s="120" t="s">
        <v>117</v>
      </c>
      <c r="E141" s="263">
        <v>50000000000</v>
      </c>
    </row>
    <row r="142" spans="1:5" ht="60" x14ac:dyDescent="0.25">
      <c r="A142" s="117" t="s">
        <v>103</v>
      </c>
      <c r="B142" s="120" t="s">
        <v>101</v>
      </c>
      <c r="C142" s="115"/>
      <c r="E142" s="263">
        <v>273297374000</v>
      </c>
    </row>
    <row r="143" spans="1:5" ht="90" x14ac:dyDescent="0.25">
      <c r="B143" s="119" t="s">
        <v>34</v>
      </c>
      <c r="C143" s="120" t="s">
        <v>234</v>
      </c>
      <c r="E143" s="263">
        <v>1625000000</v>
      </c>
    </row>
    <row r="144" spans="1:5" x14ac:dyDescent="0.25">
      <c r="B144"/>
      <c r="C144" s="119" t="s">
        <v>34</v>
      </c>
      <c r="D144" s="120" t="s">
        <v>245</v>
      </c>
      <c r="E144" s="263">
        <v>50000000</v>
      </c>
    </row>
    <row r="145" spans="2:5" x14ac:dyDescent="0.25">
      <c r="B145"/>
      <c r="C145" s="119" t="s">
        <v>23</v>
      </c>
      <c r="D145" s="120" t="s">
        <v>247</v>
      </c>
      <c r="E145" s="263">
        <v>350000000</v>
      </c>
    </row>
    <row r="146" spans="2:5" x14ac:dyDescent="0.25">
      <c r="B146"/>
      <c r="C146" s="119" t="s">
        <v>17</v>
      </c>
      <c r="D146" s="120" t="s">
        <v>249</v>
      </c>
      <c r="E146" s="263">
        <v>225000000</v>
      </c>
    </row>
    <row r="147" spans="2:5" x14ac:dyDescent="0.25">
      <c r="B147"/>
      <c r="C147" s="119" t="s">
        <v>21</v>
      </c>
      <c r="D147" s="120" t="s">
        <v>235</v>
      </c>
      <c r="E147" s="263">
        <v>100000000</v>
      </c>
    </row>
    <row r="148" spans="2:5" x14ac:dyDescent="0.25">
      <c r="B148"/>
      <c r="C148" s="119" t="s">
        <v>24</v>
      </c>
      <c r="D148" s="120" t="s">
        <v>250</v>
      </c>
      <c r="E148" s="263">
        <v>75000000</v>
      </c>
    </row>
    <row r="149" spans="2:5" x14ac:dyDescent="0.25">
      <c r="B149"/>
      <c r="C149" s="119" t="s">
        <v>152</v>
      </c>
      <c r="D149" s="120" t="s">
        <v>251</v>
      </c>
      <c r="E149" s="263">
        <v>75000000</v>
      </c>
    </row>
    <row r="150" spans="2:5" x14ac:dyDescent="0.25">
      <c r="B150"/>
      <c r="C150" s="119" t="s">
        <v>69</v>
      </c>
      <c r="D150" s="120" t="s">
        <v>252</v>
      </c>
      <c r="E150" s="263">
        <v>50000000</v>
      </c>
    </row>
    <row r="151" spans="2:5" x14ac:dyDescent="0.25">
      <c r="B151"/>
      <c r="C151" s="119" t="s">
        <v>48</v>
      </c>
      <c r="D151" s="120" t="s">
        <v>253</v>
      </c>
      <c r="E151" s="263">
        <v>15000000</v>
      </c>
    </row>
    <row r="152" spans="2:5" x14ac:dyDescent="0.25">
      <c r="B152"/>
      <c r="C152" s="119" t="s">
        <v>28</v>
      </c>
      <c r="D152" s="120" t="s">
        <v>254</v>
      </c>
      <c r="E152" s="263">
        <v>10000000</v>
      </c>
    </row>
    <row r="153" spans="2:5" x14ac:dyDescent="0.25">
      <c r="B153"/>
      <c r="C153" s="119" t="s">
        <v>57</v>
      </c>
      <c r="D153" s="120" t="s">
        <v>255</v>
      </c>
      <c r="E153" s="263">
        <v>15000000</v>
      </c>
    </row>
    <row r="154" spans="2:5" x14ac:dyDescent="0.25">
      <c r="B154"/>
      <c r="C154" s="119" t="s">
        <v>16</v>
      </c>
      <c r="D154" s="120" t="s">
        <v>256</v>
      </c>
      <c r="E154" s="263">
        <v>150000000</v>
      </c>
    </row>
    <row r="155" spans="2:5" x14ac:dyDescent="0.25">
      <c r="B155"/>
      <c r="C155" s="119" t="s">
        <v>20</v>
      </c>
      <c r="D155" s="120" t="s">
        <v>257</v>
      </c>
      <c r="E155" s="263">
        <v>100000000</v>
      </c>
    </row>
    <row r="156" spans="2:5" x14ac:dyDescent="0.25">
      <c r="B156"/>
      <c r="C156" s="119" t="s">
        <v>260</v>
      </c>
      <c r="D156" s="120" t="s">
        <v>259</v>
      </c>
      <c r="E156" s="263">
        <v>150000000</v>
      </c>
    </row>
    <row r="157" spans="2:5" x14ac:dyDescent="0.25">
      <c r="B157"/>
      <c r="C157" s="119" t="s">
        <v>721</v>
      </c>
      <c r="D157" s="120" t="s">
        <v>1595</v>
      </c>
      <c r="E157" s="263">
        <v>260000000</v>
      </c>
    </row>
    <row r="158" spans="2:5" ht="105" x14ac:dyDescent="0.25">
      <c r="B158" s="119" t="s">
        <v>23</v>
      </c>
      <c r="C158" s="120" t="s">
        <v>187</v>
      </c>
      <c r="E158" s="263">
        <v>60320000000</v>
      </c>
    </row>
    <row r="159" spans="2:5" x14ac:dyDescent="0.25">
      <c r="B159"/>
      <c r="C159" s="119" t="s">
        <v>21</v>
      </c>
      <c r="D159" s="120" t="s">
        <v>231</v>
      </c>
      <c r="E159" s="263">
        <v>40000000</v>
      </c>
    </row>
    <row r="160" spans="2:5" x14ac:dyDescent="0.25">
      <c r="B160"/>
      <c r="C160" s="119" t="s">
        <v>62</v>
      </c>
      <c r="D160" s="117" t="s">
        <v>2869</v>
      </c>
      <c r="E160" s="263">
        <v>60000000000</v>
      </c>
    </row>
    <row r="161" spans="2:5" x14ac:dyDescent="0.25">
      <c r="B161"/>
      <c r="C161" s="119" t="s">
        <v>42</v>
      </c>
      <c r="D161" s="120" t="s">
        <v>267</v>
      </c>
      <c r="E161" s="263">
        <v>30000000</v>
      </c>
    </row>
    <row r="162" spans="2:5" x14ac:dyDescent="0.25">
      <c r="B162"/>
      <c r="C162" s="119" t="s">
        <v>64</v>
      </c>
      <c r="D162" s="120" t="s">
        <v>227</v>
      </c>
      <c r="E162" s="263">
        <v>250000000</v>
      </c>
    </row>
    <row r="163" spans="2:5" ht="180" x14ac:dyDescent="0.25">
      <c r="B163" s="119" t="s">
        <v>17</v>
      </c>
      <c r="C163" s="120" t="s">
        <v>185</v>
      </c>
      <c r="E163" s="263">
        <v>20000000</v>
      </c>
    </row>
    <row r="164" spans="2:5" x14ac:dyDescent="0.25">
      <c r="B164"/>
      <c r="C164" s="119" t="s">
        <v>34</v>
      </c>
      <c r="D164" s="120" t="s">
        <v>186</v>
      </c>
      <c r="E164" s="263">
        <v>20000000</v>
      </c>
    </row>
    <row r="165" spans="2:5" ht="90" x14ac:dyDescent="0.25">
      <c r="B165" s="119" t="s">
        <v>28</v>
      </c>
      <c r="C165" s="120" t="s">
        <v>102</v>
      </c>
      <c r="E165" s="263">
        <v>127700718000</v>
      </c>
    </row>
    <row r="166" spans="2:5" x14ac:dyDescent="0.25">
      <c r="B166"/>
      <c r="C166" s="119" t="s">
        <v>34</v>
      </c>
      <c r="D166" s="120" t="s">
        <v>2721</v>
      </c>
      <c r="E166" s="263">
        <v>78427430000</v>
      </c>
    </row>
    <row r="167" spans="2:5" x14ac:dyDescent="0.25">
      <c r="B167"/>
      <c r="C167" s="119" t="s">
        <v>23</v>
      </c>
      <c r="D167" s="120" t="s">
        <v>1422</v>
      </c>
      <c r="E167" s="263">
        <v>500000000</v>
      </c>
    </row>
    <row r="168" spans="2:5" x14ac:dyDescent="0.25">
      <c r="B168"/>
      <c r="C168" s="119" t="s">
        <v>36</v>
      </c>
      <c r="D168" s="120" t="s">
        <v>1421</v>
      </c>
      <c r="E168" s="263">
        <v>13674214000</v>
      </c>
    </row>
    <row r="169" spans="2:5" x14ac:dyDescent="0.25">
      <c r="B169"/>
      <c r="C169" s="119" t="s">
        <v>58</v>
      </c>
      <c r="D169" s="120" t="s">
        <v>153</v>
      </c>
      <c r="E169" s="263">
        <v>1000000000</v>
      </c>
    </row>
    <row r="170" spans="2:5" x14ac:dyDescent="0.25">
      <c r="B170"/>
      <c r="C170" s="119" t="s">
        <v>17</v>
      </c>
      <c r="D170" s="117" t="s">
        <v>105</v>
      </c>
      <c r="E170" s="263">
        <v>34099074000</v>
      </c>
    </row>
    <row r="171" spans="2:5" ht="120" x14ac:dyDescent="0.25">
      <c r="B171" s="119" t="s">
        <v>92</v>
      </c>
      <c r="C171" s="120" t="s">
        <v>120</v>
      </c>
      <c r="E171" s="263">
        <v>0</v>
      </c>
    </row>
    <row r="172" spans="2:5" x14ac:dyDescent="0.25">
      <c r="B172"/>
      <c r="C172" s="119" t="s">
        <v>23</v>
      </c>
      <c r="D172" s="120" t="s">
        <v>121</v>
      </c>
      <c r="E172" s="263">
        <v>0</v>
      </c>
    </row>
    <row r="173" spans="2:5" ht="120" x14ac:dyDescent="0.25">
      <c r="B173" s="119" t="s">
        <v>109</v>
      </c>
      <c r="C173" s="120" t="s">
        <v>2699</v>
      </c>
      <c r="E173" s="263">
        <v>9700000000</v>
      </c>
    </row>
    <row r="174" spans="2:5" x14ac:dyDescent="0.25">
      <c r="B174"/>
      <c r="C174" s="119" t="s">
        <v>36</v>
      </c>
      <c r="D174" s="120" t="s">
        <v>2700</v>
      </c>
      <c r="E174" s="263">
        <v>1200000000</v>
      </c>
    </row>
    <row r="175" spans="2:5" x14ac:dyDescent="0.25">
      <c r="B175"/>
      <c r="C175" s="119" t="s">
        <v>17</v>
      </c>
      <c r="D175" s="120" t="s">
        <v>135</v>
      </c>
      <c r="E175" s="263">
        <v>8500000000</v>
      </c>
    </row>
    <row r="176" spans="2:5" ht="105" x14ac:dyDescent="0.25">
      <c r="B176" s="119" t="s">
        <v>270</v>
      </c>
      <c r="C176" s="120" t="s">
        <v>2705</v>
      </c>
      <c r="E176" s="263">
        <v>300000000</v>
      </c>
    </row>
    <row r="177" spans="2:5" x14ac:dyDescent="0.25">
      <c r="B177"/>
      <c r="C177" s="119" t="s">
        <v>34</v>
      </c>
      <c r="D177" s="120" t="s">
        <v>1423</v>
      </c>
      <c r="E177" s="263">
        <v>300000000</v>
      </c>
    </row>
    <row r="178" spans="2:5" ht="195" x14ac:dyDescent="0.25">
      <c r="B178" s="119" t="s">
        <v>145</v>
      </c>
      <c r="C178" s="120" t="s">
        <v>2879</v>
      </c>
      <c r="E178" s="263">
        <v>69531656000</v>
      </c>
    </row>
    <row r="179" spans="2:5" x14ac:dyDescent="0.25">
      <c r="B179"/>
      <c r="C179" s="119" t="s">
        <v>34</v>
      </c>
      <c r="D179" s="117" t="s">
        <v>2876</v>
      </c>
      <c r="E179" s="263">
        <v>37738689000</v>
      </c>
    </row>
    <row r="180" spans="2:5" x14ac:dyDescent="0.25">
      <c r="B180"/>
      <c r="C180" s="119" t="s">
        <v>23</v>
      </c>
      <c r="D180" s="117" t="s">
        <v>3389</v>
      </c>
      <c r="E180" s="263">
        <v>22492967000</v>
      </c>
    </row>
    <row r="181" spans="2:5" x14ac:dyDescent="0.25">
      <c r="B181"/>
      <c r="C181" s="119" t="s">
        <v>29</v>
      </c>
      <c r="D181" s="117" t="s">
        <v>154</v>
      </c>
      <c r="E181" s="263">
        <v>4500000000</v>
      </c>
    </row>
    <row r="182" spans="2:5" x14ac:dyDescent="0.25">
      <c r="B182"/>
      <c r="C182" s="119" t="s">
        <v>21</v>
      </c>
      <c r="D182" s="120" t="s">
        <v>2708</v>
      </c>
      <c r="E182" s="263">
        <v>2500000000</v>
      </c>
    </row>
    <row r="183" spans="2:5" x14ac:dyDescent="0.25">
      <c r="B183"/>
      <c r="C183" s="119" t="s">
        <v>24</v>
      </c>
      <c r="D183" s="117" t="s">
        <v>2712</v>
      </c>
      <c r="E183" s="263">
        <v>900000000</v>
      </c>
    </row>
    <row r="184" spans="2:5" x14ac:dyDescent="0.25">
      <c r="B184"/>
      <c r="C184" s="119" t="s">
        <v>62</v>
      </c>
      <c r="D184" s="117" t="s">
        <v>3298</v>
      </c>
      <c r="E184" s="263">
        <v>900000000</v>
      </c>
    </row>
    <row r="185" spans="2:5" x14ac:dyDescent="0.25">
      <c r="B185"/>
      <c r="C185" s="119" t="s">
        <v>152</v>
      </c>
      <c r="D185" s="117" t="s">
        <v>3297</v>
      </c>
      <c r="E185" s="263">
        <v>500000000</v>
      </c>
    </row>
    <row r="186" spans="2:5" ht="120" x14ac:dyDescent="0.25">
      <c r="B186" s="119" t="s">
        <v>289</v>
      </c>
      <c r="C186" s="120" t="s">
        <v>146</v>
      </c>
      <c r="E186" s="263">
        <v>2000000000</v>
      </c>
    </row>
    <row r="187" spans="2:5" x14ac:dyDescent="0.25">
      <c r="B187"/>
      <c r="C187" s="119" t="s">
        <v>34</v>
      </c>
      <c r="D187" s="120" t="s">
        <v>147</v>
      </c>
      <c r="E187" s="263">
        <v>2000000000</v>
      </c>
    </row>
    <row r="188" spans="2:5" x14ac:dyDescent="0.25">
      <c r="B188" s="119" t="s">
        <v>196</v>
      </c>
      <c r="C188" s="117" t="s">
        <v>3294</v>
      </c>
      <c r="D188"/>
      <c r="E188" s="263">
        <v>1200000000</v>
      </c>
    </row>
    <row r="189" spans="2:5" x14ac:dyDescent="0.25">
      <c r="B189"/>
      <c r="C189" s="119" t="s">
        <v>62</v>
      </c>
      <c r="D189" s="117" t="s">
        <v>2883</v>
      </c>
      <c r="E189" s="263">
        <v>1200000000</v>
      </c>
    </row>
    <row r="190" spans="2:5" ht="135" x14ac:dyDescent="0.25">
      <c r="B190" s="119" t="s">
        <v>137</v>
      </c>
      <c r="C190" s="120" t="s">
        <v>198</v>
      </c>
      <c r="E190" s="263">
        <v>900000000</v>
      </c>
    </row>
    <row r="191" spans="2:5" x14ac:dyDescent="0.25">
      <c r="B191"/>
      <c r="C191" s="119" t="s">
        <v>23</v>
      </c>
      <c r="D191" s="120" t="s">
        <v>1424</v>
      </c>
      <c r="E191" s="263">
        <v>500000000</v>
      </c>
    </row>
    <row r="192" spans="2:5" x14ac:dyDescent="0.25">
      <c r="B192"/>
      <c r="C192" s="119" t="s">
        <v>29</v>
      </c>
      <c r="D192" s="120" t="s">
        <v>324</v>
      </c>
      <c r="E192" s="263">
        <v>400000000</v>
      </c>
    </row>
    <row r="193" spans="1:5" ht="90" x14ac:dyDescent="0.25">
      <c r="A193" s="117" t="s">
        <v>1051</v>
      </c>
      <c r="B193" s="120" t="s">
        <v>81</v>
      </c>
      <c r="C193" s="115"/>
      <c r="E193" s="263">
        <v>41886121199</v>
      </c>
    </row>
    <row r="194" spans="1:5" ht="90" x14ac:dyDescent="0.25">
      <c r="B194" s="119" t="s">
        <v>34</v>
      </c>
      <c r="C194" s="120" t="s">
        <v>234</v>
      </c>
      <c r="E194" s="263">
        <v>842560000</v>
      </c>
    </row>
    <row r="195" spans="1:5" x14ac:dyDescent="0.25">
      <c r="B195"/>
      <c r="C195" s="119" t="s">
        <v>34</v>
      </c>
      <c r="D195" s="120" t="s">
        <v>245</v>
      </c>
      <c r="E195" s="263">
        <v>73700000</v>
      </c>
    </row>
    <row r="196" spans="1:5" x14ac:dyDescent="0.25">
      <c r="B196"/>
      <c r="C196" s="119" t="s">
        <v>23</v>
      </c>
      <c r="D196" s="120" t="s">
        <v>247</v>
      </c>
      <c r="E196" s="263">
        <v>300000000</v>
      </c>
    </row>
    <row r="197" spans="1:5" x14ac:dyDescent="0.25">
      <c r="B197"/>
      <c r="C197" s="119" t="s">
        <v>21</v>
      </c>
      <c r="D197" s="120" t="s">
        <v>235</v>
      </c>
      <c r="E197" s="263">
        <v>100000000</v>
      </c>
    </row>
    <row r="198" spans="1:5" x14ac:dyDescent="0.25">
      <c r="B198"/>
      <c r="C198" s="119" t="s">
        <v>24</v>
      </c>
      <c r="D198" s="120" t="s">
        <v>250</v>
      </c>
      <c r="E198" s="263">
        <v>50000000</v>
      </c>
    </row>
    <row r="199" spans="1:5" x14ac:dyDescent="0.25">
      <c r="B199"/>
      <c r="C199" s="119" t="s">
        <v>28</v>
      </c>
      <c r="D199" s="120" t="s">
        <v>254</v>
      </c>
      <c r="E199" s="263">
        <v>7500000</v>
      </c>
    </row>
    <row r="200" spans="1:5" x14ac:dyDescent="0.25">
      <c r="B200"/>
      <c r="C200" s="119" t="s">
        <v>16</v>
      </c>
      <c r="D200" s="120" t="s">
        <v>256</v>
      </c>
      <c r="E200" s="263">
        <v>25000000</v>
      </c>
    </row>
    <row r="201" spans="1:5" x14ac:dyDescent="0.25">
      <c r="B201"/>
      <c r="C201" s="119" t="s">
        <v>44</v>
      </c>
      <c r="D201" s="120" t="s">
        <v>258</v>
      </c>
      <c r="E201" s="263">
        <v>15000000</v>
      </c>
    </row>
    <row r="202" spans="1:5" x14ac:dyDescent="0.25">
      <c r="B202"/>
      <c r="C202" s="119" t="s">
        <v>20</v>
      </c>
      <c r="D202" s="120" t="s">
        <v>257</v>
      </c>
      <c r="E202" s="263">
        <v>50000000</v>
      </c>
    </row>
    <row r="203" spans="1:5" x14ac:dyDescent="0.25">
      <c r="B203"/>
      <c r="C203" s="119" t="s">
        <v>721</v>
      </c>
      <c r="D203" s="117" t="s">
        <v>1595</v>
      </c>
      <c r="E203" s="263">
        <v>171360000</v>
      </c>
    </row>
    <row r="204" spans="1:5" x14ac:dyDescent="0.25">
      <c r="B204"/>
      <c r="C204" s="119" t="s">
        <v>1193</v>
      </c>
      <c r="D204" s="120" t="s">
        <v>405</v>
      </c>
      <c r="E204" s="263">
        <v>50000000</v>
      </c>
    </row>
    <row r="205" spans="1:5" ht="105" x14ac:dyDescent="0.25">
      <c r="B205" s="119" t="s">
        <v>23</v>
      </c>
      <c r="C205" s="120" t="s">
        <v>187</v>
      </c>
      <c r="E205" s="263">
        <v>220000000</v>
      </c>
    </row>
    <row r="206" spans="1:5" x14ac:dyDescent="0.25">
      <c r="B206"/>
      <c r="C206" s="119" t="s">
        <v>21</v>
      </c>
      <c r="D206" s="117" t="s">
        <v>231</v>
      </c>
      <c r="E206" s="263">
        <v>50000000</v>
      </c>
    </row>
    <row r="207" spans="1:5" x14ac:dyDescent="0.25">
      <c r="B207"/>
      <c r="C207" s="119" t="s">
        <v>42</v>
      </c>
      <c r="D207" s="117" t="s">
        <v>1245</v>
      </c>
      <c r="E207" s="263">
        <v>30000000</v>
      </c>
    </row>
    <row r="208" spans="1:5" x14ac:dyDescent="0.25">
      <c r="B208"/>
      <c r="C208" s="119" t="s">
        <v>64</v>
      </c>
      <c r="D208" s="120" t="s">
        <v>227</v>
      </c>
      <c r="E208" s="263">
        <v>100000000</v>
      </c>
    </row>
    <row r="209" spans="2:5" x14ac:dyDescent="0.25">
      <c r="B209"/>
      <c r="C209" s="119" t="s">
        <v>270</v>
      </c>
      <c r="D209" s="117" t="s">
        <v>269</v>
      </c>
      <c r="E209" s="263">
        <v>40000000</v>
      </c>
    </row>
    <row r="210" spans="2:5" ht="180" x14ac:dyDescent="0.25">
      <c r="B210" s="119" t="s">
        <v>17</v>
      </c>
      <c r="C210" s="120" t="s">
        <v>185</v>
      </c>
      <c r="E210" s="263">
        <v>20000000</v>
      </c>
    </row>
    <row r="211" spans="2:5" x14ac:dyDescent="0.25">
      <c r="B211"/>
      <c r="C211" s="119" t="s">
        <v>34</v>
      </c>
      <c r="D211" s="120" t="s">
        <v>186</v>
      </c>
      <c r="E211" s="263">
        <v>20000000</v>
      </c>
    </row>
    <row r="212" spans="2:5" ht="150" x14ac:dyDescent="0.25">
      <c r="B212" s="119" t="s">
        <v>28</v>
      </c>
      <c r="C212" s="120" t="s">
        <v>3048</v>
      </c>
      <c r="E212" s="263">
        <v>1550000000</v>
      </c>
    </row>
    <row r="213" spans="2:5" x14ac:dyDescent="0.25">
      <c r="B213"/>
      <c r="C213" s="119" t="s">
        <v>34</v>
      </c>
      <c r="D213" s="120" t="s">
        <v>3049</v>
      </c>
      <c r="E213" s="263">
        <v>650000000</v>
      </c>
    </row>
    <row r="214" spans="2:5" x14ac:dyDescent="0.25">
      <c r="B214"/>
      <c r="C214" s="119" t="s">
        <v>23</v>
      </c>
      <c r="D214" s="117" t="s">
        <v>3100</v>
      </c>
      <c r="E214" s="263">
        <v>100000000</v>
      </c>
    </row>
    <row r="215" spans="2:5" x14ac:dyDescent="0.25">
      <c r="B215"/>
      <c r="C215" s="119" t="s">
        <v>36</v>
      </c>
      <c r="D215" s="117" t="s">
        <v>1394</v>
      </c>
      <c r="E215" s="263">
        <v>800000000</v>
      </c>
    </row>
    <row r="216" spans="2:5" ht="120" x14ac:dyDescent="0.25">
      <c r="B216" s="119" t="s">
        <v>20</v>
      </c>
      <c r="C216" s="120" t="s">
        <v>3050</v>
      </c>
      <c r="E216" s="263">
        <v>3669801199</v>
      </c>
    </row>
    <row r="217" spans="2:5" x14ac:dyDescent="0.25">
      <c r="B217"/>
      <c r="C217" s="119" t="s">
        <v>63</v>
      </c>
      <c r="D217" s="120" t="s">
        <v>1064</v>
      </c>
      <c r="E217" s="263">
        <v>750000000</v>
      </c>
    </row>
    <row r="218" spans="2:5" x14ac:dyDescent="0.25">
      <c r="B218"/>
      <c r="C218" s="119" t="s">
        <v>563</v>
      </c>
      <c r="D218" s="120" t="s">
        <v>1053</v>
      </c>
      <c r="E218" s="263">
        <v>1850000000</v>
      </c>
    </row>
    <row r="219" spans="2:5" x14ac:dyDescent="0.25">
      <c r="B219"/>
      <c r="C219" s="119" t="s">
        <v>260</v>
      </c>
      <c r="D219" s="120" t="s">
        <v>1395</v>
      </c>
      <c r="E219" s="263">
        <v>1069801199</v>
      </c>
    </row>
    <row r="220" spans="2:5" ht="195" x14ac:dyDescent="0.25">
      <c r="B220" s="119" t="s">
        <v>42</v>
      </c>
      <c r="C220" s="120" t="s">
        <v>3051</v>
      </c>
      <c r="E220" s="263">
        <v>833760000</v>
      </c>
    </row>
    <row r="221" spans="2:5" x14ac:dyDescent="0.25">
      <c r="B221"/>
      <c r="C221" s="119" t="s">
        <v>64</v>
      </c>
      <c r="D221" s="117" t="s">
        <v>3101</v>
      </c>
      <c r="E221" s="263">
        <v>160000000</v>
      </c>
    </row>
    <row r="222" spans="2:5" x14ac:dyDescent="0.25">
      <c r="B222"/>
      <c r="C222" s="119" t="s">
        <v>109</v>
      </c>
      <c r="D222" s="117" t="s">
        <v>3264</v>
      </c>
      <c r="E222" s="263">
        <v>573760000</v>
      </c>
    </row>
    <row r="223" spans="2:5" x14ac:dyDescent="0.25">
      <c r="B223"/>
      <c r="C223" s="119" t="s">
        <v>104</v>
      </c>
      <c r="D223" s="117" t="s">
        <v>3052</v>
      </c>
      <c r="E223" s="263">
        <v>100000000</v>
      </c>
    </row>
    <row r="224" spans="2:5" ht="75" x14ac:dyDescent="0.25">
      <c r="B224" s="119" t="s">
        <v>563</v>
      </c>
      <c r="C224" s="120" t="s">
        <v>190</v>
      </c>
      <c r="E224" s="263">
        <v>34750000000</v>
      </c>
    </row>
    <row r="225" spans="1:5" x14ac:dyDescent="0.25">
      <c r="B225"/>
      <c r="C225" s="119" t="s">
        <v>29</v>
      </c>
      <c r="D225" s="120" t="s">
        <v>1403</v>
      </c>
      <c r="E225" s="263">
        <v>30000000000</v>
      </c>
    </row>
    <row r="226" spans="1:5" x14ac:dyDescent="0.25">
      <c r="B226"/>
      <c r="C226" s="119" t="s">
        <v>58</v>
      </c>
      <c r="D226" s="120" t="s">
        <v>202</v>
      </c>
      <c r="E226" s="263">
        <v>4750000000</v>
      </c>
    </row>
    <row r="227" spans="1:5" ht="75" x14ac:dyDescent="0.25">
      <c r="A227" s="117" t="s">
        <v>74</v>
      </c>
      <c r="B227" s="120" t="s">
        <v>72</v>
      </c>
      <c r="C227" s="115"/>
      <c r="E227" s="263">
        <v>1888532000</v>
      </c>
    </row>
    <row r="228" spans="1:5" ht="90" x14ac:dyDescent="0.25">
      <c r="B228" s="119" t="s">
        <v>34</v>
      </c>
      <c r="C228" s="120" t="s">
        <v>234</v>
      </c>
      <c r="E228" s="263">
        <v>411732000</v>
      </c>
    </row>
    <row r="229" spans="1:5" x14ac:dyDescent="0.25">
      <c r="B229"/>
      <c r="C229" s="119" t="s">
        <v>34</v>
      </c>
      <c r="D229" s="120" t="s">
        <v>245</v>
      </c>
      <c r="E229" s="263">
        <v>20000000</v>
      </c>
    </row>
    <row r="230" spans="1:5" x14ac:dyDescent="0.25">
      <c r="B230"/>
      <c r="C230" s="119" t="s">
        <v>23</v>
      </c>
      <c r="D230" s="120" t="s">
        <v>247</v>
      </c>
      <c r="E230" s="263">
        <v>40000000</v>
      </c>
    </row>
    <row r="231" spans="1:5" x14ac:dyDescent="0.25">
      <c r="B231"/>
      <c r="C231" s="119" t="s">
        <v>17</v>
      </c>
      <c r="D231" s="120" t="s">
        <v>249</v>
      </c>
      <c r="E231" s="263">
        <v>28500000</v>
      </c>
    </row>
    <row r="232" spans="1:5" x14ac:dyDescent="0.25">
      <c r="B232"/>
      <c r="C232" s="119" t="s">
        <v>21</v>
      </c>
      <c r="D232" s="120" t="s">
        <v>235</v>
      </c>
      <c r="E232" s="263">
        <v>24700000</v>
      </c>
    </row>
    <row r="233" spans="1:5" x14ac:dyDescent="0.25">
      <c r="B233"/>
      <c r="C233" s="119" t="s">
        <v>24</v>
      </c>
      <c r="D233" s="120" t="s">
        <v>250</v>
      </c>
      <c r="E233" s="263">
        <v>33000000</v>
      </c>
    </row>
    <row r="234" spans="1:5" x14ac:dyDescent="0.25">
      <c r="B234"/>
      <c r="C234" s="119" t="s">
        <v>152</v>
      </c>
      <c r="D234" s="120" t="s">
        <v>251</v>
      </c>
      <c r="E234" s="263">
        <v>37732000</v>
      </c>
    </row>
    <row r="235" spans="1:5" x14ac:dyDescent="0.25">
      <c r="B235"/>
      <c r="C235" s="119" t="s">
        <v>69</v>
      </c>
      <c r="D235" s="120" t="s">
        <v>252</v>
      </c>
      <c r="E235" s="263">
        <v>15000000</v>
      </c>
    </row>
    <row r="236" spans="1:5" x14ac:dyDescent="0.25">
      <c r="B236"/>
      <c r="C236" s="119" t="s">
        <v>48</v>
      </c>
      <c r="D236" s="120" t="s">
        <v>253</v>
      </c>
      <c r="E236" s="263">
        <v>15000000</v>
      </c>
    </row>
    <row r="237" spans="1:5" x14ac:dyDescent="0.25">
      <c r="B237"/>
      <c r="C237" s="119" t="s">
        <v>28</v>
      </c>
      <c r="D237" s="120" t="s">
        <v>254</v>
      </c>
      <c r="E237" s="263">
        <v>20000000</v>
      </c>
    </row>
    <row r="238" spans="1:5" x14ac:dyDescent="0.25">
      <c r="B238"/>
      <c r="C238" s="119" t="s">
        <v>57</v>
      </c>
      <c r="D238" s="120" t="s">
        <v>255</v>
      </c>
      <c r="E238" s="263">
        <v>15000000</v>
      </c>
    </row>
    <row r="239" spans="1:5" x14ac:dyDescent="0.25">
      <c r="B239"/>
      <c r="C239" s="119" t="s">
        <v>16</v>
      </c>
      <c r="D239" s="120" t="s">
        <v>256</v>
      </c>
      <c r="E239" s="263">
        <v>25000000</v>
      </c>
    </row>
    <row r="240" spans="1:5" x14ac:dyDescent="0.25">
      <c r="B240"/>
      <c r="C240" s="119" t="s">
        <v>44</v>
      </c>
      <c r="D240" s="120" t="s">
        <v>258</v>
      </c>
      <c r="E240" s="263">
        <v>8000000</v>
      </c>
    </row>
    <row r="241" spans="2:5" x14ac:dyDescent="0.25">
      <c r="B241"/>
      <c r="C241" s="119" t="s">
        <v>20</v>
      </c>
      <c r="D241" s="120" t="s">
        <v>257</v>
      </c>
      <c r="E241" s="263">
        <v>74500000</v>
      </c>
    </row>
    <row r="242" spans="2:5" x14ac:dyDescent="0.25">
      <c r="B242"/>
      <c r="C242" s="119" t="s">
        <v>260</v>
      </c>
      <c r="D242" s="120" t="s">
        <v>259</v>
      </c>
      <c r="E242" s="263">
        <v>30820000</v>
      </c>
    </row>
    <row r="243" spans="2:5" x14ac:dyDescent="0.25">
      <c r="B243"/>
      <c r="C243" s="119" t="s">
        <v>721</v>
      </c>
      <c r="D243" s="120" t="s">
        <v>1595</v>
      </c>
      <c r="E243" s="263">
        <v>24480000</v>
      </c>
    </row>
    <row r="244" spans="2:5" ht="105" x14ac:dyDescent="0.25">
      <c r="B244" s="119" t="s">
        <v>23</v>
      </c>
      <c r="C244" s="120" t="s">
        <v>187</v>
      </c>
      <c r="E244" s="263">
        <v>175000000</v>
      </c>
    </row>
    <row r="245" spans="2:5" x14ac:dyDescent="0.25">
      <c r="B245"/>
      <c r="C245" s="119" t="s">
        <v>21</v>
      </c>
      <c r="D245" s="120" t="s">
        <v>231</v>
      </c>
      <c r="E245" s="263">
        <v>20000000</v>
      </c>
    </row>
    <row r="246" spans="2:5" x14ac:dyDescent="0.25">
      <c r="B246"/>
      <c r="C246" s="119" t="s">
        <v>62</v>
      </c>
      <c r="D246" s="120" t="s">
        <v>223</v>
      </c>
      <c r="E246" s="263">
        <v>20000000</v>
      </c>
    </row>
    <row r="247" spans="2:5" x14ac:dyDescent="0.25">
      <c r="B247"/>
      <c r="C247" s="119" t="s">
        <v>42</v>
      </c>
      <c r="D247" s="120" t="s">
        <v>267</v>
      </c>
      <c r="E247" s="263">
        <v>35000000</v>
      </c>
    </row>
    <row r="248" spans="2:5" x14ac:dyDescent="0.25">
      <c r="B248"/>
      <c r="C248" s="119" t="s">
        <v>64</v>
      </c>
      <c r="D248" s="120" t="s">
        <v>227</v>
      </c>
      <c r="E248" s="263">
        <v>70000000</v>
      </c>
    </row>
    <row r="249" spans="2:5" x14ac:dyDescent="0.25">
      <c r="B249"/>
      <c r="C249" s="119" t="s">
        <v>270</v>
      </c>
      <c r="D249" s="120" t="s">
        <v>269</v>
      </c>
      <c r="E249" s="263">
        <v>30000000</v>
      </c>
    </row>
    <row r="250" spans="2:5" ht="180" x14ac:dyDescent="0.25">
      <c r="B250" s="119" t="s">
        <v>17</v>
      </c>
      <c r="C250" s="120" t="s">
        <v>185</v>
      </c>
      <c r="E250" s="263">
        <v>15000000</v>
      </c>
    </row>
    <row r="251" spans="2:5" x14ac:dyDescent="0.25">
      <c r="B251"/>
      <c r="C251" s="119" t="s">
        <v>34</v>
      </c>
      <c r="D251" s="120" t="s">
        <v>186</v>
      </c>
      <c r="E251" s="263">
        <v>15000000</v>
      </c>
    </row>
    <row r="252" spans="2:5" ht="90" x14ac:dyDescent="0.25">
      <c r="B252" s="119" t="s">
        <v>57</v>
      </c>
      <c r="C252" s="120" t="s">
        <v>73</v>
      </c>
      <c r="E252" s="263">
        <v>1286800000</v>
      </c>
    </row>
    <row r="253" spans="2:5" x14ac:dyDescent="0.25">
      <c r="B253"/>
      <c r="C253" s="119" t="s">
        <v>23</v>
      </c>
      <c r="D253" s="120" t="s">
        <v>1404</v>
      </c>
      <c r="E253" s="263">
        <v>200000000</v>
      </c>
    </row>
    <row r="254" spans="2:5" ht="30" x14ac:dyDescent="0.25">
      <c r="B254"/>
      <c r="C254" s="119" t="s">
        <v>36</v>
      </c>
      <c r="D254" s="120" t="s">
        <v>1581</v>
      </c>
      <c r="E254" s="263">
        <v>300000000</v>
      </c>
    </row>
    <row r="255" spans="2:5" x14ac:dyDescent="0.25">
      <c r="B255"/>
      <c r="C255" s="119" t="s">
        <v>17</v>
      </c>
      <c r="D255" s="120" t="s">
        <v>1586</v>
      </c>
      <c r="E255" s="263">
        <v>100000000</v>
      </c>
    </row>
    <row r="256" spans="2:5" x14ac:dyDescent="0.25">
      <c r="B256"/>
      <c r="C256" s="119" t="s">
        <v>21</v>
      </c>
      <c r="D256" s="117" t="s">
        <v>3275</v>
      </c>
      <c r="E256" s="263">
        <v>350000000</v>
      </c>
    </row>
    <row r="257" spans="1:5" ht="45" x14ac:dyDescent="0.25">
      <c r="B257"/>
      <c r="C257" s="119" t="s">
        <v>44</v>
      </c>
      <c r="D257" s="120" t="s">
        <v>2889</v>
      </c>
      <c r="E257" s="263">
        <v>250000000</v>
      </c>
    </row>
    <row r="258" spans="1:5" x14ac:dyDescent="0.25">
      <c r="B258"/>
      <c r="C258" s="119" t="s">
        <v>92</v>
      </c>
      <c r="D258" s="120" t="s">
        <v>1591</v>
      </c>
      <c r="E258" s="263">
        <v>86800000</v>
      </c>
    </row>
    <row r="259" spans="1:5" ht="45" x14ac:dyDescent="0.25">
      <c r="A259" s="117" t="s">
        <v>108</v>
      </c>
      <c r="B259" s="120" t="s">
        <v>106</v>
      </c>
      <c r="C259" s="115"/>
      <c r="E259" s="263">
        <v>8090702600</v>
      </c>
    </row>
    <row r="260" spans="1:5" ht="90" x14ac:dyDescent="0.25">
      <c r="B260" s="119" t="s">
        <v>34</v>
      </c>
      <c r="C260" s="120" t="s">
        <v>234</v>
      </c>
      <c r="E260" s="263">
        <v>1415875000</v>
      </c>
    </row>
    <row r="261" spans="1:5" x14ac:dyDescent="0.25">
      <c r="B261"/>
      <c r="C261" s="119" t="s">
        <v>34</v>
      </c>
      <c r="D261" s="120" t="s">
        <v>2891</v>
      </c>
      <c r="E261" s="263">
        <v>50000000</v>
      </c>
    </row>
    <row r="262" spans="1:5" x14ac:dyDescent="0.25">
      <c r="B262"/>
      <c r="C262" s="119" t="s">
        <v>23</v>
      </c>
      <c r="D262" s="120" t="s">
        <v>247</v>
      </c>
      <c r="E262" s="263">
        <v>311700000</v>
      </c>
    </row>
    <row r="263" spans="1:5" x14ac:dyDescent="0.25">
      <c r="B263"/>
      <c r="C263" s="119" t="s">
        <v>17</v>
      </c>
      <c r="D263" s="120" t="s">
        <v>1348</v>
      </c>
      <c r="E263" s="263">
        <v>23240000</v>
      </c>
    </row>
    <row r="264" spans="1:5" x14ac:dyDescent="0.25">
      <c r="B264"/>
      <c r="C264" s="119" t="s">
        <v>21</v>
      </c>
      <c r="D264" s="120" t="s">
        <v>235</v>
      </c>
      <c r="E264" s="263">
        <v>350000000</v>
      </c>
    </row>
    <row r="265" spans="1:5" x14ac:dyDescent="0.25">
      <c r="B265"/>
      <c r="C265" s="119" t="s">
        <v>24</v>
      </c>
      <c r="D265" s="120" t="s">
        <v>250</v>
      </c>
      <c r="E265" s="263">
        <v>120000000</v>
      </c>
    </row>
    <row r="266" spans="1:5" x14ac:dyDescent="0.25">
      <c r="B266"/>
      <c r="C266" s="119" t="s">
        <v>152</v>
      </c>
      <c r="D266" s="120" t="s">
        <v>251</v>
      </c>
      <c r="E266" s="263">
        <v>135000000</v>
      </c>
    </row>
    <row r="267" spans="1:5" x14ac:dyDescent="0.25">
      <c r="B267"/>
      <c r="C267" s="119" t="s">
        <v>69</v>
      </c>
      <c r="D267" s="120" t="s">
        <v>252</v>
      </c>
      <c r="E267" s="263">
        <v>90000000</v>
      </c>
    </row>
    <row r="268" spans="1:5" x14ac:dyDescent="0.25">
      <c r="B268"/>
      <c r="C268" s="119" t="s">
        <v>48</v>
      </c>
      <c r="D268" s="120" t="s">
        <v>2074</v>
      </c>
      <c r="E268" s="263">
        <v>26930000</v>
      </c>
    </row>
    <row r="269" spans="1:5" x14ac:dyDescent="0.25">
      <c r="B269"/>
      <c r="C269" s="119" t="s">
        <v>28</v>
      </c>
      <c r="D269" s="120" t="s">
        <v>254</v>
      </c>
      <c r="E269" s="263">
        <v>21000000</v>
      </c>
    </row>
    <row r="270" spans="1:5" x14ac:dyDescent="0.25">
      <c r="B270"/>
      <c r="C270" s="119" t="s">
        <v>57</v>
      </c>
      <c r="D270" s="120" t="s">
        <v>255</v>
      </c>
      <c r="E270" s="263">
        <v>59905000</v>
      </c>
    </row>
    <row r="271" spans="1:5" x14ac:dyDescent="0.25">
      <c r="B271"/>
      <c r="C271" s="119" t="s">
        <v>16</v>
      </c>
      <c r="D271" s="120" t="s">
        <v>256</v>
      </c>
      <c r="E271" s="263">
        <v>35000000</v>
      </c>
    </row>
    <row r="272" spans="1:5" x14ac:dyDescent="0.25">
      <c r="B272"/>
      <c r="C272" s="119" t="s">
        <v>44</v>
      </c>
      <c r="D272" s="120" t="s">
        <v>258</v>
      </c>
      <c r="E272" s="263">
        <v>12500000</v>
      </c>
    </row>
    <row r="273" spans="2:5" x14ac:dyDescent="0.25">
      <c r="B273"/>
      <c r="C273" s="119" t="s">
        <v>20</v>
      </c>
      <c r="D273" s="120" t="s">
        <v>257</v>
      </c>
      <c r="E273" s="263">
        <v>80000000</v>
      </c>
    </row>
    <row r="274" spans="2:5" x14ac:dyDescent="0.25">
      <c r="B274"/>
      <c r="C274" s="119" t="s">
        <v>260</v>
      </c>
      <c r="D274" s="120" t="s">
        <v>259</v>
      </c>
      <c r="E274" s="263">
        <v>100600000</v>
      </c>
    </row>
    <row r="275" spans="2:5" ht="105" x14ac:dyDescent="0.25">
      <c r="B275" s="119" t="s">
        <v>23</v>
      </c>
      <c r="C275" s="120" t="s">
        <v>187</v>
      </c>
      <c r="E275" s="263">
        <v>381500000</v>
      </c>
    </row>
    <row r="276" spans="2:5" x14ac:dyDescent="0.25">
      <c r="B276"/>
      <c r="C276" s="119" t="s">
        <v>21</v>
      </c>
      <c r="D276" s="120" t="s">
        <v>231</v>
      </c>
      <c r="E276" s="263">
        <v>61500000</v>
      </c>
    </row>
    <row r="277" spans="2:5" x14ac:dyDescent="0.25">
      <c r="B277"/>
      <c r="C277" s="119" t="s">
        <v>62</v>
      </c>
      <c r="D277" s="120" t="s">
        <v>223</v>
      </c>
      <c r="E277" s="263">
        <v>75000000</v>
      </c>
    </row>
    <row r="278" spans="2:5" x14ac:dyDescent="0.25">
      <c r="B278"/>
      <c r="C278" s="119" t="s">
        <v>152</v>
      </c>
      <c r="D278" s="120" t="s">
        <v>386</v>
      </c>
      <c r="E278" s="263">
        <v>75000000</v>
      </c>
    </row>
    <row r="279" spans="2:5" x14ac:dyDescent="0.25">
      <c r="B279"/>
      <c r="C279" s="119" t="s">
        <v>64</v>
      </c>
      <c r="D279" s="120" t="s">
        <v>227</v>
      </c>
      <c r="E279" s="263">
        <v>100000000</v>
      </c>
    </row>
    <row r="280" spans="2:5" x14ac:dyDescent="0.25">
      <c r="B280"/>
      <c r="C280" s="119" t="s">
        <v>270</v>
      </c>
      <c r="D280" s="120" t="s">
        <v>269</v>
      </c>
      <c r="E280" s="263">
        <v>70000000</v>
      </c>
    </row>
    <row r="281" spans="2:5" ht="180" x14ac:dyDescent="0.25">
      <c r="B281" s="119" t="s">
        <v>17</v>
      </c>
      <c r="C281" s="120" t="s">
        <v>185</v>
      </c>
      <c r="E281" s="263">
        <v>100000000</v>
      </c>
    </row>
    <row r="282" spans="2:5" x14ac:dyDescent="0.25">
      <c r="B282"/>
      <c r="C282" s="119" t="s">
        <v>23</v>
      </c>
      <c r="D282" s="120" t="s">
        <v>1366</v>
      </c>
      <c r="E282" s="263">
        <v>15000000</v>
      </c>
    </row>
    <row r="283" spans="2:5" x14ac:dyDescent="0.25">
      <c r="B283"/>
      <c r="C283" s="119" t="s">
        <v>58</v>
      </c>
      <c r="D283" s="120" t="s">
        <v>189</v>
      </c>
      <c r="E283" s="263">
        <v>85000000</v>
      </c>
    </row>
    <row r="284" spans="2:5" ht="120" x14ac:dyDescent="0.25">
      <c r="B284" s="119" t="s">
        <v>28</v>
      </c>
      <c r="C284" s="120" t="s">
        <v>107</v>
      </c>
      <c r="E284" s="263">
        <v>4286054000</v>
      </c>
    </row>
    <row r="285" spans="2:5" ht="30" x14ac:dyDescent="0.25">
      <c r="B285"/>
      <c r="C285" s="119" t="s">
        <v>34</v>
      </c>
      <c r="D285" s="120" t="s">
        <v>2142</v>
      </c>
      <c r="E285" s="263">
        <v>770806000</v>
      </c>
    </row>
    <row r="286" spans="2:5" x14ac:dyDescent="0.25">
      <c r="B286"/>
      <c r="C286" s="119" t="s">
        <v>36</v>
      </c>
      <c r="D286" s="120" t="s">
        <v>2088</v>
      </c>
      <c r="E286" s="263">
        <v>100000000</v>
      </c>
    </row>
    <row r="287" spans="2:5" x14ac:dyDescent="0.25">
      <c r="B287"/>
      <c r="C287" s="119" t="s">
        <v>29</v>
      </c>
      <c r="D287" s="120" t="s">
        <v>2092</v>
      </c>
      <c r="E287" s="263">
        <v>150000000</v>
      </c>
    </row>
    <row r="288" spans="2:5" x14ac:dyDescent="0.25">
      <c r="B288"/>
      <c r="C288" s="119" t="s">
        <v>21</v>
      </c>
      <c r="D288" s="120" t="s">
        <v>2094</v>
      </c>
      <c r="E288" s="263">
        <v>133786000</v>
      </c>
    </row>
    <row r="289" spans="2:5" ht="45" x14ac:dyDescent="0.25">
      <c r="B289"/>
      <c r="C289" s="119" t="s">
        <v>24</v>
      </c>
      <c r="D289" s="120" t="s">
        <v>2098</v>
      </c>
      <c r="E289" s="263">
        <v>250000000</v>
      </c>
    </row>
    <row r="290" spans="2:5" ht="30" x14ac:dyDescent="0.25">
      <c r="B290"/>
      <c r="C290" s="119" t="s">
        <v>152</v>
      </c>
      <c r="D290" s="120" t="s">
        <v>2102</v>
      </c>
      <c r="E290" s="263">
        <v>316236000</v>
      </c>
    </row>
    <row r="291" spans="2:5" ht="30" x14ac:dyDescent="0.25">
      <c r="B291"/>
      <c r="C291" s="119" t="s">
        <v>32</v>
      </c>
      <c r="D291" s="120" t="s">
        <v>2106</v>
      </c>
      <c r="E291" s="263">
        <v>565636000</v>
      </c>
    </row>
    <row r="292" spans="2:5" x14ac:dyDescent="0.25">
      <c r="B292"/>
      <c r="C292" s="119" t="s">
        <v>28</v>
      </c>
      <c r="D292" s="117" t="s">
        <v>3373</v>
      </c>
      <c r="E292" s="263">
        <v>150000000</v>
      </c>
    </row>
    <row r="293" spans="2:5" ht="30" x14ac:dyDescent="0.25">
      <c r="B293"/>
      <c r="C293" s="119" t="s">
        <v>12</v>
      </c>
      <c r="D293" s="120" t="s">
        <v>2110</v>
      </c>
      <c r="E293" s="263">
        <v>158386000</v>
      </c>
    </row>
    <row r="294" spans="2:5" ht="30" x14ac:dyDescent="0.25">
      <c r="B294"/>
      <c r="C294" s="119" t="s">
        <v>44</v>
      </c>
      <c r="D294" s="120" t="s">
        <v>2113</v>
      </c>
      <c r="E294" s="263">
        <v>180000000</v>
      </c>
    </row>
    <row r="295" spans="2:5" ht="30" x14ac:dyDescent="0.25">
      <c r="B295"/>
      <c r="C295" s="119" t="s">
        <v>35</v>
      </c>
      <c r="D295" s="120" t="s">
        <v>3053</v>
      </c>
      <c r="E295" s="263">
        <v>1311204000</v>
      </c>
    </row>
    <row r="296" spans="2:5" x14ac:dyDescent="0.25">
      <c r="B296"/>
      <c r="C296"/>
      <c r="D296" s="120" t="s">
        <v>2117</v>
      </c>
      <c r="E296" s="263">
        <v>200000000</v>
      </c>
    </row>
    <row r="297" spans="2:5" ht="90" x14ac:dyDescent="0.25">
      <c r="B297" s="119" t="s">
        <v>57</v>
      </c>
      <c r="C297" s="120" t="s">
        <v>156</v>
      </c>
      <c r="E297" s="263">
        <v>1907273600</v>
      </c>
    </row>
    <row r="298" spans="2:5" x14ac:dyDescent="0.25">
      <c r="B298"/>
      <c r="C298" s="119" t="s">
        <v>29</v>
      </c>
      <c r="D298" s="120" t="s">
        <v>2146</v>
      </c>
      <c r="E298" s="263">
        <v>81755000</v>
      </c>
    </row>
    <row r="299" spans="2:5" x14ac:dyDescent="0.25">
      <c r="B299"/>
      <c r="C299" s="119" t="s">
        <v>58</v>
      </c>
      <c r="D299" s="120" t="s">
        <v>2150</v>
      </c>
      <c r="E299" s="263">
        <v>100000000</v>
      </c>
    </row>
    <row r="300" spans="2:5" x14ac:dyDescent="0.25">
      <c r="B300"/>
      <c r="C300" s="119" t="s">
        <v>16</v>
      </c>
      <c r="D300" s="117" t="s">
        <v>3103</v>
      </c>
      <c r="E300" s="263">
        <v>240000000</v>
      </c>
    </row>
    <row r="301" spans="2:5" ht="30" x14ac:dyDescent="0.25">
      <c r="B301"/>
      <c r="C301" s="119" t="s">
        <v>35</v>
      </c>
      <c r="D301" s="120" t="s">
        <v>3107</v>
      </c>
      <c r="E301" s="263">
        <v>500000000</v>
      </c>
    </row>
    <row r="302" spans="2:5" x14ac:dyDescent="0.25">
      <c r="B302"/>
      <c r="C302" s="119" t="s">
        <v>92</v>
      </c>
      <c r="D302" s="120" t="s">
        <v>2121</v>
      </c>
      <c r="E302" s="263">
        <v>200000000</v>
      </c>
    </row>
    <row r="303" spans="2:5" x14ac:dyDescent="0.25">
      <c r="B303"/>
      <c r="C303" s="119" t="s">
        <v>109</v>
      </c>
      <c r="D303" s="120" t="s">
        <v>927</v>
      </c>
      <c r="E303" s="263">
        <v>57445000</v>
      </c>
    </row>
    <row r="304" spans="2:5" ht="30" x14ac:dyDescent="0.25">
      <c r="B304"/>
      <c r="C304" s="119" t="s">
        <v>63</v>
      </c>
      <c r="D304" s="120" t="s">
        <v>2125</v>
      </c>
      <c r="E304" s="263">
        <v>100000000</v>
      </c>
    </row>
    <row r="305" spans="1:5" ht="30" x14ac:dyDescent="0.25">
      <c r="B305"/>
      <c r="C305" s="119" t="s">
        <v>721</v>
      </c>
      <c r="D305" s="120" t="s">
        <v>2127</v>
      </c>
      <c r="E305" s="263">
        <v>81378000</v>
      </c>
    </row>
    <row r="306" spans="1:5" x14ac:dyDescent="0.25">
      <c r="B306"/>
      <c r="C306" s="119" t="s">
        <v>728</v>
      </c>
      <c r="D306" s="120" t="s">
        <v>2128</v>
      </c>
      <c r="E306" s="263">
        <v>121253000</v>
      </c>
    </row>
    <row r="307" spans="1:5" x14ac:dyDescent="0.25">
      <c r="B307"/>
      <c r="C307" s="119" t="s">
        <v>289</v>
      </c>
      <c r="D307" s="120" t="s">
        <v>2132</v>
      </c>
      <c r="E307" s="263">
        <v>54379000</v>
      </c>
    </row>
    <row r="308" spans="1:5" x14ac:dyDescent="0.25">
      <c r="B308"/>
      <c r="C308" s="119" t="s">
        <v>218</v>
      </c>
      <c r="D308" s="120" t="s">
        <v>236</v>
      </c>
      <c r="E308" s="263">
        <v>200000000</v>
      </c>
    </row>
    <row r="309" spans="1:5" x14ac:dyDescent="0.25">
      <c r="B309"/>
      <c r="C309" s="119" t="s">
        <v>137</v>
      </c>
      <c r="D309" s="120" t="s">
        <v>3054</v>
      </c>
      <c r="E309" s="263">
        <v>71063600</v>
      </c>
    </row>
    <row r="310" spans="1:5" x14ac:dyDescent="0.25">
      <c r="B310"/>
      <c r="C310" s="119" t="s">
        <v>1193</v>
      </c>
      <c r="D310" s="120" t="s">
        <v>3118</v>
      </c>
      <c r="E310" s="263">
        <v>50000000</v>
      </c>
    </row>
    <row r="311" spans="1:5" ht="30" x14ac:dyDescent="0.25">
      <c r="B311"/>
      <c r="C311" s="119" t="s">
        <v>1226</v>
      </c>
      <c r="D311" s="120" t="s">
        <v>2138</v>
      </c>
      <c r="E311" s="263">
        <v>50000000</v>
      </c>
    </row>
    <row r="312" spans="1:5" ht="75" x14ac:dyDescent="0.25">
      <c r="A312" s="117" t="s">
        <v>83</v>
      </c>
      <c r="B312" s="120" t="s">
        <v>82</v>
      </c>
      <c r="C312" s="115"/>
      <c r="E312" s="263">
        <v>4964000000</v>
      </c>
    </row>
    <row r="313" spans="1:5" ht="90" x14ac:dyDescent="0.25">
      <c r="B313" s="119" t="s">
        <v>34</v>
      </c>
      <c r="C313" s="120" t="s">
        <v>234</v>
      </c>
      <c r="E313" s="263">
        <v>1084000000</v>
      </c>
    </row>
    <row r="314" spans="1:5" x14ac:dyDescent="0.25">
      <c r="B314"/>
      <c r="C314" s="119" t="s">
        <v>34</v>
      </c>
      <c r="D314" s="120" t="s">
        <v>245</v>
      </c>
      <c r="E314" s="263">
        <v>100000000</v>
      </c>
    </row>
    <row r="315" spans="1:5" x14ac:dyDescent="0.25">
      <c r="B315"/>
      <c r="C315" s="119" t="s">
        <v>23</v>
      </c>
      <c r="D315" s="120" t="s">
        <v>2466</v>
      </c>
      <c r="E315" s="263">
        <v>150000000</v>
      </c>
    </row>
    <row r="316" spans="1:5" x14ac:dyDescent="0.25">
      <c r="B316"/>
      <c r="C316" s="119" t="s">
        <v>17</v>
      </c>
      <c r="D316" s="120" t="s">
        <v>2467</v>
      </c>
      <c r="E316" s="263">
        <v>24000000</v>
      </c>
    </row>
    <row r="317" spans="1:5" x14ac:dyDescent="0.25">
      <c r="B317"/>
      <c r="C317" s="119" t="s">
        <v>21</v>
      </c>
      <c r="D317" s="120" t="s">
        <v>235</v>
      </c>
      <c r="E317" s="263">
        <v>120000000</v>
      </c>
    </row>
    <row r="318" spans="1:5" x14ac:dyDescent="0.25">
      <c r="B318"/>
      <c r="C318" s="119" t="s">
        <v>24</v>
      </c>
      <c r="D318" s="120" t="s">
        <v>250</v>
      </c>
      <c r="E318" s="263">
        <v>80000000</v>
      </c>
    </row>
    <row r="319" spans="1:5" x14ac:dyDescent="0.25">
      <c r="B319"/>
      <c r="C319" s="119" t="s">
        <v>152</v>
      </c>
      <c r="D319" s="120" t="s">
        <v>251</v>
      </c>
      <c r="E319" s="263">
        <v>60000000</v>
      </c>
    </row>
    <row r="320" spans="1:5" x14ac:dyDescent="0.25">
      <c r="B320"/>
      <c r="C320" s="119" t="s">
        <v>69</v>
      </c>
      <c r="D320" s="120" t="s">
        <v>252</v>
      </c>
      <c r="E320" s="263">
        <v>80000000</v>
      </c>
    </row>
    <row r="321" spans="2:5" x14ac:dyDescent="0.25">
      <c r="B321"/>
      <c r="C321" s="119" t="s">
        <v>48</v>
      </c>
      <c r="D321" s="120" t="s">
        <v>2472</v>
      </c>
      <c r="E321" s="263">
        <v>35000000</v>
      </c>
    </row>
    <row r="322" spans="2:5" x14ac:dyDescent="0.25">
      <c r="B322"/>
      <c r="C322" s="119" t="s">
        <v>119</v>
      </c>
      <c r="D322" s="120" t="s">
        <v>2473</v>
      </c>
      <c r="E322" s="263">
        <v>100000000</v>
      </c>
    </row>
    <row r="323" spans="2:5" x14ac:dyDescent="0.25">
      <c r="B323"/>
      <c r="C323" s="119" t="s">
        <v>28</v>
      </c>
      <c r="D323" s="120" t="s">
        <v>2476</v>
      </c>
      <c r="E323" s="263">
        <v>30000000</v>
      </c>
    </row>
    <row r="324" spans="2:5" x14ac:dyDescent="0.25">
      <c r="B324"/>
      <c r="C324" s="119" t="s">
        <v>57</v>
      </c>
      <c r="D324" s="120" t="s">
        <v>2477</v>
      </c>
      <c r="E324" s="263">
        <v>45000000</v>
      </c>
    </row>
    <row r="325" spans="2:5" x14ac:dyDescent="0.25">
      <c r="B325"/>
      <c r="C325" s="119" t="s">
        <v>16</v>
      </c>
      <c r="D325" s="120" t="s">
        <v>256</v>
      </c>
      <c r="E325" s="263">
        <v>25000000</v>
      </c>
    </row>
    <row r="326" spans="2:5" x14ac:dyDescent="0.25">
      <c r="B326"/>
      <c r="C326" s="119" t="s">
        <v>44</v>
      </c>
      <c r="D326" s="120" t="s">
        <v>258</v>
      </c>
      <c r="E326" s="263">
        <v>10000000</v>
      </c>
    </row>
    <row r="327" spans="2:5" x14ac:dyDescent="0.25">
      <c r="B327"/>
      <c r="C327" s="119" t="s">
        <v>20</v>
      </c>
      <c r="D327" s="120" t="s">
        <v>2481</v>
      </c>
      <c r="E327" s="263">
        <v>100000000</v>
      </c>
    </row>
    <row r="328" spans="2:5" x14ac:dyDescent="0.25">
      <c r="B328"/>
      <c r="C328" s="119" t="s">
        <v>721</v>
      </c>
      <c r="D328" s="120" t="s">
        <v>2482</v>
      </c>
      <c r="E328" s="263">
        <v>50000000</v>
      </c>
    </row>
    <row r="329" spans="2:5" x14ac:dyDescent="0.25">
      <c r="B329"/>
      <c r="C329" s="119" t="s">
        <v>289</v>
      </c>
      <c r="D329" s="120" t="s">
        <v>405</v>
      </c>
      <c r="E329" s="263">
        <v>75000000</v>
      </c>
    </row>
    <row r="330" spans="2:5" ht="105" x14ac:dyDescent="0.25">
      <c r="B330" s="119" t="s">
        <v>23</v>
      </c>
      <c r="C330" s="120" t="s">
        <v>187</v>
      </c>
      <c r="E330" s="263">
        <v>270000000</v>
      </c>
    </row>
    <row r="331" spans="2:5" x14ac:dyDescent="0.25">
      <c r="B331"/>
      <c r="C331" s="119" t="s">
        <v>21</v>
      </c>
      <c r="D331" s="120" t="s">
        <v>231</v>
      </c>
      <c r="E331" s="263">
        <v>25000000</v>
      </c>
    </row>
    <row r="332" spans="2:5" x14ac:dyDescent="0.25">
      <c r="B332"/>
      <c r="C332" s="119" t="s">
        <v>62</v>
      </c>
      <c r="D332" s="120" t="s">
        <v>223</v>
      </c>
      <c r="E332" s="263">
        <v>100000000</v>
      </c>
    </row>
    <row r="333" spans="2:5" x14ac:dyDescent="0.25">
      <c r="B333"/>
      <c r="C333" s="119" t="s">
        <v>152</v>
      </c>
      <c r="D333" s="120" t="s">
        <v>386</v>
      </c>
      <c r="E333" s="263">
        <v>35000000</v>
      </c>
    </row>
    <row r="334" spans="2:5" x14ac:dyDescent="0.25">
      <c r="B334"/>
      <c r="C334" s="119" t="s">
        <v>42</v>
      </c>
      <c r="D334" s="120" t="s">
        <v>267</v>
      </c>
      <c r="E334" s="263">
        <v>25000000</v>
      </c>
    </row>
    <row r="335" spans="2:5" x14ac:dyDescent="0.25">
      <c r="B335"/>
      <c r="C335" s="119" t="s">
        <v>64</v>
      </c>
      <c r="D335" s="120" t="s">
        <v>2488</v>
      </c>
      <c r="E335" s="263">
        <v>60000000</v>
      </c>
    </row>
    <row r="336" spans="2:5" x14ac:dyDescent="0.25">
      <c r="B336"/>
      <c r="C336" s="119" t="s">
        <v>270</v>
      </c>
      <c r="D336" s="120" t="s">
        <v>269</v>
      </c>
      <c r="E336" s="263">
        <v>25000000</v>
      </c>
    </row>
    <row r="337" spans="2:5" ht="180" x14ac:dyDescent="0.25">
      <c r="B337" s="119" t="s">
        <v>17</v>
      </c>
      <c r="C337" s="120" t="s">
        <v>185</v>
      </c>
      <c r="E337" s="263">
        <v>90000000</v>
      </c>
    </row>
    <row r="338" spans="2:5" x14ac:dyDescent="0.25">
      <c r="B338"/>
      <c r="C338" s="119" t="s">
        <v>23</v>
      </c>
      <c r="D338" s="117" t="s">
        <v>2490</v>
      </c>
      <c r="E338" s="263">
        <v>15000000</v>
      </c>
    </row>
    <row r="339" spans="2:5" x14ac:dyDescent="0.25">
      <c r="B339"/>
      <c r="C339" s="119" t="s">
        <v>58</v>
      </c>
      <c r="D339" s="120" t="s">
        <v>189</v>
      </c>
      <c r="E339" s="263">
        <v>75000000</v>
      </c>
    </row>
    <row r="340" spans="2:5" x14ac:dyDescent="0.25">
      <c r="B340" s="119" t="s">
        <v>12</v>
      </c>
      <c r="C340" s="117" t="s">
        <v>3257</v>
      </c>
      <c r="D340"/>
      <c r="E340" s="263">
        <v>2750000000</v>
      </c>
    </row>
    <row r="341" spans="2:5" x14ac:dyDescent="0.25">
      <c r="B341"/>
      <c r="C341" s="119" t="s">
        <v>34</v>
      </c>
      <c r="D341" s="117" t="s">
        <v>2516</v>
      </c>
      <c r="E341" s="263">
        <v>100000000</v>
      </c>
    </row>
    <row r="342" spans="2:5" x14ac:dyDescent="0.25">
      <c r="B342"/>
      <c r="C342"/>
      <c r="D342" s="117" t="s">
        <v>3261</v>
      </c>
      <c r="E342" s="263">
        <v>300000000</v>
      </c>
    </row>
    <row r="343" spans="2:5" x14ac:dyDescent="0.25">
      <c r="B343"/>
      <c r="C343" s="119" t="s">
        <v>23</v>
      </c>
      <c r="D343" s="117" t="s">
        <v>2519</v>
      </c>
      <c r="E343" s="263">
        <v>100000000</v>
      </c>
    </row>
    <row r="344" spans="2:5" x14ac:dyDescent="0.25">
      <c r="B344"/>
      <c r="C344" s="119" t="s">
        <v>36</v>
      </c>
      <c r="D344" s="117" t="s">
        <v>2532</v>
      </c>
      <c r="E344" s="263">
        <v>100000000</v>
      </c>
    </row>
    <row r="345" spans="2:5" x14ac:dyDescent="0.25">
      <c r="B345"/>
      <c r="C345" s="119" t="s">
        <v>29</v>
      </c>
      <c r="D345" s="117" t="s">
        <v>2492</v>
      </c>
      <c r="E345" s="263">
        <v>100000000</v>
      </c>
    </row>
    <row r="346" spans="2:5" x14ac:dyDescent="0.25">
      <c r="B346"/>
      <c r="C346" s="119" t="s">
        <v>58</v>
      </c>
      <c r="D346" s="117" t="s">
        <v>3055</v>
      </c>
      <c r="E346" s="263">
        <v>250000000</v>
      </c>
    </row>
    <row r="347" spans="2:5" x14ac:dyDescent="0.25">
      <c r="B347"/>
      <c r="C347" s="119" t="s">
        <v>17</v>
      </c>
      <c r="D347" s="117" t="s">
        <v>2523</v>
      </c>
      <c r="E347" s="263">
        <v>150000000</v>
      </c>
    </row>
    <row r="348" spans="2:5" x14ac:dyDescent="0.25">
      <c r="B348"/>
      <c r="C348" s="119" t="s">
        <v>21</v>
      </c>
      <c r="D348" s="117" t="s">
        <v>2495</v>
      </c>
      <c r="E348" s="263">
        <v>150000000</v>
      </c>
    </row>
    <row r="349" spans="2:5" x14ac:dyDescent="0.25">
      <c r="B349"/>
      <c r="C349" s="119" t="s">
        <v>24</v>
      </c>
      <c r="D349" s="117" t="s">
        <v>200</v>
      </c>
      <c r="E349" s="263">
        <v>750000000</v>
      </c>
    </row>
    <row r="350" spans="2:5" x14ac:dyDescent="0.25">
      <c r="B350"/>
      <c r="C350" s="119" t="s">
        <v>62</v>
      </c>
      <c r="D350" s="117" t="s">
        <v>713</v>
      </c>
      <c r="E350" s="263">
        <v>200000000</v>
      </c>
    </row>
    <row r="351" spans="2:5" x14ac:dyDescent="0.25">
      <c r="B351"/>
      <c r="C351" s="119" t="s">
        <v>152</v>
      </c>
      <c r="D351" s="117" t="s">
        <v>2502</v>
      </c>
      <c r="E351" s="263">
        <v>100000000</v>
      </c>
    </row>
    <row r="352" spans="2:5" x14ac:dyDescent="0.25">
      <c r="B352"/>
      <c r="C352" s="119" t="s">
        <v>69</v>
      </c>
      <c r="D352" s="117" t="s">
        <v>3056</v>
      </c>
      <c r="E352" s="263">
        <v>100000000</v>
      </c>
    </row>
    <row r="353" spans="1:5" x14ac:dyDescent="0.25">
      <c r="B353"/>
      <c r="C353" s="119" t="s">
        <v>48</v>
      </c>
      <c r="D353" s="117" t="s">
        <v>2528</v>
      </c>
      <c r="E353" s="263">
        <v>100000000</v>
      </c>
    </row>
    <row r="354" spans="1:5" x14ac:dyDescent="0.25">
      <c r="B354"/>
      <c r="C354" s="119" t="s">
        <v>119</v>
      </c>
      <c r="D354" s="117" t="s">
        <v>2522</v>
      </c>
      <c r="E354" s="263">
        <v>250000000</v>
      </c>
    </row>
    <row r="355" spans="1:5" x14ac:dyDescent="0.25">
      <c r="B355" s="119" t="s">
        <v>57</v>
      </c>
      <c r="C355" s="117" t="s">
        <v>3263</v>
      </c>
      <c r="D355"/>
      <c r="E355" s="263">
        <v>770000000</v>
      </c>
    </row>
    <row r="356" spans="1:5" x14ac:dyDescent="0.25">
      <c r="B356"/>
      <c r="C356" s="119" t="s">
        <v>29</v>
      </c>
      <c r="D356" s="117" t="s">
        <v>2505</v>
      </c>
      <c r="E356" s="263">
        <v>100000000</v>
      </c>
    </row>
    <row r="357" spans="1:5" x14ac:dyDescent="0.25">
      <c r="B357"/>
      <c r="C357" s="119" t="s">
        <v>58</v>
      </c>
      <c r="D357" s="117" t="s">
        <v>2508</v>
      </c>
      <c r="E357" s="263">
        <v>250000000</v>
      </c>
    </row>
    <row r="358" spans="1:5" x14ac:dyDescent="0.25">
      <c r="B358"/>
      <c r="C358" s="119" t="s">
        <v>17</v>
      </c>
      <c r="D358" s="117" t="s">
        <v>2512</v>
      </c>
      <c r="E358" s="263">
        <v>200000000</v>
      </c>
    </row>
    <row r="359" spans="1:5" x14ac:dyDescent="0.25">
      <c r="B359"/>
      <c r="C359" s="119" t="s">
        <v>21</v>
      </c>
      <c r="D359" s="117" t="s">
        <v>2524</v>
      </c>
      <c r="E359" s="263">
        <v>120000000</v>
      </c>
    </row>
    <row r="360" spans="1:5" x14ac:dyDescent="0.25">
      <c r="B360"/>
      <c r="C360" s="119" t="s">
        <v>24</v>
      </c>
      <c r="D360" s="117" t="s">
        <v>2536</v>
      </c>
      <c r="E360" s="263">
        <v>100000000</v>
      </c>
    </row>
    <row r="361" spans="1:5" ht="30" x14ac:dyDescent="0.25">
      <c r="A361" s="117" t="s">
        <v>85</v>
      </c>
      <c r="B361" s="120" t="s">
        <v>84</v>
      </c>
      <c r="C361" s="115"/>
      <c r="E361" s="263">
        <v>12841148400</v>
      </c>
    </row>
    <row r="362" spans="1:5" ht="90" x14ac:dyDescent="0.25">
      <c r="B362" s="119" t="s">
        <v>34</v>
      </c>
      <c r="C362" s="120" t="s">
        <v>234</v>
      </c>
      <c r="E362" s="263">
        <v>1607000000</v>
      </c>
    </row>
    <row r="363" spans="1:5" x14ac:dyDescent="0.25">
      <c r="B363"/>
      <c r="C363" s="119" t="s">
        <v>34</v>
      </c>
      <c r="D363" s="120" t="s">
        <v>245</v>
      </c>
      <c r="E363" s="263">
        <v>25000000</v>
      </c>
    </row>
    <row r="364" spans="1:5" x14ac:dyDescent="0.25">
      <c r="B364"/>
      <c r="C364" s="119" t="s">
        <v>23</v>
      </c>
      <c r="D364" s="120" t="s">
        <v>247</v>
      </c>
      <c r="E364" s="263">
        <v>400000000</v>
      </c>
    </row>
    <row r="365" spans="1:5" x14ac:dyDescent="0.25">
      <c r="B365"/>
      <c r="C365" s="119" t="s">
        <v>17</v>
      </c>
      <c r="D365" s="120" t="s">
        <v>249</v>
      </c>
      <c r="E365" s="263">
        <v>135000000</v>
      </c>
    </row>
    <row r="366" spans="1:5" x14ac:dyDescent="0.25">
      <c r="B366"/>
      <c r="C366" s="119" t="s">
        <v>21</v>
      </c>
      <c r="D366" s="120" t="s">
        <v>235</v>
      </c>
      <c r="E366" s="263">
        <v>255000000</v>
      </c>
    </row>
    <row r="367" spans="1:5" x14ac:dyDescent="0.25">
      <c r="B367"/>
      <c r="C367" s="119" t="s">
        <v>24</v>
      </c>
      <c r="D367" s="120" t="s">
        <v>250</v>
      </c>
      <c r="E367" s="263">
        <v>150000000</v>
      </c>
    </row>
    <row r="368" spans="1:5" x14ac:dyDescent="0.25">
      <c r="B368"/>
      <c r="C368" s="119" t="s">
        <v>152</v>
      </c>
      <c r="D368" s="120" t="s">
        <v>251</v>
      </c>
      <c r="E368" s="263">
        <v>100000000</v>
      </c>
    </row>
    <row r="369" spans="2:5" x14ac:dyDescent="0.25">
      <c r="B369"/>
      <c r="C369" s="119" t="s">
        <v>69</v>
      </c>
      <c r="D369" s="120" t="s">
        <v>252</v>
      </c>
      <c r="E369" s="263">
        <v>100000000</v>
      </c>
    </row>
    <row r="370" spans="2:5" x14ac:dyDescent="0.25">
      <c r="B370"/>
      <c r="C370" s="119" t="s">
        <v>48</v>
      </c>
      <c r="D370" s="120" t="s">
        <v>253</v>
      </c>
      <c r="E370" s="263">
        <v>35000000</v>
      </c>
    </row>
    <row r="371" spans="2:5" x14ac:dyDescent="0.25">
      <c r="B371"/>
      <c r="C371" s="119" t="s">
        <v>28</v>
      </c>
      <c r="D371" s="120" t="s">
        <v>254</v>
      </c>
      <c r="E371" s="263">
        <v>15000000</v>
      </c>
    </row>
    <row r="372" spans="2:5" x14ac:dyDescent="0.25">
      <c r="B372"/>
      <c r="C372" s="119" t="s">
        <v>57</v>
      </c>
      <c r="D372" s="120" t="s">
        <v>255</v>
      </c>
      <c r="E372" s="263">
        <v>67000000</v>
      </c>
    </row>
    <row r="373" spans="2:5" x14ac:dyDescent="0.25">
      <c r="B373"/>
      <c r="C373" s="119" t="s">
        <v>16</v>
      </c>
      <c r="D373" s="120" t="s">
        <v>256</v>
      </c>
      <c r="E373" s="263">
        <v>100000000</v>
      </c>
    </row>
    <row r="374" spans="2:5" x14ac:dyDescent="0.25">
      <c r="B374"/>
      <c r="C374" s="119" t="s">
        <v>44</v>
      </c>
      <c r="D374" s="120" t="s">
        <v>258</v>
      </c>
      <c r="E374" s="263">
        <v>75000000</v>
      </c>
    </row>
    <row r="375" spans="2:5" x14ac:dyDescent="0.25">
      <c r="B375"/>
      <c r="C375" s="119" t="s">
        <v>20</v>
      </c>
      <c r="D375" s="120" t="s">
        <v>257</v>
      </c>
      <c r="E375" s="263">
        <v>150000000</v>
      </c>
    </row>
    <row r="376" spans="2:5" ht="105" x14ac:dyDescent="0.25">
      <c r="B376" s="119" t="s">
        <v>23</v>
      </c>
      <c r="C376" s="120" t="s">
        <v>187</v>
      </c>
      <c r="E376" s="263">
        <v>1875000000</v>
      </c>
    </row>
    <row r="377" spans="2:5" x14ac:dyDescent="0.25">
      <c r="B377"/>
      <c r="C377" s="119" t="s">
        <v>21</v>
      </c>
      <c r="D377" s="120" t="s">
        <v>231</v>
      </c>
      <c r="E377" s="263">
        <v>215000000</v>
      </c>
    </row>
    <row r="378" spans="2:5" x14ac:dyDescent="0.25">
      <c r="B378"/>
      <c r="C378" s="119" t="s">
        <v>62</v>
      </c>
      <c r="D378" s="120" t="s">
        <v>223</v>
      </c>
      <c r="E378" s="263">
        <v>100000000</v>
      </c>
    </row>
    <row r="379" spans="2:5" x14ac:dyDescent="0.25">
      <c r="B379"/>
      <c r="C379" s="119" t="s">
        <v>35</v>
      </c>
      <c r="D379" s="120" t="s">
        <v>264</v>
      </c>
      <c r="E379" s="263">
        <v>35000000</v>
      </c>
    </row>
    <row r="380" spans="2:5" x14ac:dyDescent="0.25">
      <c r="B380"/>
      <c r="C380" s="119" t="s">
        <v>42</v>
      </c>
      <c r="D380" s="120" t="s">
        <v>267</v>
      </c>
      <c r="E380" s="263">
        <v>150000000</v>
      </c>
    </row>
    <row r="381" spans="2:5" x14ac:dyDescent="0.25">
      <c r="B381"/>
      <c r="C381" s="119" t="s">
        <v>64</v>
      </c>
      <c r="D381" s="120" t="s">
        <v>227</v>
      </c>
      <c r="E381" s="263">
        <v>450000000</v>
      </c>
    </row>
    <row r="382" spans="2:5" x14ac:dyDescent="0.25">
      <c r="B382"/>
      <c r="C382" s="119" t="s">
        <v>270</v>
      </c>
      <c r="D382" s="120" t="s">
        <v>269</v>
      </c>
      <c r="E382" s="263">
        <v>175000000</v>
      </c>
    </row>
    <row r="383" spans="2:5" x14ac:dyDescent="0.25">
      <c r="B383"/>
      <c r="C383" s="119" t="s">
        <v>155</v>
      </c>
      <c r="D383" s="120" t="s">
        <v>1899</v>
      </c>
      <c r="E383" s="263">
        <v>750000000</v>
      </c>
    </row>
    <row r="384" spans="2:5" ht="180" x14ac:dyDescent="0.25">
      <c r="B384" s="119" t="s">
        <v>17</v>
      </c>
      <c r="C384" s="120" t="s">
        <v>185</v>
      </c>
      <c r="E384" s="263">
        <v>15000000</v>
      </c>
    </row>
    <row r="385" spans="2:5" x14ac:dyDescent="0.25">
      <c r="B385"/>
      <c r="C385" s="119" t="s">
        <v>34</v>
      </c>
      <c r="D385" s="120" t="s">
        <v>186</v>
      </c>
      <c r="E385" s="263">
        <v>15000000</v>
      </c>
    </row>
    <row r="386" spans="2:5" ht="270" x14ac:dyDescent="0.25">
      <c r="B386" s="119" t="s">
        <v>28</v>
      </c>
      <c r="C386" s="120" t="s">
        <v>1902</v>
      </c>
      <c r="E386" s="263">
        <v>1207923500</v>
      </c>
    </row>
    <row r="387" spans="2:5" x14ac:dyDescent="0.25">
      <c r="B387"/>
      <c r="C387" s="119" t="s">
        <v>34</v>
      </c>
      <c r="D387" s="120" t="s">
        <v>1407</v>
      </c>
      <c r="E387" s="263">
        <v>159688000</v>
      </c>
    </row>
    <row r="388" spans="2:5" ht="30" x14ac:dyDescent="0.25">
      <c r="B388"/>
      <c r="C388" s="119" t="s">
        <v>23</v>
      </c>
      <c r="D388" s="120" t="s">
        <v>1903</v>
      </c>
      <c r="E388" s="263">
        <v>500000000</v>
      </c>
    </row>
    <row r="389" spans="2:5" x14ac:dyDescent="0.25">
      <c r="B389"/>
      <c r="C389" s="119" t="s">
        <v>17</v>
      </c>
      <c r="D389" s="120" t="s">
        <v>122</v>
      </c>
      <c r="E389" s="263">
        <v>300000000</v>
      </c>
    </row>
    <row r="390" spans="2:5" x14ac:dyDescent="0.25">
      <c r="B390"/>
      <c r="C390" s="119" t="s">
        <v>21</v>
      </c>
      <c r="D390" s="120" t="s">
        <v>138</v>
      </c>
      <c r="E390" s="263">
        <v>115235500</v>
      </c>
    </row>
    <row r="391" spans="2:5" x14ac:dyDescent="0.25">
      <c r="B391"/>
      <c r="C391" s="119" t="s">
        <v>62</v>
      </c>
      <c r="D391" s="120" t="s">
        <v>699</v>
      </c>
      <c r="E391" s="263">
        <v>133000000</v>
      </c>
    </row>
    <row r="392" spans="2:5" ht="120" x14ac:dyDescent="0.25">
      <c r="B392" s="119" t="s">
        <v>12</v>
      </c>
      <c r="C392" s="120" t="s">
        <v>1908</v>
      </c>
      <c r="E392" s="263">
        <v>6870248400</v>
      </c>
    </row>
    <row r="393" spans="2:5" ht="30" x14ac:dyDescent="0.25">
      <c r="B393"/>
      <c r="C393" s="119" t="s">
        <v>23</v>
      </c>
      <c r="D393" s="120" t="s">
        <v>1405</v>
      </c>
      <c r="E393" s="263">
        <v>160929500</v>
      </c>
    </row>
    <row r="394" spans="2:5" ht="30" x14ac:dyDescent="0.25">
      <c r="B394"/>
      <c r="C394" s="119" t="s">
        <v>29</v>
      </c>
      <c r="D394" s="120" t="s">
        <v>1408</v>
      </c>
      <c r="E394" s="263">
        <v>370818900</v>
      </c>
    </row>
    <row r="395" spans="2:5" x14ac:dyDescent="0.25">
      <c r="B395"/>
      <c r="C395" s="119" t="s">
        <v>58</v>
      </c>
      <c r="D395" s="117" t="s">
        <v>1430</v>
      </c>
      <c r="E395" s="263">
        <v>5000000000</v>
      </c>
    </row>
    <row r="396" spans="2:5" ht="30" x14ac:dyDescent="0.25">
      <c r="B396"/>
      <c r="C396" s="119" t="s">
        <v>24</v>
      </c>
      <c r="D396" s="120" t="s">
        <v>1431</v>
      </c>
      <c r="E396" s="263">
        <v>600000000</v>
      </c>
    </row>
    <row r="397" spans="2:5" x14ac:dyDescent="0.25">
      <c r="B397"/>
      <c r="C397" s="119" t="s">
        <v>152</v>
      </c>
      <c r="D397" s="120" t="s">
        <v>848</v>
      </c>
      <c r="E397" s="263">
        <v>356000000</v>
      </c>
    </row>
    <row r="398" spans="2:5" x14ac:dyDescent="0.25">
      <c r="B398"/>
      <c r="C398" s="119" t="s">
        <v>69</v>
      </c>
      <c r="D398" s="120" t="s">
        <v>850</v>
      </c>
      <c r="E398" s="263">
        <v>82500000</v>
      </c>
    </row>
    <row r="399" spans="2:5" x14ac:dyDescent="0.25">
      <c r="B399"/>
      <c r="C399" s="119" t="s">
        <v>48</v>
      </c>
      <c r="D399" s="120" t="s">
        <v>853</v>
      </c>
      <c r="E399" s="263">
        <v>100000000</v>
      </c>
    </row>
    <row r="400" spans="2:5" x14ac:dyDescent="0.25">
      <c r="B400"/>
      <c r="C400" s="119" t="s">
        <v>12</v>
      </c>
      <c r="D400" s="120" t="s">
        <v>157</v>
      </c>
      <c r="E400" s="263">
        <v>200000000</v>
      </c>
    </row>
    <row r="401" spans="1:5" ht="120" x14ac:dyDescent="0.25">
      <c r="B401" s="119" t="s">
        <v>16</v>
      </c>
      <c r="C401" s="120" t="s">
        <v>1911</v>
      </c>
      <c r="E401" s="263">
        <v>385800000</v>
      </c>
    </row>
    <row r="402" spans="1:5" ht="30" x14ac:dyDescent="0.25">
      <c r="B402"/>
      <c r="C402" s="119" t="s">
        <v>36</v>
      </c>
      <c r="D402" s="120" t="s">
        <v>148</v>
      </c>
      <c r="E402" s="263">
        <v>385800000</v>
      </c>
    </row>
    <row r="403" spans="1:5" ht="75" x14ac:dyDescent="0.25">
      <c r="B403" s="119" t="s">
        <v>35</v>
      </c>
      <c r="C403" s="120" t="s">
        <v>1913</v>
      </c>
      <c r="E403" s="263">
        <v>433524500</v>
      </c>
    </row>
    <row r="404" spans="1:5" ht="30" x14ac:dyDescent="0.25">
      <c r="B404"/>
      <c r="C404" s="119" t="s">
        <v>34</v>
      </c>
      <c r="D404" s="120" t="s">
        <v>139</v>
      </c>
      <c r="E404" s="263">
        <v>133524500</v>
      </c>
    </row>
    <row r="405" spans="1:5" x14ac:dyDescent="0.25">
      <c r="B405"/>
      <c r="C405" s="119" t="s">
        <v>23</v>
      </c>
      <c r="D405" s="120" t="s">
        <v>861</v>
      </c>
      <c r="E405" s="263">
        <v>300000000</v>
      </c>
    </row>
    <row r="406" spans="1:5" ht="120" x14ac:dyDescent="0.25">
      <c r="B406" s="119" t="s">
        <v>20</v>
      </c>
      <c r="C406" s="120" t="s">
        <v>1915</v>
      </c>
      <c r="E406" s="263">
        <v>446652000</v>
      </c>
    </row>
    <row r="407" spans="1:5" ht="30" x14ac:dyDescent="0.25">
      <c r="B407"/>
      <c r="C407" s="119" t="s">
        <v>36</v>
      </c>
      <c r="D407" s="120" t="s">
        <v>86</v>
      </c>
      <c r="E407" s="263">
        <v>235000000</v>
      </c>
    </row>
    <row r="408" spans="1:5" ht="30" x14ac:dyDescent="0.25">
      <c r="B408"/>
      <c r="C408" s="119" t="s">
        <v>62</v>
      </c>
      <c r="D408" s="120" t="s">
        <v>158</v>
      </c>
      <c r="E408" s="263">
        <v>50000000</v>
      </c>
    </row>
    <row r="409" spans="1:5" x14ac:dyDescent="0.25">
      <c r="B409"/>
      <c r="C409" s="119" t="s">
        <v>69</v>
      </c>
      <c r="D409" s="120" t="s">
        <v>205</v>
      </c>
      <c r="E409" s="263">
        <v>161652000</v>
      </c>
    </row>
    <row r="410" spans="1:5" ht="75" x14ac:dyDescent="0.25">
      <c r="A410" s="117" t="s">
        <v>89</v>
      </c>
      <c r="B410" s="120" t="s">
        <v>87</v>
      </c>
      <c r="C410" s="115"/>
      <c r="E410" s="263">
        <v>8395000000</v>
      </c>
    </row>
    <row r="411" spans="1:5" ht="90" x14ac:dyDescent="0.25">
      <c r="B411" s="119" t="s">
        <v>34</v>
      </c>
      <c r="C411" s="120" t="s">
        <v>234</v>
      </c>
      <c r="E411" s="263">
        <v>1400000000</v>
      </c>
    </row>
    <row r="412" spans="1:5" x14ac:dyDescent="0.25">
      <c r="B412"/>
      <c r="C412" s="119" t="s">
        <v>34</v>
      </c>
      <c r="D412" s="120" t="s">
        <v>245</v>
      </c>
      <c r="E412" s="263">
        <v>30000000</v>
      </c>
    </row>
    <row r="413" spans="1:5" x14ac:dyDescent="0.25">
      <c r="B413"/>
      <c r="C413" s="119" t="s">
        <v>23</v>
      </c>
      <c r="D413" s="120" t="s">
        <v>247</v>
      </c>
      <c r="E413" s="263">
        <v>225000000</v>
      </c>
    </row>
    <row r="414" spans="1:5" x14ac:dyDescent="0.25">
      <c r="B414"/>
      <c r="C414" s="119" t="s">
        <v>17</v>
      </c>
      <c r="D414" s="120" t="s">
        <v>249</v>
      </c>
      <c r="E414" s="263">
        <v>60000000</v>
      </c>
    </row>
    <row r="415" spans="1:5" x14ac:dyDescent="0.25">
      <c r="B415"/>
      <c r="C415" s="119" t="s">
        <v>21</v>
      </c>
      <c r="D415" s="120" t="s">
        <v>235</v>
      </c>
      <c r="E415" s="263">
        <v>125000000</v>
      </c>
    </row>
    <row r="416" spans="1:5" x14ac:dyDescent="0.25">
      <c r="B416"/>
      <c r="C416" s="119" t="s">
        <v>24</v>
      </c>
      <c r="D416" s="120" t="s">
        <v>250</v>
      </c>
      <c r="E416" s="263">
        <v>85000000</v>
      </c>
    </row>
    <row r="417" spans="2:5" x14ac:dyDescent="0.25">
      <c r="B417"/>
      <c r="C417" s="119" t="s">
        <v>152</v>
      </c>
      <c r="D417" s="120" t="s">
        <v>251</v>
      </c>
      <c r="E417" s="263">
        <v>75000000</v>
      </c>
    </row>
    <row r="418" spans="2:5" x14ac:dyDescent="0.25">
      <c r="B418"/>
      <c r="C418" s="119" t="s">
        <v>69</v>
      </c>
      <c r="D418" s="120" t="s">
        <v>252</v>
      </c>
      <c r="E418" s="263">
        <v>75000000</v>
      </c>
    </row>
    <row r="419" spans="2:5" x14ac:dyDescent="0.25">
      <c r="B419"/>
      <c r="C419" s="119" t="s">
        <v>48</v>
      </c>
      <c r="D419" s="120" t="s">
        <v>253</v>
      </c>
      <c r="E419" s="263">
        <v>30000000</v>
      </c>
    </row>
    <row r="420" spans="2:5" x14ac:dyDescent="0.25">
      <c r="B420"/>
      <c r="C420" s="119" t="s">
        <v>28</v>
      </c>
      <c r="D420" s="120" t="s">
        <v>254</v>
      </c>
      <c r="E420" s="263">
        <v>25000000</v>
      </c>
    </row>
    <row r="421" spans="2:5" x14ac:dyDescent="0.25">
      <c r="B421"/>
      <c r="C421" s="119" t="s">
        <v>57</v>
      </c>
      <c r="D421" s="120" t="s">
        <v>255</v>
      </c>
      <c r="E421" s="263">
        <v>55000000</v>
      </c>
    </row>
    <row r="422" spans="2:5" x14ac:dyDescent="0.25">
      <c r="B422"/>
      <c r="C422" s="119" t="s">
        <v>16</v>
      </c>
      <c r="D422" s="120" t="s">
        <v>256</v>
      </c>
      <c r="E422" s="263">
        <v>25000000</v>
      </c>
    </row>
    <row r="423" spans="2:5" x14ac:dyDescent="0.25">
      <c r="B423"/>
      <c r="C423" s="119" t="s">
        <v>44</v>
      </c>
      <c r="D423" s="120" t="s">
        <v>258</v>
      </c>
      <c r="E423" s="263">
        <v>20000000</v>
      </c>
    </row>
    <row r="424" spans="2:5" x14ac:dyDescent="0.25">
      <c r="B424"/>
      <c r="C424" s="119" t="s">
        <v>20</v>
      </c>
      <c r="D424" s="120" t="s">
        <v>257</v>
      </c>
      <c r="E424" s="263">
        <v>125000000</v>
      </c>
    </row>
    <row r="425" spans="2:5" x14ac:dyDescent="0.25">
      <c r="B425"/>
      <c r="C425" s="119" t="s">
        <v>270</v>
      </c>
      <c r="D425" s="120" t="s">
        <v>1681</v>
      </c>
      <c r="E425" s="263">
        <v>15000000</v>
      </c>
    </row>
    <row r="426" spans="2:5" x14ac:dyDescent="0.25">
      <c r="B426"/>
      <c r="C426" s="119" t="s">
        <v>260</v>
      </c>
      <c r="D426" s="120" t="s">
        <v>259</v>
      </c>
      <c r="E426" s="263">
        <v>65000000</v>
      </c>
    </row>
    <row r="427" spans="2:5" x14ac:dyDescent="0.25">
      <c r="B427"/>
      <c r="C427" s="119" t="s">
        <v>721</v>
      </c>
      <c r="D427" s="120" t="s">
        <v>1595</v>
      </c>
      <c r="E427" s="263">
        <v>365000000</v>
      </c>
    </row>
    <row r="428" spans="2:5" ht="105" x14ac:dyDescent="0.25">
      <c r="B428" s="119" t="s">
        <v>23</v>
      </c>
      <c r="C428" s="120" t="s">
        <v>187</v>
      </c>
      <c r="E428" s="263">
        <v>415000000</v>
      </c>
    </row>
    <row r="429" spans="2:5" x14ac:dyDescent="0.25">
      <c r="B429"/>
      <c r="C429" s="119" t="s">
        <v>21</v>
      </c>
      <c r="D429" s="120" t="s">
        <v>231</v>
      </c>
      <c r="E429" s="263">
        <v>45000000</v>
      </c>
    </row>
    <row r="430" spans="2:5" x14ac:dyDescent="0.25">
      <c r="B430"/>
      <c r="C430" s="119" t="s">
        <v>62</v>
      </c>
      <c r="D430" s="120" t="s">
        <v>223</v>
      </c>
      <c r="E430" s="263">
        <v>15000000</v>
      </c>
    </row>
    <row r="431" spans="2:5" x14ac:dyDescent="0.25">
      <c r="B431"/>
      <c r="C431" s="119" t="s">
        <v>42</v>
      </c>
      <c r="D431" s="120" t="s">
        <v>758</v>
      </c>
      <c r="E431" s="263">
        <v>30000000</v>
      </c>
    </row>
    <row r="432" spans="2:5" x14ac:dyDescent="0.25">
      <c r="B432"/>
      <c r="C432" s="119" t="s">
        <v>64</v>
      </c>
      <c r="D432" s="120" t="s">
        <v>227</v>
      </c>
      <c r="E432" s="263">
        <v>125000000</v>
      </c>
    </row>
    <row r="433" spans="2:5" x14ac:dyDescent="0.25">
      <c r="B433"/>
      <c r="C433" s="119" t="s">
        <v>188</v>
      </c>
      <c r="D433" s="120" t="s">
        <v>401</v>
      </c>
      <c r="E433" s="263">
        <v>200000000</v>
      </c>
    </row>
    <row r="434" spans="2:5" ht="180" x14ac:dyDescent="0.25">
      <c r="B434" s="119" t="s">
        <v>17</v>
      </c>
      <c r="C434" s="120" t="s">
        <v>185</v>
      </c>
      <c r="E434" s="263">
        <v>20000000</v>
      </c>
    </row>
    <row r="435" spans="2:5" x14ac:dyDescent="0.25">
      <c r="B435"/>
      <c r="C435" s="119" t="s">
        <v>34</v>
      </c>
      <c r="D435" s="120" t="s">
        <v>186</v>
      </c>
      <c r="E435" s="263">
        <v>20000000</v>
      </c>
    </row>
    <row r="436" spans="2:5" ht="120" x14ac:dyDescent="0.25">
      <c r="B436" s="119" t="s">
        <v>12</v>
      </c>
      <c r="C436" s="120" t="s">
        <v>3059</v>
      </c>
      <c r="E436" s="263">
        <v>3560000000</v>
      </c>
    </row>
    <row r="437" spans="2:5" x14ac:dyDescent="0.25">
      <c r="B437"/>
      <c r="C437" s="119" t="s">
        <v>34</v>
      </c>
      <c r="D437" s="120" t="s">
        <v>1396</v>
      </c>
      <c r="E437" s="263">
        <v>585000000</v>
      </c>
    </row>
    <row r="438" spans="2:5" x14ac:dyDescent="0.25">
      <c r="B438"/>
      <c r="C438" s="119" t="s">
        <v>36</v>
      </c>
      <c r="D438" s="120" t="s">
        <v>1761</v>
      </c>
      <c r="E438" s="263">
        <v>475000000</v>
      </c>
    </row>
    <row r="439" spans="2:5" x14ac:dyDescent="0.25">
      <c r="B439"/>
      <c r="C439" s="119" t="s">
        <v>58</v>
      </c>
      <c r="D439" s="120" t="s">
        <v>1382</v>
      </c>
      <c r="E439" s="263">
        <v>400000000</v>
      </c>
    </row>
    <row r="440" spans="2:5" x14ac:dyDescent="0.25">
      <c r="B440"/>
      <c r="C440" s="119" t="s">
        <v>17</v>
      </c>
      <c r="D440" s="120" t="s">
        <v>88</v>
      </c>
      <c r="E440" s="263">
        <v>1000000000</v>
      </c>
    </row>
    <row r="441" spans="2:5" x14ac:dyDescent="0.25">
      <c r="B441"/>
      <c r="C441" s="119" t="s">
        <v>24</v>
      </c>
      <c r="D441" s="120" t="s">
        <v>3134</v>
      </c>
      <c r="E441" s="263">
        <v>800000000</v>
      </c>
    </row>
    <row r="442" spans="2:5" x14ac:dyDescent="0.25">
      <c r="B442"/>
      <c r="C442" s="119" t="s">
        <v>62</v>
      </c>
      <c r="D442" s="120" t="s">
        <v>699</v>
      </c>
      <c r="E442" s="263">
        <v>300000000</v>
      </c>
    </row>
    <row r="443" spans="2:5" ht="120" x14ac:dyDescent="0.25">
      <c r="B443" s="119" t="s">
        <v>57</v>
      </c>
      <c r="C443" s="120" t="s">
        <v>3060</v>
      </c>
      <c r="E443" s="263">
        <v>1350000000</v>
      </c>
    </row>
    <row r="444" spans="2:5" x14ac:dyDescent="0.25">
      <c r="B444"/>
      <c r="C444" s="119" t="s">
        <v>34</v>
      </c>
      <c r="D444" s="120" t="s">
        <v>237</v>
      </c>
      <c r="E444" s="263">
        <v>350000000</v>
      </c>
    </row>
    <row r="445" spans="2:5" x14ac:dyDescent="0.25">
      <c r="B445"/>
      <c r="C445" s="119" t="s">
        <v>58</v>
      </c>
      <c r="D445" s="120" t="s">
        <v>1409</v>
      </c>
      <c r="E445" s="263">
        <v>350000000</v>
      </c>
    </row>
    <row r="446" spans="2:5" x14ac:dyDescent="0.25">
      <c r="B446"/>
      <c r="C446" s="119" t="s">
        <v>21</v>
      </c>
      <c r="D446" s="120" t="s">
        <v>1773</v>
      </c>
      <c r="E446" s="263">
        <v>350000000</v>
      </c>
    </row>
    <row r="447" spans="2:5" x14ac:dyDescent="0.25">
      <c r="B447"/>
      <c r="C447" s="119" t="s">
        <v>152</v>
      </c>
      <c r="D447" s="120" t="s">
        <v>1774</v>
      </c>
      <c r="E447" s="263">
        <v>300000000</v>
      </c>
    </row>
    <row r="448" spans="2:5" ht="135" x14ac:dyDescent="0.25">
      <c r="B448" s="119" t="s">
        <v>16</v>
      </c>
      <c r="C448" s="120" t="s">
        <v>3061</v>
      </c>
      <c r="E448" s="263">
        <v>1650000000</v>
      </c>
    </row>
    <row r="449" spans="1:5" x14ac:dyDescent="0.25">
      <c r="B449"/>
      <c r="C449" s="119" t="s">
        <v>29</v>
      </c>
      <c r="D449" s="120" t="s">
        <v>697</v>
      </c>
      <c r="E449" s="263">
        <v>750000000</v>
      </c>
    </row>
    <row r="450" spans="1:5" x14ac:dyDescent="0.25">
      <c r="B450"/>
      <c r="C450" s="119" t="s">
        <v>58</v>
      </c>
      <c r="D450" s="117" t="s">
        <v>3149</v>
      </c>
      <c r="E450" s="263">
        <v>200000000</v>
      </c>
    </row>
    <row r="451" spans="1:5" x14ac:dyDescent="0.25">
      <c r="B451"/>
      <c r="C451" s="119" t="s">
        <v>62</v>
      </c>
      <c r="D451" s="120" t="s">
        <v>1777</v>
      </c>
      <c r="E451" s="263">
        <v>250000000</v>
      </c>
    </row>
    <row r="452" spans="1:5" x14ac:dyDescent="0.25">
      <c r="B452"/>
      <c r="C452" s="119" t="s">
        <v>42</v>
      </c>
      <c r="D452" s="120" t="s">
        <v>1781</v>
      </c>
      <c r="E452" s="263">
        <v>450000000</v>
      </c>
    </row>
    <row r="453" spans="1:5" ht="75" x14ac:dyDescent="0.25">
      <c r="A453" s="117" t="s">
        <v>46</v>
      </c>
      <c r="B453" s="120" t="s">
        <v>45</v>
      </c>
      <c r="C453" s="115"/>
      <c r="E453" s="263">
        <v>3993500000</v>
      </c>
    </row>
    <row r="454" spans="1:5" ht="90" x14ac:dyDescent="0.25">
      <c r="B454" s="119" t="s">
        <v>34</v>
      </c>
      <c r="C454" s="120" t="s">
        <v>234</v>
      </c>
      <c r="E454" s="263">
        <v>463500000</v>
      </c>
    </row>
    <row r="455" spans="1:5" x14ac:dyDescent="0.25">
      <c r="B455"/>
      <c r="C455" s="119" t="s">
        <v>34</v>
      </c>
      <c r="D455" s="120" t="s">
        <v>245</v>
      </c>
      <c r="E455" s="263">
        <v>20000000</v>
      </c>
    </row>
    <row r="456" spans="1:5" x14ac:dyDescent="0.25">
      <c r="B456"/>
      <c r="C456" s="119" t="s">
        <v>23</v>
      </c>
      <c r="D456" s="120" t="s">
        <v>247</v>
      </c>
      <c r="E456" s="263">
        <v>80000000</v>
      </c>
    </row>
    <row r="457" spans="1:5" x14ac:dyDescent="0.25">
      <c r="B457"/>
      <c r="C457" s="119" t="s">
        <v>17</v>
      </c>
      <c r="D457" s="120" t="s">
        <v>249</v>
      </c>
      <c r="E457" s="263">
        <v>8000000</v>
      </c>
    </row>
    <row r="458" spans="1:5" x14ac:dyDescent="0.25">
      <c r="B458"/>
      <c r="C458" s="119" t="s">
        <v>21</v>
      </c>
      <c r="D458" s="120" t="s">
        <v>235</v>
      </c>
      <c r="E458" s="263">
        <v>35000000</v>
      </c>
    </row>
    <row r="459" spans="1:5" x14ac:dyDescent="0.25">
      <c r="B459"/>
      <c r="C459" s="119" t="s">
        <v>24</v>
      </c>
      <c r="D459" s="120" t="s">
        <v>250</v>
      </c>
      <c r="E459" s="263">
        <v>35000000</v>
      </c>
    </row>
    <row r="460" spans="1:5" x14ac:dyDescent="0.25">
      <c r="B460"/>
      <c r="C460" s="119" t="s">
        <v>152</v>
      </c>
      <c r="D460" s="120" t="s">
        <v>251</v>
      </c>
      <c r="E460" s="263">
        <v>30000000</v>
      </c>
    </row>
    <row r="461" spans="1:5" x14ac:dyDescent="0.25">
      <c r="B461"/>
      <c r="C461" s="119" t="s">
        <v>69</v>
      </c>
      <c r="D461" s="120" t="s">
        <v>252</v>
      </c>
      <c r="E461" s="263">
        <v>25000000</v>
      </c>
    </row>
    <row r="462" spans="1:5" x14ac:dyDescent="0.25">
      <c r="B462"/>
      <c r="C462" s="119" t="s">
        <v>48</v>
      </c>
      <c r="D462" s="120" t="s">
        <v>253</v>
      </c>
      <c r="E462" s="263">
        <v>10000000</v>
      </c>
    </row>
    <row r="463" spans="1:5" x14ac:dyDescent="0.25">
      <c r="B463"/>
      <c r="C463" s="119" t="s">
        <v>28</v>
      </c>
      <c r="D463" s="120" t="s">
        <v>254</v>
      </c>
      <c r="E463" s="263">
        <v>7500000</v>
      </c>
    </row>
    <row r="464" spans="1:5" x14ac:dyDescent="0.25">
      <c r="B464"/>
      <c r="C464" s="119" t="s">
        <v>16</v>
      </c>
      <c r="D464" s="120" t="s">
        <v>256</v>
      </c>
      <c r="E464" s="263">
        <v>35000000</v>
      </c>
    </row>
    <row r="465" spans="2:5" x14ac:dyDescent="0.25">
      <c r="B465"/>
      <c r="C465" s="119" t="s">
        <v>44</v>
      </c>
      <c r="D465" s="120" t="s">
        <v>258</v>
      </c>
      <c r="E465" s="263">
        <v>8000000</v>
      </c>
    </row>
    <row r="466" spans="2:5" x14ac:dyDescent="0.25">
      <c r="B466"/>
      <c r="C466" s="119" t="s">
        <v>20</v>
      </c>
      <c r="D466" s="120" t="s">
        <v>257</v>
      </c>
      <c r="E466" s="263">
        <v>100000000</v>
      </c>
    </row>
    <row r="467" spans="2:5" x14ac:dyDescent="0.25">
      <c r="B467"/>
      <c r="C467" s="119" t="s">
        <v>260</v>
      </c>
      <c r="D467" s="120" t="s">
        <v>259</v>
      </c>
      <c r="E467" s="263">
        <v>70000000</v>
      </c>
    </row>
    <row r="468" spans="2:5" ht="105" x14ac:dyDescent="0.25">
      <c r="B468" s="119" t="s">
        <v>23</v>
      </c>
      <c r="C468" s="120" t="s">
        <v>187</v>
      </c>
      <c r="E468" s="263">
        <v>585000000</v>
      </c>
    </row>
    <row r="469" spans="2:5" x14ac:dyDescent="0.25">
      <c r="B469"/>
      <c r="C469" s="119" t="s">
        <v>21</v>
      </c>
      <c r="D469" s="120" t="s">
        <v>231</v>
      </c>
      <c r="E469" s="263">
        <v>25000000</v>
      </c>
    </row>
    <row r="470" spans="2:5" x14ac:dyDescent="0.25">
      <c r="B470"/>
      <c r="C470" s="119" t="s">
        <v>62</v>
      </c>
      <c r="D470" s="120" t="s">
        <v>223</v>
      </c>
      <c r="E470" s="263">
        <v>45000000</v>
      </c>
    </row>
    <row r="471" spans="2:5" x14ac:dyDescent="0.25">
      <c r="B471"/>
      <c r="C471" s="119" t="s">
        <v>42</v>
      </c>
      <c r="D471" s="120" t="s">
        <v>267</v>
      </c>
      <c r="E471" s="263">
        <v>400000000</v>
      </c>
    </row>
    <row r="472" spans="2:5" x14ac:dyDescent="0.25">
      <c r="B472"/>
      <c r="C472" s="119" t="s">
        <v>64</v>
      </c>
      <c r="D472" s="120" t="s">
        <v>227</v>
      </c>
      <c r="E472" s="263">
        <v>50000000</v>
      </c>
    </row>
    <row r="473" spans="2:5" x14ac:dyDescent="0.25">
      <c r="B473"/>
      <c r="C473" s="119" t="s">
        <v>109</v>
      </c>
      <c r="D473" s="120" t="s">
        <v>761</v>
      </c>
      <c r="E473" s="263">
        <v>40000000</v>
      </c>
    </row>
    <row r="474" spans="2:5" x14ac:dyDescent="0.25">
      <c r="B474"/>
      <c r="C474" s="119" t="s">
        <v>270</v>
      </c>
      <c r="D474" s="120" t="s">
        <v>269</v>
      </c>
      <c r="E474" s="263">
        <v>25000000</v>
      </c>
    </row>
    <row r="475" spans="2:5" ht="180" x14ac:dyDescent="0.25">
      <c r="B475" s="119" t="s">
        <v>17</v>
      </c>
      <c r="C475" s="120" t="s">
        <v>185</v>
      </c>
      <c r="E475" s="263">
        <v>20000000</v>
      </c>
    </row>
    <row r="476" spans="2:5" x14ac:dyDescent="0.25">
      <c r="B476"/>
      <c r="C476" s="119" t="s">
        <v>34</v>
      </c>
      <c r="D476" s="120" t="s">
        <v>186</v>
      </c>
      <c r="E476" s="263">
        <v>20000000</v>
      </c>
    </row>
    <row r="477" spans="2:5" ht="105" x14ac:dyDescent="0.25">
      <c r="B477" s="119" t="s">
        <v>16</v>
      </c>
      <c r="C477" s="120" t="s">
        <v>2902</v>
      </c>
      <c r="E477" s="263">
        <v>930000000</v>
      </c>
    </row>
    <row r="478" spans="2:5" x14ac:dyDescent="0.25">
      <c r="B478"/>
      <c r="C478" s="119" t="s">
        <v>29</v>
      </c>
      <c r="D478" s="120" t="s">
        <v>1397</v>
      </c>
      <c r="E478" s="263">
        <v>430000000</v>
      </c>
    </row>
    <row r="479" spans="2:5" x14ac:dyDescent="0.25">
      <c r="B479"/>
      <c r="C479" s="119" t="s">
        <v>58</v>
      </c>
      <c r="D479" s="120" t="s">
        <v>2593</v>
      </c>
      <c r="E479" s="263">
        <v>500000000</v>
      </c>
    </row>
    <row r="480" spans="2:5" ht="105" x14ac:dyDescent="0.25">
      <c r="B480" s="119" t="s">
        <v>44</v>
      </c>
      <c r="C480" s="120" t="s">
        <v>2899</v>
      </c>
      <c r="E480" s="263">
        <v>1995000000</v>
      </c>
    </row>
    <row r="481" spans="1:5" x14ac:dyDescent="0.25">
      <c r="B481"/>
      <c r="C481" s="119" t="s">
        <v>34</v>
      </c>
      <c r="D481" s="120" t="s">
        <v>1384</v>
      </c>
      <c r="E481" s="263">
        <v>350000000</v>
      </c>
    </row>
    <row r="482" spans="1:5" x14ac:dyDescent="0.25">
      <c r="B482"/>
      <c r="C482" s="119" t="s">
        <v>58</v>
      </c>
      <c r="D482" s="117" t="s">
        <v>3330</v>
      </c>
      <c r="E482" s="263">
        <v>460000000</v>
      </c>
    </row>
    <row r="483" spans="1:5" x14ac:dyDescent="0.25">
      <c r="B483"/>
      <c r="C483" s="119" t="s">
        <v>17</v>
      </c>
      <c r="D483" s="120" t="s">
        <v>1385</v>
      </c>
      <c r="E483" s="263">
        <v>350000000</v>
      </c>
    </row>
    <row r="484" spans="1:5" x14ac:dyDescent="0.25">
      <c r="B484"/>
      <c r="C484" s="119" t="s">
        <v>21</v>
      </c>
      <c r="D484" s="120" t="s">
        <v>47</v>
      </c>
      <c r="E484" s="263">
        <v>500000000</v>
      </c>
    </row>
    <row r="485" spans="1:5" x14ac:dyDescent="0.25">
      <c r="B485"/>
      <c r="C485" s="119" t="s">
        <v>24</v>
      </c>
      <c r="D485" s="120" t="s">
        <v>3153</v>
      </c>
      <c r="E485" s="263">
        <v>335000000</v>
      </c>
    </row>
    <row r="486" spans="1:5" ht="90" x14ac:dyDescent="0.25">
      <c r="A486" s="117" t="s">
        <v>71</v>
      </c>
      <c r="B486" s="120" t="s">
        <v>70</v>
      </c>
      <c r="C486" s="115"/>
      <c r="E486" s="263">
        <v>2716500000</v>
      </c>
    </row>
    <row r="487" spans="1:5" ht="90" x14ac:dyDescent="0.25">
      <c r="B487" s="119" t="s">
        <v>34</v>
      </c>
      <c r="C487" s="120" t="s">
        <v>234</v>
      </c>
      <c r="E487" s="263">
        <v>344000000</v>
      </c>
    </row>
    <row r="488" spans="1:5" x14ac:dyDescent="0.25">
      <c r="B488"/>
      <c r="C488" s="119" t="s">
        <v>34</v>
      </c>
      <c r="D488" s="120" t="s">
        <v>245</v>
      </c>
      <c r="E488" s="263">
        <v>7500000</v>
      </c>
    </row>
    <row r="489" spans="1:5" x14ac:dyDescent="0.25">
      <c r="B489"/>
      <c r="C489" s="119" t="s">
        <v>23</v>
      </c>
      <c r="D489" s="120" t="s">
        <v>247</v>
      </c>
      <c r="E489" s="263">
        <v>20000000</v>
      </c>
    </row>
    <row r="490" spans="1:5" x14ac:dyDescent="0.25">
      <c r="B490"/>
      <c r="C490" s="119" t="s">
        <v>17</v>
      </c>
      <c r="D490" s="120" t="s">
        <v>249</v>
      </c>
      <c r="E490" s="263">
        <v>35000000</v>
      </c>
    </row>
    <row r="491" spans="1:5" x14ac:dyDescent="0.25">
      <c r="B491"/>
      <c r="C491" s="119" t="s">
        <v>21</v>
      </c>
      <c r="D491" s="120" t="s">
        <v>235</v>
      </c>
      <c r="E491" s="263">
        <v>23000000</v>
      </c>
    </row>
    <row r="492" spans="1:5" x14ac:dyDescent="0.25">
      <c r="B492"/>
      <c r="C492" s="119" t="s">
        <v>24</v>
      </c>
      <c r="D492" s="120" t="s">
        <v>250</v>
      </c>
      <c r="E492" s="263">
        <v>10000000</v>
      </c>
    </row>
    <row r="493" spans="1:5" x14ac:dyDescent="0.25">
      <c r="B493"/>
      <c r="C493" s="119" t="s">
        <v>152</v>
      </c>
      <c r="D493" s="120" t="s">
        <v>251</v>
      </c>
      <c r="E493" s="263">
        <v>30000000</v>
      </c>
    </row>
    <row r="494" spans="1:5" x14ac:dyDescent="0.25">
      <c r="B494"/>
      <c r="C494" s="119" t="s">
        <v>69</v>
      </c>
      <c r="D494" s="120" t="s">
        <v>252</v>
      </c>
      <c r="E494" s="263">
        <v>15000000</v>
      </c>
    </row>
    <row r="495" spans="1:5" x14ac:dyDescent="0.25">
      <c r="B495"/>
      <c r="C495" s="119" t="s">
        <v>48</v>
      </c>
      <c r="D495" s="120" t="s">
        <v>253</v>
      </c>
      <c r="E495" s="263">
        <v>5000000</v>
      </c>
    </row>
    <row r="496" spans="1:5" x14ac:dyDescent="0.25">
      <c r="B496"/>
      <c r="C496" s="119" t="s">
        <v>28</v>
      </c>
      <c r="D496" s="120" t="s">
        <v>254</v>
      </c>
      <c r="E496" s="263">
        <v>7500000</v>
      </c>
    </row>
    <row r="497" spans="2:5" x14ac:dyDescent="0.25">
      <c r="B497"/>
      <c r="C497" s="119" t="s">
        <v>57</v>
      </c>
      <c r="D497" s="120" t="s">
        <v>255</v>
      </c>
      <c r="E497" s="263">
        <v>25000000</v>
      </c>
    </row>
    <row r="498" spans="2:5" x14ac:dyDescent="0.25">
      <c r="B498"/>
      <c r="C498" s="119" t="s">
        <v>16</v>
      </c>
      <c r="D498" s="120" t="s">
        <v>256</v>
      </c>
      <c r="E498" s="263">
        <v>35000000</v>
      </c>
    </row>
    <row r="499" spans="2:5" x14ac:dyDescent="0.25">
      <c r="B499"/>
      <c r="C499" s="119" t="s">
        <v>44</v>
      </c>
      <c r="D499" s="120" t="s">
        <v>258</v>
      </c>
      <c r="E499" s="263">
        <v>6000000</v>
      </c>
    </row>
    <row r="500" spans="2:5" x14ac:dyDescent="0.25">
      <c r="B500"/>
      <c r="C500" s="119" t="s">
        <v>20</v>
      </c>
      <c r="D500" s="120" t="s">
        <v>257</v>
      </c>
      <c r="E500" s="263">
        <v>100000000</v>
      </c>
    </row>
    <row r="501" spans="2:5" x14ac:dyDescent="0.25">
      <c r="B501"/>
      <c r="C501" s="119" t="s">
        <v>260</v>
      </c>
      <c r="D501" s="120" t="s">
        <v>259</v>
      </c>
      <c r="E501" s="263">
        <v>25000000</v>
      </c>
    </row>
    <row r="502" spans="2:5" ht="105" x14ac:dyDescent="0.25">
      <c r="B502" s="119" t="s">
        <v>23</v>
      </c>
      <c r="C502" s="120" t="s">
        <v>187</v>
      </c>
      <c r="E502" s="263">
        <v>207500000</v>
      </c>
    </row>
    <row r="503" spans="2:5" x14ac:dyDescent="0.25">
      <c r="B503"/>
      <c r="C503" s="119" t="s">
        <v>21</v>
      </c>
      <c r="D503" s="120" t="s">
        <v>231</v>
      </c>
      <c r="E503" s="263">
        <v>15000000</v>
      </c>
    </row>
    <row r="504" spans="2:5" x14ac:dyDescent="0.25">
      <c r="B504"/>
      <c r="C504" s="119" t="s">
        <v>62</v>
      </c>
      <c r="D504" s="120" t="s">
        <v>223</v>
      </c>
      <c r="E504" s="263">
        <v>60000000</v>
      </c>
    </row>
    <row r="505" spans="2:5" x14ac:dyDescent="0.25">
      <c r="B505"/>
      <c r="C505" s="119" t="s">
        <v>42</v>
      </c>
      <c r="D505" s="120" t="s">
        <v>267</v>
      </c>
      <c r="E505" s="263">
        <v>35000000</v>
      </c>
    </row>
    <row r="506" spans="2:5" x14ac:dyDescent="0.25">
      <c r="B506"/>
      <c r="C506"/>
      <c r="D506" s="120" t="s">
        <v>1695</v>
      </c>
      <c r="E506" s="263">
        <v>75000000</v>
      </c>
    </row>
    <row r="507" spans="2:5" x14ac:dyDescent="0.25">
      <c r="B507"/>
      <c r="C507" s="119" t="s">
        <v>64</v>
      </c>
      <c r="D507" s="120" t="s">
        <v>227</v>
      </c>
      <c r="E507" s="263">
        <v>7500000</v>
      </c>
    </row>
    <row r="508" spans="2:5" x14ac:dyDescent="0.25">
      <c r="B508"/>
      <c r="C508" s="119" t="s">
        <v>270</v>
      </c>
      <c r="D508" s="120" t="s">
        <v>269</v>
      </c>
      <c r="E508" s="263">
        <v>15000000</v>
      </c>
    </row>
    <row r="509" spans="2:5" ht="180" x14ac:dyDescent="0.25">
      <c r="B509" s="119" t="s">
        <v>17</v>
      </c>
      <c r="C509" s="120" t="s">
        <v>185</v>
      </c>
      <c r="E509" s="263">
        <v>60000000</v>
      </c>
    </row>
    <row r="510" spans="2:5" x14ac:dyDescent="0.25">
      <c r="B510"/>
      <c r="C510" s="119" t="s">
        <v>34</v>
      </c>
      <c r="D510" s="120" t="s">
        <v>186</v>
      </c>
      <c r="E510" s="263">
        <v>35000000</v>
      </c>
    </row>
    <row r="511" spans="2:5" x14ac:dyDescent="0.25">
      <c r="B511"/>
      <c r="C511" s="119" t="s">
        <v>29</v>
      </c>
      <c r="D511" s="120" t="s">
        <v>207</v>
      </c>
      <c r="E511" s="263">
        <v>25000000</v>
      </c>
    </row>
    <row r="512" spans="2:5" ht="120" x14ac:dyDescent="0.25">
      <c r="B512" s="119" t="s">
        <v>28</v>
      </c>
      <c r="C512" s="120" t="s">
        <v>159</v>
      </c>
      <c r="E512" s="263">
        <v>960000000</v>
      </c>
    </row>
    <row r="513" spans="2:5" x14ac:dyDescent="0.25">
      <c r="B513"/>
      <c r="C513" s="119" t="s">
        <v>34</v>
      </c>
      <c r="D513" s="120" t="s">
        <v>1223</v>
      </c>
      <c r="E513" s="263">
        <v>100000000</v>
      </c>
    </row>
    <row r="514" spans="2:5" x14ac:dyDescent="0.25">
      <c r="B514"/>
      <c r="C514" s="119" t="s">
        <v>23</v>
      </c>
      <c r="D514" s="120" t="s">
        <v>2686</v>
      </c>
      <c r="E514" s="263">
        <v>80000000</v>
      </c>
    </row>
    <row r="515" spans="2:5" ht="30" x14ac:dyDescent="0.25">
      <c r="B515"/>
      <c r="C515" s="119" t="s">
        <v>36</v>
      </c>
      <c r="D515" s="120" t="s">
        <v>2903</v>
      </c>
      <c r="E515" s="263">
        <v>250000000</v>
      </c>
    </row>
    <row r="516" spans="2:5" x14ac:dyDescent="0.25">
      <c r="B516"/>
      <c r="C516" s="119" t="s">
        <v>44</v>
      </c>
      <c r="D516" s="120" t="s">
        <v>2682</v>
      </c>
      <c r="E516" s="263">
        <v>250000000</v>
      </c>
    </row>
    <row r="517" spans="2:5" x14ac:dyDescent="0.25">
      <c r="B517"/>
      <c r="C517" s="119" t="s">
        <v>35</v>
      </c>
      <c r="D517" s="120" t="s">
        <v>2683</v>
      </c>
      <c r="E517" s="263">
        <v>80000000</v>
      </c>
    </row>
    <row r="518" spans="2:5" ht="30" x14ac:dyDescent="0.25">
      <c r="B518"/>
      <c r="C518" s="119" t="s">
        <v>20</v>
      </c>
      <c r="D518" s="120" t="s">
        <v>2684</v>
      </c>
      <c r="E518" s="263">
        <v>100000000</v>
      </c>
    </row>
    <row r="519" spans="2:5" ht="30" x14ac:dyDescent="0.25">
      <c r="B519"/>
      <c r="C519" s="119" t="s">
        <v>42</v>
      </c>
      <c r="D519" s="120" t="s">
        <v>2685</v>
      </c>
      <c r="E519" s="263">
        <v>100000000</v>
      </c>
    </row>
    <row r="520" spans="2:5" ht="75" x14ac:dyDescent="0.25">
      <c r="B520" s="119" t="s">
        <v>57</v>
      </c>
      <c r="C520" s="120" t="s">
        <v>2904</v>
      </c>
      <c r="E520" s="263">
        <v>1145000000</v>
      </c>
    </row>
    <row r="521" spans="2:5" x14ac:dyDescent="0.25">
      <c r="B521"/>
      <c r="C521" s="119" t="s">
        <v>152</v>
      </c>
      <c r="D521" s="120" t="s">
        <v>206</v>
      </c>
      <c r="E521" s="263">
        <v>200000000</v>
      </c>
    </row>
    <row r="522" spans="2:5" x14ac:dyDescent="0.25">
      <c r="B522"/>
      <c r="C522" s="119" t="s">
        <v>69</v>
      </c>
      <c r="D522" s="120" t="s">
        <v>2687</v>
      </c>
      <c r="E522" s="263">
        <v>125000000</v>
      </c>
    </row>
    <row r="523" spans="2:5" x14ac:dyDescent="0.25">
      <c r="B523"/>
      <c r="C523" s="119" t="s">
        <v>48</v>
      </c>
      <c r="D523" s="120" t="s">
        <v>2688</v>
      </c>
      <c r="E523" s="263">
        <v>275000000</v>
      </c>
    </row>
    <row r="524" spans="2:5" x14ac:dyDescent="0.25">
      <c r="B524"/>
      <c r="C524" s="119" t="s">
        <v>32</v>
      </c>
      <c r="D524" s="120" t="s">
        <v>2689</v>
      </c>
      <c r="E524" s="263">
        <v>100000000</v>
      </c>
    </row>
    <row r="525" spans="2:5" ht="30" x14ac:dyDescent="0.25">
      <c r="B525"/>
      <c r="C525" s="119" t="s">
        <v>721</v>
      </c>
      <c r="D525" s="120" t="s">
        <v>1224</v>
      </c>
      <c r="E525" s="263">
        <v>120000000</v>
      </c>
    </row>
    <row r="526" spans="2:5" x14ac:dyDescent="0.25">
      <c r="B526"/>
      <c r="C526" s="119" t="s">
        <v>728</v>
      </c>
      <c r="D526" s="120" t="s">
        <v>2690</v>
      </c>
      <c r="E526" s="263">
        <v>175000000</v>
      </c>
    </row>
    <row r="527" spans="2:5" x14ac:dyDescent="0.25">
      <c r="B527"/>
      <c r="C527" s="119" t="s">
        <v>145</v>
      </c>
      <c r="D527" s="120" t="s">
        <v>2691</v>
      </c>
      <c r="E527" s="263">
        <v>50000000</v>
      </c>
    </row>
    <row r="528" spans="2:5" ht="30" x14ac:dyDescent="0.25">
      <c r="B528"/>
      <c r="C528" s="119" t="s">
        <v>289</v>
      </c>
      <c r="D528" s="120" t="s">
        <v>2692</v>
      </c>
      <c r="E528" s="263">
        <v>100000000</v>
      </c>
    </row>
    <row r="529" spans="1:5" ht="75" x14ac:dyDescent="0.25">
      <c r="A529" s="117" t="s">
        <v>91</v>
      </c>
      <c r="B529" s="120" t="s">
        <v>90</v>
      </c>
      <c r="C529" s="115"/>
      <c r="E529" s="263">
        <v>10653091000</v>
      </c>
    </row>
    <row r="530" spans="1:5" ht="90" x14ac:dyDescent="0.25">
      <c r="B530" s="119" t="s">
        <v>34</v>
      </c>
      <c r="C530" s="120" t="s">
        <v>234</v>
      </c>
      <c r="E530" s="263">
        <v>1432000000</v>
      </c>
    </row>
    <row r="531" spans="1:5" x14ac:dyDescent="0.25">
      <c r="B531"/>
      <c r="C531" s="119" t="s">
        <v>34</v>
      </c>
      <c r="D531" s="120" t="s">
        <v>245</v>
      </c>
      <c r="E531" s="263">
        <v>40000000</v>
      </c>
    </row>
    <row r="532" spans="1:5" x14ac:dyDescent="0.25">
      <c r="B532"/>
      <c r="C532" s="119" t="s">
        <v>23</v>
      </c>
      <c r="D532" s="120" t="s">
        <v>247</v>
      </c>
      <c r="E532" s="263">
        <v>200000000</v>
      </c>
    </row>
    <row r="533" spans="1:5" x14ac:dyDescent="0.25">
      <c r="B533"/>
      <c r="C533" s="119" t="s">
        <v>17</v>
      </c>
      <c r="D533" s="120" t="s">
        <v>249</v>
      </c>
      <c r="E533" s="263">
        <v>50000000</v>
      </c>
    </row>
    <row r="534" spans="1:5" x14ac:dyDescent="0.25">
      <c r="B534"/>
      <c r="C534" s="119" t="s">
        <v>21</v>
      </c>
      <c r="D534" s="120" t="s">
        <v>235</v>
      </c>
      <c r="E534" s="263">
        <v>220000000</v>
      </c>
    </row>
    <row r="535" spans="1:5" x14ac:dyDescent="0.25">
      <c r="B535"/>
      <c r="C535" s="119" t="s">
        <v>24</v>
      </c>
      <c r="D535" s="120" t="s">
        <v>250</v>
      </c>
      <c r="E535" s="263">
        <v>330000000</v>
      </c>
    </row>
    <row r="536" spans="1:5" x14ac:dyDescent="0.25">
      <c r="B536"/>
      <c r="C536" s="119" t="s">
        <v>152</v>
      </c>
      <c r="D536" s="120" t="s">
        <v>251</v>
      </c>
      <c r="E536" s="263">
        <v>50000000</v>
      </c>
    </row>
    <row r="537" spans="1:5" x14ac:dyDescent="0.25">
      <c r="B537"/>
      <c r="C537" s="119" t="s">
        <v>69</v>
      </c>
      <c r="D537" s="120" t="s">
        <v>252</v>
      </c>
      <c r="E537" s="263">
        <v>40000000</v>
      </c>
    </row>
    <row r="538" spans="1:5" x14ac:dyDescent="0.25">
      <c r="B538"/>
      <c r="C538" s="119" t="s">
        <v>48</v>
      </c>
      <c r="D538" s="120" t="s">
        <v>253</v>
      </c>
      <c r="E538" s="263">
        <v>20000000</v>
      </c>
    </row>
    <row r="539" spans="1:5" x14ac:dyDescent="0.25">
      <c r="B539"/>
      <c r="C539" s="119" t="s">
        <v>28</v>
      </c>
      <c r="D539" s="120" t="s">
        <v>254</v>
      </c>
      <c r="E539" s="263">
        <v>10000000</v>
      </c>
    </row>
    <row r="540" spans="1:5" x14ac:dyDescent="0.25">
      <c r="B540"/>
      <c r="C540" s="119" t="s">
        <v>57</v>
      </c>
      <c r="D540" s="120" t="s">
        <v>255</v>
      </c>
      <c r="E540" s="263">
        <v>40000000</v>
      </c>
    </row>
    <row r="541" spans="1:5" x14ac:dyDescent="0.25">
      <c r="B541"/>
      <c r="C541" s="119" t="s">
        <v>16</v>
      </c>
      <c r="D541" s="120" t="s">
        <v>256</v>
      </c>
      <c r="E541" s="263">
        <v>25000000</v>
      </c>
    </row>
    <row r="542" spans="1:5" x14ac:dyDescent="0.25">
      <c r="B542"/>
      <c r="C542" s="119" t="s">
        <v>44</v>
      </c>
      <c r="D542" s="120" t="s">
        <v>258</v>
      </c>
      <c r="E542" s="263">
        <v>12000000</v>
      </c>
    </row>
    <row r="543" spans="1:5" x14ac:dyDescent="0.25">
      <c r="B543"/>
      <c r="C543" s="119" t="s">
        <v>20</v>
      </c>
      <c r="D543" s="120" t="s">
        <v>257</v>
      </c>
      <c r="E543" s="263">
        <v>80000000</v>
      </c>
    </row>
    <row r="544" spans="1:5" x14ac:dyDescent="0.25">
      <c r="B544"/>
      <c r="C544" s="119" t="s">
        <v>260</v>
      </c>
      <c r="D544" s="120" t="s">
        <v>259</v>
      </c>
      <c r="E544" s="263">
        <v>315000000</v>
      </c>
    </row>
    <row r="545" spans="2:5" ht="105" x14ac:dyDescent="0.25">
      <c r="B545" s="119" t="s">
        <v>23</v>
      </c>
      <c r="C545" s="120" t="s">
        <v>187</v>
      </c>
      <c r="E545" s="263">
        <v>420000000</v>
      </c>
    </row>
    <row r="546" spans="2:5" x14ac:dyDescent="0.25">
      <c r="B546"/>
      <c r="C546" s="119" t="s">
        <v>21</v>
      </c>
      <c r="D546" s="120" t="s">
        <v>231</v>
      </c>
      <c r="E546" s="263">
        <v>70000000</v>
      </c>
    </row>
    <row r="547" spans="2:5" x14ac:dyDescent="0.25">
      <c r="B547"/>
      <c r="C547" s="119" t="s">
        <v>62</v>
      </c>
      <c r="D547" s="120" t="s">
        <v>223</v>
      </c>
      <c r="E547" s="263">
        <v>135000000</v>
      </c>
    </row>
    <row r="548" spans="2:5" x14ac:dyDescent="0.25">
      <c r="B548"/>
      <c r="C548" s="119" t="s">
        <v>42</v>
      </c>
      <c r="D548" s="120" t="s">
        <v>267</v>
      </c>
      <c r="E548" s="263">
        <v>125000000</v>
      </c>
    </row>
    <row r="549" spans="2:5" x14ac:dyDescent="0.25">
      <c r="B549"/>
      <c r="C549" s="119" t="s">
        <v>64</v>
      </c>
      <c r="D549" s="120" t="s">
        <v>227</v>
      </c>
      <c r="E549" s="263">
        <v>40000000</v>
      </c>
    </row>
    <row r="550" spans="2:5" x14ac:dyDescent="0.25">
      <c r="B550"/>
      <c r="C550" s="119" t="s">
        <v>270</v>
      </c>
      <c r="D550" s="120" t="s">
        <v>269</v>
      </c>
      <c r="E550" s="263">
        <v>50000000</v>
      </c>
    </row>
    <row r="551" spans="2:5" ht="180" x14ac:dyDescent="0.25">
      <c r="B551" s="119" t="s">
        <v>17</v>
      </c>
      <c r="C551" s="120" t="s">
        <v>185</v>
      </c>
      <c r="E551" s="263">
        <v>20000000</v>
      </c>
    </row>
    <row r="552" spans="2:5" x14ac:dyDescent="0.25">
      <c r="B552"/>
      <c r="C552" s="119" t="s">
        <v>29</v>
      </c>
      <c r="D552" s="117" t="s">
        <v>3383</v>
      </c>
      <c r="E552" s="263">
        <v>20000000</v>
      </c>
    </row>
    <row r="553" spans="2:5" ht="90" x14ac:dyDescent="0.25">
      <c r="B553" s="119" t="s">
        <v>28</v>
      </c>
      <c r="C553" s="120" t="s">
        <v>2282</v>
      </c>
      <c r="E553" s="263">
        <v>5240000000</v>
      </c>
    </row>
    <row r="554" spans="2:5" x14ac:dyDescent="0.25">
      <c r="B554"/>
      <c r="C554" s="119" t="s">
        <v>34</v>
      </c>
      <c r="D554" s="117" t="s">
        <v>3384</v>
      </c>
      <c r="E554" s="263">
        <v>868000000</v>
      </c>
    </row>
    <row r="555" spans="2:5" x14ac:dyDescent="0.25">
      <c r="B555"/>
      <c r="C555" s="119" t="s">
        <v>36</v>
      </c>
      <c r="D555" s="120" t="s">
        <v>2294</v>
      </c>
      <c r="E555" s="263">
        <v>350000000</v>
      </c>
    </row>
    <row r="556" spans="2:5" x14ac:dyDescent="0.25">
      <c r="B556"/>
      <c r="C556" s="119" t="s">
        <v>58</v>
      </c>
      <c r="D556" s="120" t="s">
        <v>2283</v>
      </c>
      <c r="E556" s="263">
        <v>75000000</v>
      </c>
    </row>
    <row r="557" spans="2:5" x14ac:dyDescent="0.25">
      <c r="B557"/>
      <c r="C557" s="119" t="s">
        <v>17</v>
      </c>
      <c r="D557" s="117" t="s">
        <v>2298</v>
      </c>
      <c r="E557" s="263">
        <v>832000000</v>
      </c>
    </row>
    <row r="558" spans="2:5" x14ac:dyDescent="0.25">
      <c r="B558"/>
      <c r="C558" s="119" t="s">
        <v>62</v>
      </c>
      <c r="D558" s="120" t="s">
        <v>876</v>
      </c>
      <c r="E558" s="263">
        <v>100000000</v>
      </c>
    </row>
    <row r="559" spans="2:5" x14ac:dyDescent="0.25">
      <c r="B559"/>
      <c r="C559" s="119" t="s">
        <v>152</v>
      </c>
      <c r="D559" s="117" t="s">
        <v>3304</v>
      </c>
      <c r="E559" s="263">
        <v>725000000</v>
      </c>
    </row>
    <row r="560" spans="2:5" x14ac:dyDescent="0.25">
      <c r="B560"/>
      <c r="C560" s="119" t="s">
        <v>12</v>
      </c>
      <c r="D560" s="120" t="s">
        <v>2300</v>
      </c>
      <c r="E560" s="263">
        <v>150000000</v>
      </c>
    </row>
    <row r="561" spans="2:5" x14ac:dyDescent="0.25">
      <c r="B561"/>
      <c r="C561" s="119" t="s">
        <v>42</v>
      </c>
      <c r="D561" s="120" t="s">
        <v>2304</v>
      </c>
      <c r="E561" s="263">
        <v>200000000</v>
      </c>
    </row>
    <row r="562" spans="2:5" x14ac:dyDescent="0.25">
      <c r="B562"/>
      <c r="C562" s="119" t="s">
        <v>92</v>
      </c>
      <c r="D562" s="120" t="s">
        <v>2290</v>
      </c>
      <c r="E562" s="263">
        <v>400000000</v>
      </c>
    </row>
    <row r="563" spans="2:5" x14ac:dyDescent="0.25">
      <c r="B563"/>
      <c r="C563" s="119" t="s">
        <v>64</v>
      </c>
      <c r="D563" s="120" t="s">
        <v>2284</v>
      </c>
      <c r="E563" s="263">
        <v>240000000</v>
      </c>
    </row>
    <row r="564" spans="2:5" x14ac:dyDescent="0.25">
      <c r="B564"/>
      <c r="C564" s="119" t="s">
        <v>63</v>
      </c>
      <c r="D564" s="120" t="s">
        <v>2308</v>
      </c>
      <c r="E564" s="263">
        <v>700000000</v>
      </c>
    </row>
    <row r="565" spans="2:5" ht="30" x14ac:dyDescent="0.25">
      <c r="B565"/>
      <c r="C565" s="119" t="s">
        <v>728</v>
      </c>
      <c r="D565" s="120" t="s">
        <v>2311</v>
      </c>
      <c r="E565" s="263">
        <v>600000000</v>
      </c>
    </row>
    <row r="566" spans="2:5" ht="90" x14ac:dyDescent="0.25">
      <c r="B566" s="119" t="s">
        <v>44</v>
      </c>
      <c r="C566" s="120" t="s">
        <v>2907</v>
      </c>
      <c r="E566" s="263">
        <v>2491091000</v>
      </c>
    </row>
    <row r="567" spans="2:5" x14ac:dyDescent="0.25">
      <c r="B567"/>
      <c r="C567" s="119" t="s">
        <v>34</v>
      </c>
      <c r="D567" s="120" t="s">
        <v>2315</v>
      </c>
      <c r="E567" s="263">
        <v>221500000</v>
      </c>
    </row>
    <row r="568" spans="2:5" ht="30" x14ac:dyDescent="0.25">
      <c r="B568"/>
      <c r="C568" s="119" t="s">
        <v>23</v>
      </c>
      <c r="D568" s="120" t="s">
        <v>2318</v>
      </c>
      <c r="E568" s="263">
        <v>300000000</v>
      </c>
    </row>
    <row r="569" spans="2:5" x14ac:dyDescent="0.25">
      <c r="B569"/>
      <c r="C569" s="119" t="s">
        <v>36</v>
      </c>
      <c r="D569" s="120" t="s">
        <v>2321</v>
      </c>
      <c r="E569" s="263">
        <v>200000000</v>
      </c>
    </row>
    <row r="570" spans="2:5" x14ac:dyDescent="0.25">
      <c r="B570"/>
      <c r="C570" s="119" t="s">
        <v>29</v>
      </c>
      <c r="D570" s="120" t="s">
        <v>2323</v>
      </c>
      <c r="E570" s="263">
        <v>100000000</v>
      </c>
    </row>
    <row r="571" spans="2:5" ht="30" x14ac:dyDescent="0.25">
      <c r="B571"/>
      <c r="C571" s="119" t="s">
        <v>58</v>
      </c>
      <c r="D571" s="120" t="s">
        <v>2326</v>
      </c>
      <c r="E571" s="263">
        <v>300000000</v>
      </c>
    </row>
    <row r="572" spans="2:5" x14ac:dyDescent="0.25">
      <c r="B572"/>
      <c r="C572" s="119" t="s">
        <v>21</v>
      </c>
      <c r="D572" s="120" t="s">
        <v>2334</v>
      </c>
      <c r="E572" s="263">
        <v>450000000</v>
      </c>
    </row>
    <row r="573" spans="2:5" ht="30" x14ac:dyDescent="0.25">
      <c r="B573"/>
      <c r="C573" s="119" t="s">
        <v>16</v>
      </c>
      <c r="D573" s="120" t="s">
        <v>2330</v>
      </c>
      <c r="E573" s="263">
        <v>150000000</v>
      </c>
    </row>
    <row r="574" spans="2:5" x14ac:dyDescent="0.25">
      <c r="B574"/>
      <c r="C574" s="119" t="s">
        <v>92</v>
      </c>
      <c r="D574" s="120" t="s">
        <v>2337</v>
      </c>
      <c r="E574" s="263">
        <v>356399000</v>
      </c>
    </row>
    <row r="575" spans="2:5" x14ac:dyDescent="0.25">
      <c r="B575"/>
      <c r="C575" s="119" t="s">
        <v>64</v>
      </c>
      <c r="D575" s="120" t="s">
        <v>2338</v>
      </c>
      <c r="E575" s="263">
        <v>113192000</v>
      </c>
    </row>
    <row r="576" spans="2:5" x14ac:dyDescent="0.25">
      <c r="B576"/>
      <c r="C576" s="119" t="s">
        <v>109</v>
      </c>
      <c r="D576" s="120" t="s">
        <v>2340</v>
      </c>
      <c r="E576" s="263">
        <v>300000000</v>
      </c>
    </row>
    <row r="577" spans="1:5" ht="165" x14ac:dyDescent="0.25">
      <c r="B577" s="119" t="s">
        <v>35</v>
      </c>
      <c r="C577" s="120" t="s">
        <v>3032</v>
      </c>
      <c r="E577" s="263">
        <v>1050000000</v>
      </c>
    </row>
    <row r="578" spans="1:5" x14ac:dyDescent="0.25">
      <c r="B578"/>
      <c r="C578" s="119" t="s">
        <v>32</v>
      </c>
      <c r="D578" s="120" t="s">
        <v>2344</v>
      </c>
      <c r="E578" s="263">
        <v>150000000</v>
      </c>
    </row>
    <row r="579" spans="1:5" x14ac:dyDescent="0.25">
      <c r="B579"/>
      <c r="C579" s="119" t="s">
        <v>563</v>
      </c>
      <c r="D579" s="120" t="s">
        <v>2346</v>
      </c>
      <c r="E579" s="263">
        <v>400000000</v>
      </c>
    </row>
    <row r="580" spans="1:5" ht="30" x14ac:dyDescent="0.25">
      <c r="B580"/>
      <c r="C580" s="119" t="s">
        <v>260</v>
      </c>
      <c r="D580" s="120" t="s">
        <v>2350</v>
      </c>
      <c r="E580" s="263">
        <v>400000000</v>
      </c>
    </row>
    <row r="581" spans="1:5" x14ac:dyDescent="0.25">
      <c r="B581"/>
      <c r="C581" s="119" t="s">
        <v>721</v>
      </c>
      <c r="D581" s="120" t="s">
        <v>2352</v>
      </c>
      <c r="E581" s="263">
        <v>100000000</v>
      </c>
    </row>
    <row r="582" spans="1:5" ht="120" x14ac:dyDescent="0.25">
      <c r="A582" s="117" t="s">
        <v>94</v>
      </c>
      <c r="B582" s="120" t="s">
        <v>93</v>
      </c>
      <c r="C582" s="115"/>
      <c r="E582" s="263">
        <v>3630900000</v>
      </c>
    </row>
    <row r="583" spans="1:5" ht="90" x14ac:dyDescent="0.25">
      <c r="B583" s="119" t="s">
        <v>34</v>
      </c>
      <c r="C583" s="120" t="s">
        <v>234</v>
      </c>
      <c r="E583" s="263">
        <v>308000000</v>
      </c>
    </row>
    <row r="584" spans="1:5" x14ac:dyDescent="0.25">
      <c r="B584"/>
      <c r="C584" s="119" t="s">
        <v>34</v>
      </c>
      <c r="D584" s="117" t="s">
        <v>245</v>
      </c>
      <c r="E584" s="263"/>
    </row>
    <row r="585" spans="1:5" x14ac:dyDescent="0.25">
      <c r="B585"/>
      <c r="C585" s="119" t="s">
        <v>23</v>
      </c>
      <c r="D585" s="117" t="s">
        <v>247</v>
      </c>
      <c r="E585" s="263"/>
    </row>
    <row r="586" spans="1:5" x14ac:dyDescent="0.25">
      <c r="B586"/>
      <c r="C586" s="119" t="s">
        <v>17</v>
      </c>
      <c r="D586" s="117" t="s">
        <v>249</v>
      </c>
      <c r="E586" s="263"/>
    </row>
    <row r="587" spans="1:5" x14ac:dyDescent="0.25">
      <c r="B587"/>
      <c r="C587" s="119" t="s">
        <v>21</v>
      </c>
      <c r="D587" s="117" t="s">
        <v>235</v>
      </c>
      <c r="E587" s="263"/>
    </row>
    <row r="588" spans="1:5" x14ac:dyDescent="0.25">
      <c r="B588"/>
      <c r="C588" s="119" t="s">
        <v>24</v>
      </c>
      <c r="D588" s="117" t="s">
        <v>250</v>
      </c>
      <c r="E588" s="263"/>
    </row>
    <row r="589" spans="1:5" x14ac:dyDescent="0.25">
      <c r="B589"/>
      <c r="C589" s="119" t="s">
        <v>152</v>
      </c>
      <c r="D589" s="120" t="s">
        <v>251</v>
      </c>
      <c r="E589" s="263">
        <v>40000000</v>
      </c>
    </row>
    <row r="590" spans="1:5" x14ac:dyDescent="0.25">
      <c r="B590"/>
      <c r="C590" s="119" t="s">
        <v>69</v>
      </c>
      <c r="D590" s="120" t="s">
        <v>252</v>
      </c>
      <c r="E590" s="263">
        <v>30000000</v>
      </c>
    </row>
    <row r="591" spans="1:5" x14ac:dyDescent="0.25">
      <c r="B591"/>
      <c r="C591" s="119" t="s">
        <v>48</v>
      </c>
      <c r="D591" s="120" t="s">
        <v>253</v>
      </c>
      <c r="E591" s="263">
        <v>2500000</v>
      </c>
    </row>
    <row r="592" spans="1:5" x14ac:dyDescent="0.25">
      <c r="B592"/>
      <c r="C592" s="119" t="s">
        <v>28</v>
      </c>
      <c r="D592" s="120" t="s">
        <v>254</v>
      </c>
      <c r="E592" s="263">
        <v>25000000</v>
      </c>
    </row>
    <row r="593" spans="2:5" x14ac:dyDescent="0.25">
      <c r="B593"/>
      <c r="C593" s="119" t="s">
        <v>57</v>
      </c>
      <c r="D593" s="120" t="s">
        <v>255</v>
      </c>
      <c r="E593" s="263">
        <v>30000000</v>
      </c>
    </row>
    <row r="594" spans="2:5" x14ac:dyDescent="0.25">
      <c r="B594"/>
      <c r="C594" s="119" t="s">
        <v>16</v>
      </c>
      <c r="D594" s="120" t="s">
        <v>256</v>
      </c>
      <c r="E594" s="263">
        <v>25000000</v>
      </c>
    </row>
    <row r="595" spans="2:5" x14ac:dyDescent="0.25">
      <c r="B595"/>
      <c r="C595" s="119" t="s">
        <v>44</v>
      </c>
      <c r="D595" s="120" t="s">
        <v>258</v>
      </c>
      <c r="E595" s="263">
        <v>5500000</v>
      </c>
    </row>
    <row r="596" spans="2:5" ht="30" x14ac:dyDescent="0.25">
      <c r="B596"/>
      <c r="C596" s="119" t="s">
        <v>20</v>
      </c>
      <c r="D596" s="120" t="s">
        <v>2218</v>
      </c>
      <c r="E596" s="263">
        <v>150000000</v>
      </c>
    </row>
    <row r="597" spans="2:5" ht="135" x14ac:dyDescent="0.25">
      <c r="B597" s="119" t="s">
        <v>23</v>
      </c>
      <c r="C597" s="120" t="s">
        <v>599</v>
      </c>
      <c r="E597" s="263">
        <v>107900000</v>
      </c>
    </row>
    <row r="598" spans="2:5" x14ac:dyDescent="0.25">
      <c r="B598"/>
      <c r="C598" s="119" t="s">
        <v>2723</v>
      </c>
      <c r="D598" s="117" t="s">
        <v>775</v>
      </c>
      <c r="E598" s="263">
        <v>27900000</v>
      </c>
    </row>
    <row r="599" spans="2:5" x14ac:dyDescent="0.25">
      <c r="B599"/>
      <c r="C599" s="119" t="s">
        <v>2266</v>
      </c>
      <c r="D599" s="120" t="s">
        <v>227</v>
      </c>
      <c r="E599" s="263">
        <v>70000000</v>
      </c>
    </row>
    <row r="600" spans="2:5" x14ac:dyDescent="0.25">
      <c r="B600"/>
      <c r="C600" s="119" t="s">
        <v>2267</v>
      </c>
      <c r="D600" s="120" t="s">
        <v>269</v>
      </c>
      <c r="E600" s="263">
        <v>10000000</v>
      </c>
    </row>
    <row r="601" spans="2:5" ht="180" x14ac:dyDescent="0.25">
      <c r="B601" s="119" t="s">
        <v>17</v>
      </c>
      <c r="C601" s="120" t="s">
        <v>185</v>
      </c>
      <c r="E601" s="263">
        <v>40000000</v>
      </c>
    </row>
    <row r="602" spans="2:5" x14ac:dyDescent="0.25">
      <c r="B602"/>
      <c r="C602" s="119" t="s">
        <v>34</v>
      </c>
      <c r="D602" s="120" t="s">
        <v>186</v>
      </c>
      <c r="E602" s="263">
        <v>15000000</v>
      </c>
    </row>
    <row r="603" spans="2:5" x14ac:dyDescent="0.25">
      <c r="B603"/>
      <c r="C603" s="119" t="s">
        <v>58</v>
      </c>
      <c r="D603" s="120" t="s">
        <v>2226</v>
      </c>
      <c r="E603" s="263">
        <v>25000000</v>
      </c>
    </row>
    <row r="604" spans="2:5" ht="135" x14ac:dyDescent="0.25">
      <c r="B604" s="119" t="s">
        <v>2268</v>
      </c>
      <c r="C604" s="120" t="s">
        <v>2909</v>
      </c>
      <c r="E604" s="263">
        <v>650000000</v>
      </c>
    </row>
    <row r="605" spans="2:5" x14ac:dyDescent="0.25">
      <c r="B605"/>
      <c r="C605" s="119" t="s">
        <v>36</v>
      </c>
      <c r="D605" s="120" t="s">
        <v>2231</v>
      </c>
      <c r="E605" s="263">
        <v>150000000</v>
      </c>
    </row>
    <row r="606" spans="2:5" ht="135" x14ac:dyDescent="0.25">
      <c r="B606" s="119" t="s">
        <v>2269</v>
      </c>
      <c r="C606" s="120" t="s">
        <v>2909</v>
      </c>
      <c r="E606" s="263"/>
    </row>
    <row r="607" spans="2:5" x14ac:dyDescent="0.25">
      <c r="B607"/>
      <c r="C607" s="119" t="s">
        <v>29</v>
      </c>
      <c r="D607" s="120" t="s">
        <v>2235</v>
      </c>
      <c r="E607" s="263">
        <v>400000000</v>
      </c>
    </row>
    <row r="608" spans="2:5" ht="30" x14ac:dyDescent="0.25">
      <c r="B608"/>
      <c r="C608" s="119" t="s">
        <v>69</v>
      </c>
      <c r="D608" s="120" t="s">
        <v>627</v>
      </c>
      <c r="E608" s="263">
        <v>100000000</v>
      </c>
    </row>
    <row r="609" spans="1:5" ht="30" x14ac:dyDescent="0.25">
      <c r="B609"/>
      <c r="C609" s="119" t="s">
        <v>57</v>
      </c>
      <c r="D609" s="120" t="s">
        <v>162</v>
      </c>
      <c r="E609" s="263">
        <v>150000000</v>
      </c>
    </row>
    <row r="610" spans="1:5" ht="120" x14ac:dyDescent="0.25">
      <c r="B610" s="119" t="s">
        <v>2270</v>
      </c>
      <c r="C610" s="120" t="s">
        <v>2912</v>
      </c>
      <c r="E610" s="263">
        <v>2375000000</v>
      </c>
    </row>
    <row r="611" spans="1:5" x14ac:dyDescent="0.25">
      <c r="B611"/>
      <c r="C611" s="119" t="s">
        <v>34</v>
      </c>
      <c r="D611" s="117" t="s">
        <v>629</v>
      </c>
      <c r="E611" s="263">
        <v>75000000</v>
      </c>
    </row>
    <row r="612" spans="1:5" x14ac:dyDescent="0.25">
      <c r="B612"/>
      <c r="C612" s="119" t="s">
        <v>23</v>
      </c>
      <c r="D612" s="117" t="s">
        <v>3380</v>
      </c>
      <c r="E612" s="263">
        <v>150000000</v>
      </c>
    </row>
    <row r="613" spans="1:5" x14ac:dyDescent="0.25">
      <c r="B613"/>
      <c r="C613" s="119" t="s">
        <v>36</v>
      </c>
      <c r="D613" s="117" t="s">
        <v>213</v>
      </c>
      <c r="E613" s="263">
        <v>135000000</v>
      </c>
    </row>
    <row r="614" spans="1:5" x14ac:dyDescent="0.25">
      <c r="B614"/>
      <c r="C614" s="119" t="s">
        <v>29</v>
      </c>
      <c r="D614" s="120" t="s">
        <v>628</v>
      </c>
      <c r="E614" s="263">
        <v>800000000</v>
      </c>
    </row>
    <row r="615" spans="1:5" x14ac:dyDescent="0.25">
      <c r="B615"/>
      <c r="C615" s="119" t="s">
        <v>58</v>
      </c>
      <c r="D615" s="120" t="s">
        <v>2245</v>
      </c>
      <c r="E615" s="263">
        <v>650000000</v>
      </c>
    </row>
    <row r="616" spans="1:5" x14ac:dyDescent="0.25">
      <c r="B616"/>
      <c r="C616" s="119" t="s">
        <v>17</v>
      </c>
      <c r="D616" s="117" t="s">
        <v>2258</v>
      </c>
      <c r="E616" s="263">
        <v>185000000</v>
      </c>
    </row>
    <row r="617" spans="1:5" x14ac:dyDescent="0.25">
      <c r="B617"/>
      <c r="C617" s="119" t="s">
        <v>21</v>
      </c>
      <c r="D617" s="117" t="s">
        <v>2262</v>
      </c>
      <c r="E617" s="263">
        <v>40000000</v>
      </c>
    </row>
    <row r="618" spans="1:5" x14ac:dyDescent="0.25">
      <c r="B618"/>
      <c r="C618" s="119" t="s">
        <v>62</v>
      </c>
      <c r="D618" s="117" t="s">
        <v>699</v>
      </c>
      <c r="E618" s="263">
        <v>225000000</v>
      </c>
    </row>
    <row r="619" spans="1:5" x14ac:dyDescent="0.25">
      <c r="B619"/>
      <c r="C619" s="119" t="s">
        <v>104</v>
      </c>
      <c r="D619" s="117" t="s">
        <v>2252</v>
      </c>
      <c r="E619" s="263">
        <v>115000000</v>
      </c>
    </row>
    <row r="620" spans="1:5" ht="60" x14ac:dyDescent="0.25">
      <c r="A620" s="117" t="s">
        <v>165</v>
      </c>
      <c r="B620" s="120" t="s">
        <v>163</v>
      </c>
      <c r="C620" s="115"/>
      <c r="E620" s="263">
        <v>2845000000</v>
      </c>
    </row>
    <row r="621" spans="1:5" ht="90" x14ac:dyDescent="0.25">
      <c r="B621" s="119" t="s">
        <v>34</v>
      </c>
      <c r="C621" s="120" t="s">
        <v>234</v>
      </c>
      <c r="E621" s="263">
        <v>1085000000</v>
      </c>
    </row>
    <row r="622" spans="1:5" x14ac:dyDescent="0.25">
      <c r="B622"/>
      <c r="C622" s="119" t="s">
        <v>34</v>
      </c>
      <c r="D622" s="120" t="s">
        <v>245</v>
      </c>
      <c r="E622" s="263">
        <v>10000000</v>
      </c>
    </row>
    <row r="623" spans="1:5" x14ac:dyDescent="0.25">
      <c r="B623"/>
      <c r="C623" s="119" t="s">
        <v>23</v>
      </c>
      <c r="D623" s="120" t="s">
        <v>247</v>
      </c>
      <c r="E623" s="263">
        <v>20000000</v>
      </c>
    </row>
    <row r="624" spans="1:5" x14ac:dyDescent="0.25">
      <c r="B624"/>
      <c r="C624" s="119" t="s">
        <v>17</v>
      </c>
      <c r="D624" s="120" t="s">
        <v>249</v>
      </c>
      <c r="E624" s="263">
        <v>25000000</v>
      </c>
    </row>
    <row r="625" spans="2:5" x14ac:dyDescent="0.25">
      <c r="B625"/>
      <c r="C625" s="119" t="s">
        <v>21</v>
      </c>
      <c r="D625" s="120" t="s">
        <v>235</v>
      </c>
      <c r="E625" s="263">
        <v>50000000</v>
      </c>
    </row>
    <row r="626" spans="2:5" x14ac:dyDescent="0.25">
      <c r="B626"/>
      <c r="C626" s="119" t="s">
        <v>24</v>
      </c>
      <c r="D626" s="120" t="s">
        <v>250</v>
      </c>
      <c r="E626" s="263">
        <v>50000000</v>
      </c>
    </row>
    <row r="627" spans="2:5" x14ac:dyDescent="0.25">
      <c r="B627"/>
      <c r="C627" s="119" t="s">
        <v>152</v>
      </c>
      <c r="D627" s="120" t="s">
        <v>251</v>
      </c>
      <c r="E627" s="263">
        <v>85000000</v>
      </c>
    </row>
    <row r="628" spans="2:5" x14ac:dyDescent="0.25">
      <c r="B628"/>
      <c r="C628" s="119" t="s">
        <v>69</v>
      </c>
      <c r="D628" s="120" t="s">
        <v>252</v>
      </c>
      <c r="E628" s="263">
        <v>40000000</v>
      </c>
    </row>
    <row r="629" spans="2:5" x14ac:dyDescent="0.25">
      <c r="B629"/>
      <c r="C629" s="119" t="s">
        <v>28</v>
      </c>
      <c r="D629" s="120" t="s">
        <v>254</v>
      </c>
      <c r="E629" s="263">
        <v>15000000</v>
      </c>
    </row>
    <row r="630" spans="2:5" x14ac:dyDescent="0.25">
      <c r="B630"/>
      <c r="C630" s="119" t="s">
        <v>57</v>
      </c>
      <c r="D630" s="120" t="s">
        <v>255</v>
      </c>
      <c r="E630" s="263">
        <v>50000000</v>
      </c>
    </row>
    <row r="631" spans="2:5" x14ac:dyDescent="0.25">
      <c r="B631"/>
      <c r="C631" s="119" t="s">
        <v>16</v>
      </c>
      <c r="D631" s="120" t="s">
        <v>256</v>
      </c>
      <c r="E631" s="263">
        <v>25000000</v>
      </c>
    </row>
    <row r="632" spans="2:5" x14ac:dyDescent="0.25">
      <c r="B632"/>
      <c r="C632" s="119" t="s">
        <v>44</v>
      </c>
      <c r="D632" s="120" t="s">
        <v>258</v>
      </c>
      <c r="E632" s="263">
        <v>15000000</v>
      </c>
    </row>
    <row r="633" spans="2:5" x14ac:dyDescent="0.25">
      <c r="B633"/>
      <c r="C633" s="119" t="s">
        <v>20</v>
      </c>
      <c r="D633" s="120" t="s">
        <v>257</v>
      </c>
      <c r="E633" s="263">
        <v>200000000</v>
      </c>
    </row>
    <row r="634" spans="2:5" x14ac:dyDescent="0.25">
      <c r="B634"/>
      <c r="C634" s="119" t="s">
        <v>260</v>
      </c>
      <c r="D634" s="120" t="s">
        <v>259</v>
      </c>
      <c r="E634" s="263">
        <v>500000000</v>
      </c>
    </row>
    <row r="635" spans="2:5" ht="105" x14ac:dyDescent="0.25">
      <c r="B635" s="119" t="s">
        <v>23</v>
      </c>
      <c r="C635" s="120" t="s">
        <v>187</v>
      </c>
      <c r="E635" s="263">
        <v>360000000</v>
      </c>
    </row>
    <row r="636" spans="2:5" x14ac:dyDescent="0.25">
      <c r="B636"/>
      <c r="C636" s="119" t="s">
        <v>62</v>
      </c>
      <c r="D636" s="120" t="s">
        <v>223</v>
      </c>
      <c r="E636" s="263">
        <v>150000000</v>
      </c>
    </row>
    <row r="637" spans="2:5" x14ac:dyDescent="0.25">
      <c r="B637"/>
      <c r="C637" s="119" t="s">
        <v>64</v>
      </c>
      <c r="D637" s="120" t="s">
        <v>227</v>
      </c>
      <c r="E637" s="263">
        <v>175000000</v>
      </c>
    </row>
    <row r="638" spans="2:5" x14ac:dyDescent="0.25">
      <c r="B638"/>
      <c r="C638" s="119" t="s">
        <v>270</v>
      </c>
      <c r="D638" s="120" t="s">
        <v>269</v>
      </c>
      <c r="E638" s="263">
        <v>35000000</v>
      </c>
    </row>
    <row r="639" spans="2:5" ht="180" x14ac:dyDescent="0.25">
      <c r="B639" s="119" t="s">
        <v>17</v>
      </c>
      <c r="C639" s="120" t="s">
        <v>185</v>
      </c>
      <c r="E639" s="263">
        <v>15000000</v>
      </c>
    </row>
    <row r="640" spans="2:5" x14ac:dyDescent="0.25">
      <c r="B640"/>
      <c r="C640" s="119" t="s">
        <v>34</v>
      </c>
      <c r="D640" s="120" t="s">
        <v>186</v>
      </c>
      <c r="E640" s="263">
        <v>15000000</v>
      </c>
    </row>
    <row r="641" spans="1:5" ht="135" x14ac:dyDescent="0.25">
      <c r="B641" s="119" t="s">
        <v>28</v>
      </c>
      <c r="C641" s="120" t="s">
        <v>166</v>
      </c>
      <c r="E641" s="263">
        <v>1135000000</v>
      </c>
    </row>
    <row r="642" spans="1:5" x14ac:dyDescent="0.25">
      <c r="B642"/>
      <c r="C642" s="119" t="s">
        <v>17</v>
      </c>
      <c r="D642" s="120" t="s">
        <v>992</v>
      </c>
      <c r="E642" s="263">
        <v>100000000</v>
      </c>
    </row>
    <row r="643" spans="1:5" x14ac:dyDescent="0.25">
      <c r="B643"/>
      <c r="C643" s="119" t="s">
        <v>28</v>
      </c>
      <c r="D643" s="120" t="s">
        <v>2197</v>
      </c>
      <c r="E643" s="263">
        <v>150000000</v>
      </c>
    </row>
    <row r="644" spans="1:5" ht="30" x14ac:dyDescent="0.25">
      <c r="B644"/>
      <c r="C644" s="119" t="s">
        <v>57</v>
      </c>
      <c r="D644" s="120" t="s">
        <v>167</v>
      </c>
      <c r="E644" s="263">
        <v>435000000</v>
      </c>
    </row>
    <row r="645" spans="1:5" x14ac:dyDescent="0.25">
      <c r="B645"/>
      <c r="C645" s="119" t="s">
        <v>92</v>
      </c>
      <c r="D645" s="117" t="s">
        <v>3288</v>
      </c>
      <c r="E645" s="263">
        <v>200000000</v>
      </c>
    </row>
    <row r="646" spans="1:5" x14ac:dyDescent="0.25">
      <c r="B646"/>
      <c r="C646" s="119" t="s">
        <v>1665</v>
      </c>
      <c r="D646" s="120" t="s">
        <v>2207</v>
      </c>
      <c r="E646" s="263">
        <v>200000000</v>
      </c>
    </row>
    <row r="647" spans="1:5" x14ac:dyDescent="0.25">
      <c r="B647"/>
      <c r="C647" s="119" t="s">
        <v>3390</v>
      </c>
      <c r="D647" s="117" t="s">
        <v>713</v>
      </c>
      <c r="E647" s="263">
        <v>50000000</v>
      </c>
    </row>
    <row r="648" spans="1:5" ht="90" x14ac:dyDescent="0.25">
      <c r="B648" s="119" t="s">
        <v>35</v>
      </c>
      <c r="C648" s="120" t="s">
        <v>164</v>
      </c>
      <c r="E648" s="263">
        <v>250000000</v>
      </c>
    </row>
    <row r="649" spans="1:5" x14ac:dyDescent="0.25">
      <c r="B649"/>
      <c r="C649" s="119" t="s">
        <v>36</v>
      </c>
      <c r="D649" s="120" t="s">
        <v>2209</v>
      </c>
      <c r="E649" s="263">
        <v>250000000</v>
      </c>
    </row>
    <row r="650" spans="1:5" ht="75" x14ac:dyDescent="0.25">
      <c r="A650" s="117" t="s">
        <v>97</v>
      </c>
      <c r="B650" s="120" t="s">
        <v>95</v>
      </c>
      <c r="C650" s="115"/>
      <c r="E650" s="263">
        <v>3470000000</v>
      </c>
    </row>
    <row r="651" spans="1:5" ht="90" x14ac:dyDescent="0.25">
      <c r="B651" s="119" t="s">
        <v>34</v>
      </c>
      <c r="C651" s="120" t="s">
        <v>234</v>
      </c>
      <c r="E651" s="263">
        <v>470000000</v>
      </c>
    </row>
    <row r="652" spans="1:5" x14ac:dyDescent="0.25">
      <c r="B652"/>
      <c r="C652" s="119" t="s">
        <v>34</v>
      </c>
      <c r="D652" s="120" t="s">
        <v>245</v>
      </c>
      <c r="E652" s="263">
        <v>5000000</v>
      </c>
    </row>
    <row r="653" spans="1:5" x14ac:dyDescent="0.25">
      <c r="B653"/>
      <c r="C653" s="119" t="s">
        <v>23</v>
      </c>
      <c r="D653" s="120" t="s">
        <v>247</v>
      </c>
      <c r="E653" s="263">
        <v>120000000</v>
      </c>
    </row>
    <row r="654" spans="1:5" x14ac:dyDescent="0.25">
      <c r="B654"/>
      <c r="C654" s="119" t="s">
        <v>58</v>
      </c>
      <c r="D654" s="117" t="s">
        <v>259</v>
      </c>
      <c r="E654" s="263">
        <v>45000000</v>
      </c>
    </row>
    <row r="655" spans="1:5" x14ac:dyDescent="0.25">
      <c r="B655"/>
      <c r="C655" s="119" t="s">
        <v>17</v>
      </c>
      <c r="D655" s="120" t="s">
        <v>1348</v>
      </c>
      <c r="E655" s="263">
        <v>45000000</v>
      </c>
    </row>
    <row r="656" spans="1:5" x14ac:dyDescent="0.25">
      <c r="B656"/>
      <c r="C656" s="119" t="s">
        <v>21</v>
      </c>
      <c r="D656" s="120" t="s">
        <v>235</v>
      </c>
      <c r="E656" s="263">
        <v>65000000</v>
      </c>
    </row>
    <row r="657" spans="2:5" x14ac:dyDescent="0.25">
      <c r="B657"/>
      <c r="C657" s="119" t="s">
        <v>24</v>
      </c>
      <c r="D657" s="120" t="s">
        <v>250</v>
      </c>
      <c r="E657" s="263">
        <v>65000000</v>
      </c>
    </row>
    <row r="658" spans="2:5" x14ac:dyDescent="0.25">
      <c r="B658"/>
      <c r="C658" s="119" t="s">
        <v>152</v>
      </c>
      <c r="D658" s="120" t="s">
        <v>251</v>
      </c>
      <c r="E658" s="263">
        <v>45000000</v>
      </c>
    </row>
    <row r="659" spans="2:5" x14ac:dyDescent="0.25">
      <c r="B659"/>
      <c r="C659" s="119" t="s">
        <v>16</v>
      </c>
      <c r="D659" s="120" t="s">
        <v>256</v>
      </c>
      <c r="E659" s="263">
        <v>30000000</v>
      </c>
    </row>
    <row r="660" spans="2:5" x14ac:dyDescent="0.25">
      <c r="B660"/>
      <c r="C660" s="119" t="s">
        <v>20</v>
      </c>
      <c r="D660" s="120" t="s">
        <v>257</v>
      </c>
      <c r="E660" s="263">
        <v>50000000</v>
      </c>
    </row>
    <row r="661" spans="2:5" ht="105" x14ac:dyDescent="0.25">
      <c r="B661" s="119" t="s">
        <v>23</v>
      </c>
      <c r="C661" s="120" t="s">
        <v>187</v>
      </c>
      <c r="E661" s="263">
        <v>85000000</v>
      </c>
    </row>
    <row r="662" spans="2:5" x14ac:dyDescent="0.25">
      <c r="B662"/>
      <c r="C662" s="119" t="s">
        <v>64</v>
      </c>
      <c r="D662" s="120" t="s">
        <v>227</v>
      </c>
      <c r="E662" s="263">
        <v>65000000</v>
      </c>
    </row>
    <row r="663" spans="2:5" x14ac:dyDescent="0.25">
      <c r="B663"/>
      <c r="C663" s="119" t="s">
        <v>270</v>
      </c>
      <c r="D663" s="120" t="s">
        <v>269</v>
      </c>
      <c r="E663" s="263">
        <v>20000000</v>
      </c>
    </row>
    <row r="664" spans="2:5" ht="180" x14ac:dyDescent="0.25">
      <c r="B664" s="119" t="s">
        <v>17</v>
      </c>
      <c r="C664" s="120" t="s">
        <v>185</v>
      </c>
      <c r="E664" s="263">
        <v>15000000</v>
      </c>
    </row>
    <row r="665" spans="2:5" x14ac:dyDescent="0.25">
      <c r="B665"/>
      <c r="C665" s="119" t="s">
        <v>34</v>
      </c>
      <c r="D665" s="120" t="s">
        <v>186</v>
      </c>
      <c r="E665" s="263">
        <v>15000000</v>
      </c>
    </row>
    <row r="666" spans="2:5" ht="150" x14ac:dyDescent="0.25">
      <c r="B666" s="119" t="s">
        <v>42</v>
      </c>
      <c r="C666" s="120" t="s">
        <v>96</v>
      </c>
      <c r="E666" s="263">
        <v>2900000000</v>
      </c>
    </row>
    <row r="667" spans="2:5" x14ac:dyDescent="0.25">
      <c r="B667"/>
      <c r="C667" s="119" t="s">
        <v>23</v>
      </c>
      <c r="D667" s="120" t="s">
        <v>1782</v>
      </c>
      <c r="E667" s="263">
        <v>100000000</v>
      </c>
    </row>
    <row r="668" spans="2:5" x14ac:dyDescent="0.25">
      <c r="B668"/>
      <c r="C668" s="119" t="s">
        <v>29</v>
      </c>
      <c r="D668" s="120" t="s">
        <v>1784</v>
      </c>
      <c r="E668" s="263">
        <v>175000000</v>
      </c>
    </row>
    <row r="669" spans="2:5" x14ac:dyDescent="0.25">
      <c r="B669"/>
      <c r="C669" s="119" t="s">
        <v>58</v>
      </c>
      <c r="D669" s="120" t="s">
        <v>1786</v>
      </c>
      <c r="E669" s="263">
        <v>175000000</v>
      </c>
    </row>
    <row r="670" spans="2:5" x14ac:dyDescent="0.25">
      <c r="B670"/>
      <c r="C670" s="119" t="s">
        <v>24</v>
      </c>
      <c r="D670" s="120" t="s">
        <v>1788</v>
      </c>
      <c r="E670" s="263">
        <v>100000000</v>
      </c>
    </row>
    <row r="671" spans="2:5" ht="30" x14ac:dyDescent="0.25">
      <c r="B671"/>
      <c r="C671" s="119" t="s">
        <v>62</v>
      </c>
      <c r="D671" s="120" t="s">
        <v>1790</v>
      </c>
      <c r="E671" s="263">
        <v>100000000</v>
      </c>
    </row>
    <row r="672" spans="2:5" x14ac:dyDescent="0.25">
      <c r="B672"/>
      <c r="C672" s="119" t="s">
        <v>152</v>
      </c>
      <c r="D672" s="117" t="s">
        <v>3156</v>
      </c>
      <c r="E672" s="263">
        <v>200000000</v>
      </c>
    </row>
    <row r="673" spans="1:5" x14ac:dyDescent="0.25">
      <c r="B673"/>
      <c r="C673" s="119" t="s">
        <v>119</v>
      </c>
      <c r="D673" s="120" t="s">
        <v>1791</v>
      </c>
      <c r="E673" s="263">
        <v>150000000</v>
      </c>
    </row>
    <row r="674" spans="1:5" ht="30" x14ac:dyDescent="0.25">
      <c r="B674"/>
      <c r="C674" s="119" t="s">
        <v>20</v>
      </c>
      <c r="D674" s="120" t="s">
        <v>1793</v>
      </c>
      <c r="E674" s="263">
        <v>200000000</v>
      </c>
    </row>
    <row r="675" spans="1:5" x14ac:dyDescent="0.25">
      <c r="B675"/>
      <c r="C675" s="119" t="s">
        <v>64</v>
      </c>
      <c r="D675" s="117" t="s">
        <v>3158</v>
      </c>
      <c r="E675" s="263">
        <v>100000000</v>
      </c>
    </row>
    <row r="676" spans="1:5" ht="30" x14ac:dyDescent="0.25">
      <c r="B676"/>
      <c r="C676" s="119" t="s">
        <v>104</v>
      </c>
      <c r="D676" s="120" t="s">
        <v>1795</v>
      </c>
      <c r="E676" s="263">
        <v>250000000</v>
      </c>
    </row>
    <row r="677" spans="1:5" ht="30" x14ac:dyDescent="0.25">
      <c r="B677"/>
      <c r="C677" s="119" t="s">
        <v>270</v>
      </c>
      <c r="D677" s="120" t="s">
        <v>1797</v>
      </c>
      <c r="E677" s="263">
        <v>300000000</v>
      </c>
    </row>
    <row r="678" spans="1:5" x14ac:dyDescent="0.25">
      <c r="B678"/>
      <c r="C678" s="119" t="s">
        <v>14</v>
      </c>
      <c r="D678" s="120" t="s">
        <v>1799</v>
      </c>
      <c r="E678" s="263">
        <v>300000000</v>
      </c>
    </row>
    <row r="679" spans="1:5" ht="30" x14ac:dyDescent="0.25">
      <c r="B679"/>
      <c r="C679" s="119" t="s">
        <v>563</v>
      </c>
      <c r="D679" s="120" t="s">
        <v>1801</v>
      </c>
      <c r="E679" s="263">
        <v>150000000</v>
      </c>
    </row>
    <row r="680" spans="1:5" x14ac:dyDescent="0.25">
      <c r="B680"/>
      <c r="C680" s="119" t="s">
        <v>728</v>
      </c>
      <c r="D680" s="120" t="s">
        <v>1803</v>
      </c>
      <c r="E680" s="263">
        <v>150000000</v>
      </c>
    </row>
    <row r="681" spans="1:5" ht="30" x14ac:dyDescent="0.25">
      <c r="B681"/>
      <c r="C681" s="119" t="s">
        <v>145</v>
      </c>
      <c r="D681" s="120" t="s">
        <v>1805</v>
      </c>
      <c r="E681" s="263">
        <v>250000000</v>
      </c>
    </row>
    <row r="682" spans="1:5" x14ac:dyDescent="0.25">
      <c r="B682"/>
      <c r="C682" s="119" t="s">
        <v>218</v>
      </c>
      <c r="D682" s="120" t="s">
        <v>1806</v>
      </c>
      <c r="E682" s="263">
        <v>100000000</v>
      </c>
    </row>
    <row r="683" spans="1:5" x14ac:dyDescent="0.25">
      <c r="B683"/>
      <c r="C683" s="119" t="s">
        <v>196</v>
      </c>
      <c r="D683" s="120" t="s">
        <v>1808</v>
      </c>
      <c r="E683" s="263">
        <v>100000000</v>
      </c>
    </row>
    <row r="684" spans="1:5" ht="30" x14ac:dyDescent="0.25">
      <c r="A684" s="117" t="s">
        <v>238</v>
      </c>
      <c r="B684" s="120" t="s">
        <v>739</v>
      </c>
      <c r="C684" s="115"/>
      <c r="E684" s="263">
        <v>27229990000</v>
      </c>
    </row>
    <row r="685" spans="1:5" ht="90" x14ac:dyDescent="0.25">
      <c r="B685" s="119" t="s">
        <v>34</v>
      </c>
      <c r="C685" s="120" t="s">
        <v>234</v>
      </c>
      <c r="E685" s="263">
        <v>12926185000</v>
      </c>
    </row>
    <row r="686" spans="1:5" x14ac:dyDescent="0.25">
      <c r="B686"/>
      <c r="C686" s="119" t="s">
        <v>34</v>
      </c>
      <c r="D686" s="120" t="s">
        <v>245</v>
      </c>
      <c r="E686" s="263">
        <v>400000000</v>
      </c>
    </row>
    <row r="687" spans="1:5" x14ac:dyDescent="0.25">
      <c r="B687"/>
      <c r="C687" s="119" t="s">
        <v>23</v>
      </c>
      <c r="D687" s="120" t="s">
        <v>247</v>
      </c>
      <c r="E687" s="263">
        <v>2500000000</v>
      </c>
    </row>
    <row r="688" spans="1:5" x14ac:dyDescent="0.25">
      <c r="B688"/>
      <c r="C688" s="119" t="s">
        <v>29</v>
      </c>
      <c r="D688" s="120" t="s">
        <v>367</v>
      </c>
      <c r="E688" s="263">
        <v>49500000</v>
      </c>
    </row>
    <row r="689" spans="2:5" x14ac:dyDescent="0.25">
      <c r="B689"/>
      <c r="C689" s="119" t="s">
        <v>17</v>
      </c>
      <c r="D689" s="120" t="s">
        <v>249</v>
      </c>
      <c r="E689" s="263">
        <v>262944000</v>
      </c>
    </row>
    <row r="690" spans="2:5" x14ac:dyDescent="0.25">
      <c r="B690"/>
      <c r="C690" s="119" t="s">
        <v>21</v>
      </c>
      <c r="D690" s="120" t="s">
        <v>235</v>
      </c>
      <c r="E690" s="263">
        <v>320000000</v>
      </c>
    </row>
    <row r="691" spans="2:5" x14ac:dyDescent="0.25">
      <c r="B691"/>
      <c r="C691" s="119" t="s">
        <v>24</v>
      </c>
      <c r="D691" s="120" t="s">
        <v>250</v>
      </c>
      <c r="E691" s="263">
        <v>1851741000</v>
      </c>
    </row>
    <row r="692" spans="2:5" x14ac:dyDescent="0.25">
      <c r="B692"/>
      <c r="C692" s="119" t="s">
        <v>62</v>
      </c>
      <c r="D692" s="120" t="s">
        <v>750</v>
      </c>
      <c r="E692" s="263">
        <v>300000000</v>
      </c>
    </row>
    <row r="693" spans="2:5" x14ac:dyDescent="0.25">
      <c r="B693"/>
      <c r="C693" s="119" t="s">
        <v>152</v>
      </c>
      <c r="D693" s="120" t="s">
        <v>251</v>
      </c>
      <c r="E693" s="263">
        <v>375000000</v>
      </c>
    </row>
    <row r="694" spans="2:5" x14ac:dyDescent="0.25">
      <c r="B694"/>
      <c r="C694" s="119" t="s">
        <v>69</v>
      </c>
      <c r="D694" s="120" t="s">
        <v>252</v>
      </c>
      <c r="E694" s="263">
        <v>500000000</v>
      </c>
    </row>
    <row r="695" spans="2:5" x14ac:dyDescent="0.25">
      <c r="B695"/>
      <c r="C695" s="119" t="s">
        <v>48</v>
      </c>
      <c r="D695" s="120" t="s">
        <v>253</v>
      </c>
      <c r="E695" s="263">
        <v>275000000</v>
      </c>
    </row>
    <row r="696" spans="2:5" x14ac:dyDescent="0.25">
      <c r="B696"/>
      <c r="C696" s="119" t="s">
        <v>28</v>
      </c>
      <c r="D696" s="120" t="s">
        <v>254</v>
      </c>
      <c r="E696" s="263">
        <v>150000000</v>
      </c>
    </row>
    <row r="697" spans="2:5" x14ac:dyDescent="0.25">
      <c r="B697"/>
      <c r="C697" s="119" t="s">
        <v>57</v>
      </c>
      <c r="D697" s="120" t="s">
        <v>255</v>
      </c>
      <c r="E697" s="263">
        <v>1500000000</v>
      </c>
    </row>
    <row r="698" spans="2:5" x14ac:dyDescent="0.25">
      <c r="B698"/>
      <c r="C698" s="119" t="s">
        <v>16</v>
      </c>
      <c r="D698" s="120" t="s">
        <v>256</v>
      </c>
      <c r="E698" s="263">
        <v>1250000000</v>
      </c>
    </row>
    <row r="699" spans="2:5" x14ac:dyDescent="0.25">
      <c r="B699"/>
      <c r="C699" s="119" t="s">
        <v>44</v>
      </c>
      <c r="D699" s="120" t="s">
        <v>258</v>
      </c>
      <c r="E699" s="263">
        <v>48000000</v>
      </c>
    </row>
    <row r="700" spans="2:5" x14ac:dyDescent="0.25">
      <c r="B700"/>
      <c r="C700" s="119" t="s">
        <v>20</v>
      </c>
      <c r="D700" s="120" t="s">
        <v>257</v>
      </c>
      <c r="E700" s="263">
        <v>970000000</v>
      </c>
    </row>
    <row r="701" spans="2:5" x14ac:dyDescent="0.25">
      <c r="B701"/>
      <c r="C701" s="119" t="s">
        <v>260</v>
      </c>
      <c r="D701" s="120" t="s">
        <v>259</v>
      </c>
      <c r="E701" s="263">
        <v>424000000</v>
      </c>
    </row>
    <row r="702" spans="2:5" ht="30" x14ac:dyDescent="0.25">
      <c r="B702"/>
      <c r="C702" s="119" t="s">
        <v>1193</v>
      </c>
      <c r="D702" s="120" t="s">
        <v>2929</v>
      </c>
      <c r="E702" s="263">
        <v>250000000</v>
      </c>
    </row>
    <row r="703" spans="2:5" x14ac:dyDescent="0.25">
      <c r="B703"/>
      <c r="C703" s="119" t="s">
        <v>13</v>
      </c>
      <c r="D703" s="120" t="s">
        <v>2932</v>
      </c>
      <c r="E703" s="263">
        <v>1500000000</v>
      </c>
    </row>
    <row r="704" spans="2:5" ht="105" x14ac:dyDescent="0.25">
      <c r="B704" s="119" t="s">
        <v>23</v>
      </c>
      <c r="C704" s="120" t="s">
        <v>187</v>
      </c>
      <c r="E704" s="263">
        <v>6516155000</v>
      </c>
    </row>
    <row r="705" spans="2:5" x14ac:dyDescent="0.25">
      <c r="B705"/>
      <c r="C705" s="119" t="s">
        <v>23</v>
      </c>
      <c r="D705" s="120" t="s">
        <v>758</v>
      </c>
      <c r="E705" s="263">
        <v>250000000</v>
      </c>
    </row>
    <row r="706" spans="2:5" x14ac:dyDescent="0.25">
      <c r="B706"/>
      <c r="C706" s="119" t="s">
        <v>21</v>
      </c>
      <c r="D706" s="120" t="s">
        <v>231</v>
      </c>
      <c r="E706" s="263">
        <v>145750000</v>
      </c>
    </row>
    <row r="707" spans="2:5" x14ac:dyDescent="0.25">
      <c r="B707"/>
      <c r="C707" s="119" t="s">
        <v>24</v>
      </c>
      <c r="D707" s="120" t="s">
        <v>231</v>
      </c>
      <c r="E707" s="263">
        <v>31350000</v>
      </c>
    </row>
    <row r="708" spans="2:5" x14ac:dyDescent="0.25">
      <c r="B708"/>
      <c r="C708" s="119" t="s">
        <v>62</v>
      </c>
      <c r="D708" s="120" t="s">
        <v>223</v>
      </c>
      <c r="E708" s="263">
        <v>245915000</v>
      </c>
    </row>
    <row r="709" spans="2:5" x14ac:dyDescent="0.25">
      <c r="B709"/>
      <c r="C709" s="119" t="s">
        <v>44</v>
      </c>
      <c r="D709" s="120" t="s">
        <v>740</v>
      </c>
      <c r="E709" s="263">
        <v>686000000</v>
      </c>
    </row>
    <row r="710" spans="2:5" x14ac:dyDescent="0.25">
      <c r="B710"/>
      <c r="C710" s="119" t="s">
        <v>35</v>
      </c>
      <c r="D710" s="120" t="s">
        <v>756</v>
      </c>
      <c r="E710" s="263">
        <v>350000000</v>
      </c>
    </row>
    <row r="711" spans="2:5" x14ac:dyDescent="0.25">
      <c r="B711"/>
      <c r="C711" s="119" t="s">
        <v>92</v>
      </c>
      <c r="D711" s="120" t="s">
        <v>392</v>
      </c>
      <c r="E711" s="263">
        <v>500000000</v>
      </c>
    </row>
    <row r="712" spans="2:5" x14ac:dyDescent="0.25">
      <c r="B712"/>
      <c r="C712" s="119" t="s">
        <v>64</v>
      </c>
      <c r="D712" s="120" t="s">
        <v>227</v>
      </c>
      <c r="E712" s="263">
        <v>803440000</v>
      </c>
    </row>
    <row r="713" spans="2:5" x14ac:dyDescent="0.25">
      <c r="B713"/>
      <c r="C713" s="119" t="s">
        <v>109</v>
      </c>
      <c r="D713" s="120" t="s">
        <v>761</v>
      </c>
      <c r="E713" s="263">
        <v>151000000</v>
      </c>
    </row>
    <row r="714" spans="2:5" x14ac:dyDescent="0.25">
      <c r="B714"/>
      <c r="C714" s="119" t="s">
        <v>63</v>
      </c>
      <c r="D714" s="120" t="s">
        <v>763</v>
      </c>
      <c r="E714" s="263">
        <v>254000000</v>
      </c>
    </row>
    <row r="715" spans="2:5" x14ac:dyDescent="0.25">
      <c r="B715"/>
      <c r="C715" s="119" t="s">
        <v>270</v>
      </c>
      <c r="D715" s="120" t="s">
        <v>269</v>
      </c>
      <c r="E715" s="263">
        <v>186450000</v>
      </c>
    </row>
    <row r="716" spans="2:5" x14ac:dyDescent="0.25">
      <c r="B716"/>
      <c r="C716" s="119" t="s">
        <v>188</v>
      </c>
      <c r="D716" s="120" t="s">
        <v>401</v>
      </c>
      <c r="E716" s="263">
        <v>375750000</v>
      </c>
    </row>
    <row r="717" spans="2:5" x14ac:dyDescent="0.25">
      <c r="B717"/>
      <c r="C717" s="119" t="s">
        <v>155</v>
      </c>
      <c r="D717" s="120" t="s">
        <v>271</v>
      </c>
      <c r="E717" s="263">
        <v>1500000000</v>
      </c>
    </row>
    <row r="718" spans="2:5" x14ac:dyDescent="0.25">
      <c r="B718"/>
      <c r="C718" s="119" t="s">
        <v>13</v>
      </c>
      <c r="D718" s="120" t="s">
        <v>770</v>
      </c>
      <c r="E718" s="263">
        <v>100000000</v>
      </c>
    </row>
    <row r="719" spans="2:5" x14ac:dyDescent="0.25">
      <c r="B719"/>
      <c r="C719" s="119" t="s">
        <v>711</v>
      </c>
      <c r="D719" s="120" t="s">
        <v>772</v>
      </c>
      <c r="E719" s="263">
        <v>411500000</v>
      </c>
    </row>
    <row r="720" spans="2:5" x14ac:dyDescent="0.25">
      <c r="B720"/>
      <c r="C720" s="119" t="s">
        <v>1191</v>
      </c>
      <c r="D720" s="120" t="s">
        <v>1275</v>
      </c>
      <c r="E720" s="263">
        <v>200000000</v>
      </c>
    </row>
    <row r="721" spans="1:5" x14ac:dyDescent="0.25">
      <c r="B721"/>
      <c r="C721" s="119" t="s">
        <v>1398</v>
      </c>
      <c r="D721" s="120" t="s">
        <v>271</v>
      </c>
      <c r="E721" s="263">
        <v>250000000</v>
      </c>
    </row>
    <row r="722" spans="1:5" x14ac:dyDescent="0.25">
      <c r="B722"/>
      <c r="C722" s="119" t="s">
        <v>1192</v>
      </c>
      <c r="D722" s="120" t="s">
        <v>223</v>
      </c>
      <c r="E722" s="263">
        <v>75000000</v>
      </c>
    </row>
    <row r="723" spans="1:5" ht="180" x14ac:dyDescent="0.25">
      <c r="B723" s="119" t="s">
        <v>17</v>
      </c>
      <c r="C723" s="120" t="s">
        <v>185</v>
      </c>
      <c r="E723" s="263">
        <v>15000000</v>
      </c>
    </row>
    <row r="724" spans="1:5" x14ac:dyDescent="0.25">
      <c r="B724"/>
      <c r="C724" s="119" t="s">
        <v>34</v>
      </c>
      <c r="D724" s="120" t="s">
        <v>186</v>
      </c>
      <c r="E724" s="263">
        <v>15000000</v>
      </c>
    </row>
    <row r="725" spans="1:5" ht="165" x14ac:dyDescent="0.25">
      <c r="B725" s="119" t="s">
        <v>12</v>
      </c>
      <c r="C725" s="120" t="s">
        <v>1222</v>
      </c>
      <c r="E725" s="263">
        <v>7772650000</v>
      </c>
    </row>
    <row r="726" spans="1:5" x14ac:dyDescent="0.25">
      <c r="B726"/>
      <c r="C726" s="119" t="s">
        <v>23</v>
      </c>
      <c r="D726" s="117" t="s">
        <v>3402</v>
      </c>
      <c r="E726" s="263">
        <v>500000000</v>
      </c>
    </row>
    <row r="727" spans="1:5" x14ac:dyDescent="0.25">
      <c r="B727"/>
      <c r="C727" s="119" t="s">
        <v>36</v>
      </c>
      <c r="D727" s="117" t="s">
        <v>3310</v>
      </c>
      <c r="E727" s="263">
        <v>2000000000</v>
      </c>
    </row>
    <row r="728" spans="1:5" x14ac:dyDescent="0.25">
      <c r="B728"/>
      <c r="C728" s="119" t="s">
        <v>29</v>
      </c>
      <c r="D728" s="120" t="s">
        <v>776</v>
      </c>
      <c r="E728" s="263">
        <v>764527000</v>
      </c>
    </row>
    <row r="729" spans="1:5" x14ac:dyDescent="0.25">
      <c r="B729"/>
      <c r="C729" s="119" t="s">
        <v>58</v>
      </c>
      <c r="D729" s="117" t="s">
        <v>3405</v>
      </c>
      <c r="E729" s="263">
        <v>500000000</v>
      </c>
    </row>
    <row r="730" spans="1:5" ht="30" x14ac:dyDescent="0.25">
      <c r="B730"/>
      <c r="C730" s="119" t="s">
        <v>17</v>
      </c>
      <c r="D730" s="120" t="s">
        <v>1388</v>
      </c>
      <c r="E730" s="263">
        <v>1584550000</v>
      </c>
    </row>
    <row r="731" spans="1:5" x14ac:dyDescent="0.25">
      <c r="B731"/>
      <c r="C731" s="119" t="s">
        <v>152</v>
      </c>
      <c r="D731" s="120" t="s">
        <v>1410</v>
      </c>
      <c r="E731" s="263">
        <v>273573000</v>
      </c>
    </row>
    <row r="732" spans="1:5" ht="30" x14ac:dyDescent="0.25">
      <c r="B732"/>
      <c r="C732" s="119" t="s">
        <v>69</v>
      </c>
      <c r="D732" s="120" t="s">
        <v>781</v>
      </c>
      <c r="E732" s="263">
        <v>400000000</v>
      </c>
    </row>
    <row r="733" spans="1:5" x14ac:dyDescent="0.25">
      <c r="B733"/>
      <c r="C733" s="119" t="s">
        <v>44</v>
      </c>
      <c r="D733" s="120" t="s">
        <v>2934</v>
      </c>
      <c r="E733" s="263">
        <v>850000000</v>
      </c>
    </row>
    <row r="734" spans="1:5" x14ac:dyDescent="0.25">
      <c r="B734"/>
      <c r="C734" s="119" t="s">
        <v>35</v>
      </c>
      <c r="D734" s="117" t="s">
        <v>3308</v>
      </c>
      <c r="E734" s="263">
        <v>400000000</v>
      </c>
    </row>
    <row r="735" spans="1:5" x14ac:dyDescent="0.25">
      <c r="B735"/>
      <c r="C735" s="119" t="s">
        <v>721</v>
      </c>
      <c r="D735" s="117" t="s">
        <v>2921</v>
      </c>
      <c r="E735" s="263">
        <v>500000000</v>
      </c>
    </row>
    <row r="736" spans="1:5" ht="30" x14ac:dyDescent="0.25">
      <c r="A736" s="117" t="s">
        <v>1039</v>
      </c>
      <c r="B736" s="120" t="s">
        <v>1052</v>
      </c>
      <c r="C736" s="115"/>
      <c r="E736" s="263">
        <v>15268551400</v>
      </c>
    </row>
    <row r="737" spans="2:5" ht="90" x14ac:dyDescent="0.25">
      <c r="B737" s="119" t="s">
        <v>34</v>
      </c>
      <c r="C737" s="120" t="s">
        <v>234</v>
      </c>
      <c r="E737" s="263">
        <v>2294570000</v>
      </c>
    </row>
    <row r="738" spans="2:5" x14ac:dyDescent="0.25">
      <c r="B738"/>
      <c r="C738" s="119" t="s">
        <v>34</v>
      </c>
      <c r="D738" s="120" t="s">
        <v>245</v>
      </c>
      <c r="E738" s="263">
        <v>45000000</v>
      </c>
    </row>
    <row r="739" spans="2:5" x14ac:dyDescent="0.25">
      <c r="B739"/>
      <c r="C739" s="119" t="s">
        <v>29</v>
      </c>
      <c r="D739" s="120" t="s">
        <v>367</v>
      </c>
      <c r="E739" s="263">
        <v>500000000</v>
      </c>
    </row>
    <row r="740" spans="2:5" x14ac:dyDescent="0.25">
      <c r="B740"/>
      <c r="C740" s="119" t="s">
        <v>17</v>
      </c>
      <c r="D740" s="120" t="s">
        <v>1348</v>
      </c>
      <c r="E740" s="263">
        <v>4275000</v>
      </c>
    </row>
    <row r="741" spans="2:5" x14ac:dyDescent="0.25">
      <c r="B741"/>
      <c r="C741" s="119" t="s">
        <v>21</v>
      </c>
      <c r="D741" s="120" t="s">
        <v>235</v>
      </c>
      <c r="E741" s="263">
        <v>1200295000</v>
      </c>
    </row>
    <row r="742" spans="2:5" x14ac:dyDescent="0.25">
      <c r="B742"/>
      <c r="C742" s="119" t="s">
        <v>24</v>
      </c>
      <c r="D742" s="120" t="s">
        <v>250</v>
      </c>
      <c r="E742" s="263">
        <v>15000000</v>
      </c>
    </row>
    <row r="743" spans="2:5" x14ac:dyDescent="0.25">
      <c r="B743"/>
      <c r="C743" s="119" t="s">
        <v>152</v>
      </c>
      <c r="D743" s="120" t="s">
        <v>251</v>
      </c>
      <c r="E743" s="263">
        <v>100000000</v>
      </c>
    </row>
    <row r="744" spans="2:5" x14ac:dyDescent="0.25">
      <c r="B744"/>
      <c r="C744" s="119" t="s">
        <v>69</v>
      </c>
      <c r="D744" s="120" t="s">
        <v>252</v>
      </c>
      <c r="E744" s="263">
        <v>90000000</v>
      </c>
    </row>
    <row r="745" spans="2:5" x14ac:dyDescent="0.25">
      <c r="B745"/>
      <c r="C745" s="119" t="s">
        <v>28</v>
      </c>
      <c r="D745" s="120" t="s">
        <v>254</v>
      </c>
      <c r="E745" s="263">
        <v>25000000</v>
      </c>
    </row>
    <row r="746" spans="2:5" x14ac:dyDescent="0.25">
      <c r="B746"/>
      <c r="C746" s="119" t="s">
        <v>57</v>
      </c>
      <c r="D746" s="120" t="s">
        <v>255</v>
      </c>
      <c r="E746" s="263">
        <v>90000000</v>
      </c>
    </row>
    <row r="747" spans="2:5" x14ac:dyDescent="0.25">
      <c r="B747"/>
      <c r="C747" s="119" t="s">
        <v>16</v>
      </c>
      <c r="D747" s="120" t="s">
        <v>256</v>
      </c>
      <c r="E747" s="263">
        <v>75000000</v>
      </c>
    </row>
    <row r="748" spans="2:5" x14ac:dyDescent="0.25">
      <c r="B748"/>
      <c r="C748" s="119" t="s">
        <v>20</v>
      </c>
      <c r="D748" s="120" t="s">
        <v>257</v>
      </c>
      <c r="E748" s="263">
        <v>150000000</v>
      </c>
    </row>
    <row r="749" spans="2:5" ht="105" x14ac:dyDescent="0.25">
      <c r="B749" s="119" t="s">
        <v>23</v>
      </c>
      <c r="C749" s="120" t="s">
        <v>187</v>
      </c>
      <c r="E749" s="263">
        <v>1132820000</v>
      </c>
    </row>
    <row r="750" spans="2:5" x14ac:dyDescent="0.25">
      <c r="B750"/>
      <c r="C750" s="119" t="s">
        <v>58</v>
      </c>
      <c r="D750" s="117" t="s">
        <v>2942</v>
      </c>
      <c r="E750" s="263">
        <v>799200000</v>
      </c>
    </row>
    <row r="751" spans="2:5" x14ac:dyDescent="0.25">
      <c r="B751"/>
      <c r="C751" s="119" t="s">
        <v>21</v>
      </c>
      <c r="D751" s="120" t="s">
        <v>231</v>
      </c>
      <c r="E751" s="263">
        <v>55370000</v>
      </c>
    </row>
    <row r="752" spans="2:5" x14ac:dyDescent="0.25">
      <c r="B752"/>
      <c r="C752" s="119" t="s">
        <v>64</v>
      </c>
      <c r="D752" s="120" t="s">
        <v>1355</v>
      </c>
      <c r="E752" s="263">
        <v>137250000</v>
      </c>
    </row>
    <row r="753" spans="2:5" x14ac:dyDescent="0.25">
      <c r="B753"/>
      <c r="C753" s="119" t="s">
        <v>270</v>
      </c>
      <c r="D753" s="120" t="s">
        <v>269</v>
      </c>
      <c r="E753" s="263">
        <v>91000000</v>
      </c>
    </row>
    <row r="754" spans="2:5" x14ac:dyDescent="0.25">
      <c r="B754"/>
      <c r="C754" s="119" t="s">
        <v>711</v>
      </c>
      <c r="D754" s="120" t="s">
        <v>2645</v>
      </c>
      <c r="E754" s="263">
        <v>50000000</v>
      </c>
    </row>
    <row r="755" spans="2:5" ht="180" x14ac:dyDescent="0.25">
      <c r="B755" s="119" t="s">
        <v>17</v>
      </c>
      <c r="C755" s="120" t="s">
        <v>185</v>
      </c>
      <c r="E755" s="263">
        <v>160000000</v>
      </c>
    </row>
    <row r="756" spans="2:5" x14ac:dyDescent="0.25">
      <c r="B756"/>
      <c r="C756" s="119" t="s">
        <v>34</v>
      </c>
      <c r="D756" s="120" t="s">
        <v>186</v>
      </c>
      <c r="E756" s="263">
        <v>15000000</v>
      </c>
    </row>
    <row r="757" spans="2:5" x14ac:dyDescent="0.25">
      <c r="B757"/>
      <c r="C757" s="119" t="s">
        <v>58</v>
      </c>
      <c r="D757" s="120" t="s">
        <v>189</v>
      </c>
      <c r="E757" s="263">
        <v>145000000</v>
      </c>
    </row>
    <row r="758" spans="2:5" ht="165" x14ac:dyDescent="0.25">
      <c r="B758" s="119" t="s">
        <v>57</v>
      </c>
      <c r="C758" s="120" t="s">
        <v>1378</v>
      </c>
      <c r="E758" s="263">
        <v>9801045400</v>
      </c>
    </row>
    <row r="759" spans="2:5" ht="30" x14ac:dyDescent="0.25">
      <c r="B759"/>
      <c r="C759" s="119" t="s">
        <v>34</v>
      </c>
      <c r="D759" s="120" t="s">
        <v>2946</v>
      </c>
      <c r="E759" s="263">
        <v>500000000</v>
      </c>
    </row>
    <row r="760" spans="2:5" x14ac:dyDescent="0.25">
      <c r="B760"/>
      <c r="C760" s="119" t="s">
        <v>23</v>
      </c>
      <c r="D760" s="120" t="s">
        <v>2949</v>
      </c>
      <c r="E760" s="263">
        <v>1400000000</v>
      </c>
    </row>
    <row r="761" spans="2:5" ht="30" x14ac:dyDescent="0.25">
      <c r="B761"/>
      <c r="C761" s="119" t="s">
        <v>36</v>
      </c>
      <c r="D761" s="120" t="s">
        <v>2951</v>
      </c>
      <c r="E761" s="263">
        <v>1200000000</v>
      </c>
    </row>
    <row r="762" spans="2:5" ht="30" x14ac:dyDescent="0.25">
      <c r="B762"/>
      <c r="C762" s="119" t="s">
        <v>29</v>
      </c>
      <c r="D762" s="120" t="s">
        <v>2953</v>
      </c>
      <c r="E762" s="263">
        <v>1000000000</v>
      </c>
    </row>
    <row r="763" spans="2:5" ht="30" x14ac:dyDescent="0.25">
      <c r="B763"/>
      <c r="C763" s="119" t="s">
        <v>58</v>
      </c>
      <c r="D763" s="120" t="s">
        <v>2652</v>
      </c>
      <c r="E763" s="263">
        <v>791541400</v>
      </c>
    </row>
    <row r="764" spans="2:5" x14ac:dyDescent="0.25">
      <c r="B764"/>
      <c r="C764" s="119" t="s">
        <v>17</v>
      </c>
      <c r="D764" s="120" t="s">
        <v>3063</v>
      </c>
      <c r="E764" s="263">
        <v>434631000</v>
      </c>
    </row>
    <row r="765" spans="2:5" ht="30" x14ac:dyDescent="0.25">
      <c r="B765"/>
      <c r="C765" s="119" t="s">
        <v>21</v>
      </c>
      <c r="D765" s="120" t="s">
        <v>3065</v>
      </c>
      <c r="E765" s="263">
        <v>700000000</v>
      </c>
    </row>
    <row r="766" spans="2:5" x14ac:dyDescent="0.25">
      <c r="B766"/>
      <c r="C766" s="119" t="s">
        <v>24</v>
      </c>
      <c r="D766" s="120" t="s">
        <v>1377</v>
      </c>
      <c r="E766" s="263">
        <v>690373000</v>
      </c>
    </row>
    <row r="767" spans="2:5" ht="30" x14ac:dyDescent="0.25">
      <c r="B767"/>
      <c r="C767" s="119" t="s">
        <v>62</v>
      </c>
      <c r="D767" s="120" t="s">
        <v>2654</v>
      </c>
      <c r="E767" s="263">
        <v>750000000</v>
      </c>
    </row>
    <row r="768" spans="2:5" ht="30" x14ac:dyDescent="0.25">
      <c r="B768"/>
      <c r="C768" s="119" t="s">
        <v>152</v>
      </c>
      <c r="D768" s="120" t="s">
        <v>3068</v>
      </c>
      <c r="E768" s="263">
        <v>374500000</v>
      </c>
    </row>
    <row r="769" spans="1:5" x14ac:dyDescent="0.25">
      <c r="B769"/>
      <c r="C769" s="119" t="s">
        <v>69</v>
      </c>
      <c r="D769" s="117" t="s">
        <v>3069</v>
      </c>
      <c r="E769" s="263">
        <v>1400000000</v>
      </c>
    </row>
    <row r="770" spans="1:5" x14ac:dyDescent="0.25">
      <c r="B770"/>
      <c r="C770" s="119" t="s">
        <v>48</v>
      </c>
      <c r="D770" s="120" t="s">
        <v>3071</v>
      </c>
      <c r="E770" s="263">
        <v>110000000</v>
      </c>
    </row>
    <row r="771" spans="1:5" x14ac:dyDescent="0.25">
      <c r="B771"/>
      <c r="C771" s="119" t="s">
        <v>119</v>
      </c>
      <c r="D771" s="117" t="s">
        <v>3409</v>
      </c>
      <c r="E771" s="263">
        <v>450000000</v>
      </c>
    </row>
    <row r="772" spans="1:5" ht="150" x14ac:dyDescent="0.25">
      <c r="B772" s="119" t="s">
        <v>16</v>
      </c>
      <c r="C772" s="120" t="s">
        <v>1040</v>
      </c>
      <c r="E772" s="263">
        <v>1880116000</v>
      </c>
    </row>
    <row r="773" spans="1:5" ht="30" x14ac:dyDescent="0.25">
      <c r="B773"/>
      <c r="C773" s="119" t="s">
        <v>34</v>
      </c>
      <c r="D773" s="120" t="s">
        <v>2658</v>
      </c>
      <c r="E773" s="263">
        <v>350000000</v>
      </c>
    </row>
    <row r="774" spans="1:5" ht="30" x14ac:dyDescent="0.25">
      <c r="B774"/>
      <c r="C774" s="119" t="s">
        <v>17</v>
      </c>
      <c r="D774" s="120" t="s">
        <v>2659</v>
      </c>
      <c r="E774" s="263">
        <v>299000000</v>
      </c>
    </row>
    <row r="775" spans="1:5" ht="30" x14ac:dyDescent="0.25">
      <c r="B775"/>
      <c r="C775" s="119" t="s">
        <v>24</v>
      </c>
      <c r="D775" s="120" t="s">
        <v>2660</v>
      </c>
      <c r="E775" s="263">
        <v>290000000</v>
      </c>
    </row>
    <row r="776" spans="1:5" x14ac:dyDescent="0.25">
      <c r="B776"/>
      <c r="C776" s="119" t="s">
        <v>62</v>
      </c>
      <c r="D776" s="120" t="s">
        <v>1046</v>
      </c>
      <c r="E776" s="263">
        <v>100000000</v>
      </c>
    </row>
    <row r="777" spans="1:5" ht="30" x14ac:dyDescent="0.25">
      <c r="B777"/>
      <c r="C777" s="119" t="s">
        <v>152</v>
      </c>
      <c r="D777" s="120" t="s">
        <v>3073</v>
      </c>
      <c r="E777" s="263">
        <v>400000000</v>
      </c>
    </row>
    <row r="778" spans="1:5" x14ac:dyDescent="0.25">
      <c r="B778"/>
      <c r="C778" s="119" t="s">
        <v>69</v>
      </c>
      <c r="D778" s="120" t="s">
        <v>1049</v>
      </c>
      <c r="E778" s="263">
        <v>336116000</v>
      </c>
    </row>
    <row r="779" spans="1:5" x14ac:dyDescent="0.25">
      <c r="B779"/>
      <c r="C779" s="119" t="s">
        <v>119</v>
      </c>
      <c r="D779" s="120" t="s">
        <v>2662</v>
      </c>
      <c r="E779" s="263">
        <v>105000000</v>
      </c>
    </row>
    <row r="780" spans="1:5" ht="45" x14ac:dyDescent="0.25">
      <c r="A780" s="117" t="s">
        <v>217</v>
      </c>
      <c r="B780" s="120" t="s">
        <v>214</v>
      </c>
      <c r="C780" s="115"/>
      <c r="E780" s="263">
        <v>8403360000</v>
      </c>
    </row>
    <row r="781" spans="1:5" ht="90" x14ac:dyDescent="0.25">
      <c r="B781" s="119" t="s">
        <v>34</v>
      </c>
      <c r="C781" s="120" t="s">
        <v>234</v>
      </c>
      <c r="E781" s="263">
        <v>360000000</v>
      </c>
    </row>
    <row r="782" spans="1:5" x14ac:dyDescent="0.25">
      <c r="B782"/>
      <c r="C782" s="119" t="s">
        <v>34</v>
      </c>
      <c r="D782" s="120" t="s">
        <v>245</v>
      </c>
      <c r="E782" s="263">
        <v>40000000</v>
      </c>
    </row>
    <row r="783" spans="1:5" x14ac:dyDescent="0.25">
      <c r="B783"/>
      <c r="C783" s="119" t="s">
        <v>23</v>
      </c>
      <c r="D783" s="117" t="s">
        <v>247</v>
      </c>
      <c r="E783" s="263">
        <v>0</v>
      </c>
    </row>
    <row r="784" spans="1:5" x14ac:dyDescent="0.25">
      <c r="B784"/>
      <c r="C784" s="119" t="s">
        <v>17</v>
      </c>
      <c r="D784" s="120" t="s">
        <v>249</v>
      </c>
      <c r="E784" s="263">
        <v>5000000</v>
      </c>
    </row>
    <row r="785" spans="2:5" x14ac:dyDescent="0.25">
      <c r="B785"/>
      <c r="C785" s="119" t="s">
        <v>21</v>
      </c>
      <c r="D785" s="120" t="s">
        <v>235</v>
      </c>
      <c r="E785" s="263">
        <v>45000000</v>
      </c>
    </row>
    <row r="786" spans="2:5" x14ac:dyDescent="0.25">
      <c r="B786"/>
      <c r="C786" s="119" t="s">
        <v>24</v>
      </c>
      <c r="D786" s="120" t="s">
        <v>250</v>
      </c>
      <c r="E786" s="263">
        <v>4000000</v>
      </c>
    </row>
    <row r="787" spans="2:5" x14ac:dyDescent="0.25">
      <c r="B787"/>
      <c r="C787" s="119" t="s">
        <v>152</v>
      </c>
      <c r="D787" s="120" t="s">
        <v>251</v>
      </c>
      <c r="E787" s="263">
        <v>35000000</v>
      </c>
    </row>
    <row r="788" spans="2:5" x14ac:dyDescent="0.25">
      <c r="B788"/>
      <c r="C788" s="119" t="s">
        <v>69</v>
      </c>
      <c r="D788" s="120" t="s">
        <v>252</v>
      </c>
      <c r="E788" s="263">
        <v>32000000</v>
      </c>
    </row>
    <row r="789" spans="2:5" x14ac:dyDescent="0.25">
      <c r="B789"/>
      <c r="C789" s="119" t="s">
        <v>48</v>
      </c>
      <c r="D789" s="120" t="s">
        <v>253</v>
      </c>
      <c r="E789" s="263">
        <v>4000000</v>
      </c>
    </row>
    <row r="790" spans="2:5" x14ac:dyDescent="0.25">
      <c r="B790"/>
      <c r="C790" s="119" t="s">
        <v>28</v>
      </c>
      <c r="D790" s="120" t="s">
        <v>254</v>
      </c>
      <c r="E790" s="263">
        <v>5000000</v>
      </c>
    </row>
    <row r="791" spans="2:5" x14ac:dyDescent="0.25">
      <c r="B791"/>
      <c r="C791" s="119" t="s">
        <v>57</v>
      </c>
      <c r="D791" s="120" t="s">
        <v>255</v>
      </c>
      <c r="E791" s="263">
        <v>40000000</v>
      </c>
    </row>
    <row r="792" spans="2:5" x14ac:dyDescent="0.25">
      <c r="B792"/>
      <c r="C792" s="119" t="s">
        <v>16</v>
      </c>
      <c r="D792" s="120" t="s">
        <v>256</v>
      </c>
      <c r="E792" s="263">
        <v>25000000</v>
      </c>
    </row>
    <row r="793" spans="2:5" x14ac:dyDescent="0.25">
      <c r="B793"/>
      <c r="C793" s="119" t="s">
        <v>20</v>
      </c>
      <c r="D793" s="120" t="s">
        <v>257</v>
      </c>
      <c r="E793" s="263">
        <v>50000000</v>
      </c>
    </row>
    <row r="794" spans="2:5" x14ac:dyDescent="0.25">
      <c r="B794"/>
      <c r="C794" s="119" t="s">
        <v>1226</v>
      </c>
      <c r="D794" s="120" t="s">
        <v>194</v>
      </c>
      <c r="E794" s="263">
        <v>75000000</v>
      </c>
    </row>
    <row r="795" spans="2:5" ht="105" x14ac:dyDescent="0.25">
      <c r="B795" s="119" t="s">
        <v>23</v>
      </c>
      <c r="C795" s="120" t="s">
        <v>187</v>
      </c>
      <c r="E795" s="263">
        <v>113360000</v>
      </c>
    </row>
    <row r="796" spans="2:5" x14ac:dyDescent="0.25">
      <c r="B796"/>
      <c r="C796" s="119" t="s">
        <v>21</v>
      </c>
      <c r="D796" s="120" t="s">
        <v>231</v>
      </c>
      <c r="E796" s="263">
        <v>30000000</v>
      </c>
    </row>
    <row r="797" spans="2:5" x14ac:dyDescent="0.25">
      <c r="B797"/>
      <c r="C797" s="119" t="s">
        <v>42</v>
      </c>
      <c r="D797" s="120" t="s">
        <v>267</v>
      </c>
      <c r="E797" s="263">
        <v>15000000</v>
      </c>
    </row>
    <row r="798" spans="2:5" x14ac:dyDescent="0.25">
      <c r="B798"/>
      <c r="C798" s="119" t="s">
        <v>64</v>
      </c>
      <c r="D798" s="120" t="s">
        <v>1538</v>
      </c>
      <c r="E798" s="263">
        <v>20000000</v>
      </c>
    </row>
    <row r="799" spans="2:5" x14ac:dyDescent="0.25">
      <c r="B799"/>
      <c r="C799" s="119" t="s">
        <v>109</v>
      </c>
      <c r="D799" s="120" t="s">
        <v>1539</v>
      </c>
      <c r="E799" s="263">
        <v>38360000</v>
      </c>
    </row>
    <row r="800" spans="2:5" x14ac:dyDescent="0.25">
      <c r="B800"/>
      <c r="C800" s="119" t="s">
        <v>270</v>
      </c>
      <c r="D800" s="120" t="s">
        <v>269</v>
      </c>
      <c r="E800" s="263">
        <v>10000000</v>
      </c>
    </row>
    <row r="801" spans="2:5" ht="180" x14ac:dyDescent="0.25">
      <c r="B801" s="119" t="s">
        <v>17</v>
      </c>
      <c r="C801" s="120" t="s">
        <v>185</v>
      </c>
      <c r="E801" s="263">
        <v>65000000</v>
      </c>
    </row>
    <row r="802" spans="2:5" x14ac:dyDescent="0.25">
      <c r="B802"/>
      <c r="C802" s="119" t="s">
        <v>34</v>
      </c>
      <c r="D802" s="120" t="s">
        <v>186</v>
      </c>
      <c r="E802" s="263">
        <v>15000000</v>
      </c>
    </row>
    <row r="803" spans="2:5" x14ac:dyDescent="0.25">
      <c r="B803"/>
      <c r="C803" s="119" t="s">
        <v>58</v>
      </c>
      <c r="D803" s="120" t="s">
        <v>189</v>
      </c>
      <c r="E803" s="263">
        <v>50000000</v>
      </c>
    </row>
    <row r="804" spans="2:5" ht="60" x14ac:dyDescent="0.25">
      <c r="B804" s="119" t="s">
        <v>289</v>
      </c>
      <c r="C804" s="120" t="s">
        <v>285</v>
      </c>
      <c r="E804" s="263">
        <v>100000000</v>
      </c>
    </row>
    <row r="805" spans="2:5" x14ac:dyDescent="0.25">
      <c r="B805"/>
      <c r="C805" s="119" t="s">
        <v>17</v>
      </c>
      <c r="D805" s="120" t="s">
        <v>286</v>
      </c>
      <c r="E805" s="263">
        <v>100000000</v>
      </c>
    </row>
    <row r="806" spans="2:5" ht="105" x14ac:dyDescent="0.25">
      <c r="B806" s="119" t="s">
        <v>218</v>
      </c>
      <c r="C806" s="120" t="s">
        <v>215</v>
      </c>
      <c r="E806" s="263">
        <v>7765000000</v>
      </c>
    </row>
    <row r="807" spans="2:5" x14ac:dyDescent="0.25">
      <c r="B807"/>
      <c r="C807" s="119" t="s">
        <v>34</v>
      </c>
      <c r="D807" s="120" t="s">
        <v>290</v>
      </c>
      <c r="E807" s="263">
        <v>530000000</v>
      </c>
    </row>
    <row r="808" spans="2:5" ht="30" x14ac:dyDescent="0.25">
      <c r="B808"/>
      <c r="C808" s="119" t="s">
        <v>23</v>
      </c>
      <c r="D808" s="120" t="s">
        <v>1411</v>
      </c>
      <c r="E808" s="263">
        <v>1800000000</v>
      </c>
    </row>
    <row r="809" spans="2:5" x14ac:dyDescent="0.25">
      <c r="B809"/>
      <c r="C809" s="119" t="s">
        <v>36</v>
      </c>
      <c r="D809" s="120" t="s">
        <v>1432</v>
      </c>
      <c r="E809" s="263">
        <v>718000000</v>
      </c>
    </row>
    <row r="810" spans="2:5" x14ac:dyDescent="0.25">
      <c r="B810"/>
      <c r="C810" s="119" t="s">
        <v>29</v>
      </c>
      <c r="D810" s="120" t="s">
        <v>1412</v>
      </c>
      <c r="E810" s="263">
        <v>500000000</v>
      </c>
    </row>
    <row r="811" spans="2:5" x14ac:dyDescent="0.25">
      <c r="B811"/>
      <c r="C811" s="119" t="s">
        <v>17</v>
      </c>
      <c r="D811" s="120" t="s">
        <v>307</v>
      </c>
      <c r="E811" s="263">
        <v>300000000</v>
      </c>
    </row>
    <row r="812" spans="2:5" x14ac:dyDescent="0.25">
      <c r="B812"/>
      <c r="C812" s="119" t="s">
        <v>24</v>
      </c>
      <c r="D812" s="120" t="s">
        <v>299</v>
      </c>
      <c r="E812" s="263">
        <v>382000000</v>
      </c>
    </row>
    <row r="813" spans="2:5" x14ac:dyDescent="0.25">
      <c r="B813"/>
      <c r="C813" s="119" t="s">
        <v>62</v>
      </c>
      <c r="D813" s="120" t="s">
        <v>302</v>
      </c>
      <c r="E813" s="263">
        <v>250000000</v>
      </c>
    </row>
    <row r="814" spans="2:5" x14ac:dyDescent="0.25">
      <c r="B814"/>
      <c r="C814" s="119" t="s">
        <v>152</v>
      </c>
      <c r="D814" s="120" t="s">
        <v>699</v>
      </c>
      <c r="E814" s="263">
        <v>750000000</v>
      </c>
    </row>
    <row r="815" spans="2:5" x14ac:dyDescent="0.25">
      <c r="B815"/>
      <c r="C815" s="119" t="s">
        <v>69</v>
      </c>
      <c r="D815" s="120" t="s">
        <v>216</v>
      </c>
      <c r="E815" s="263">
        <v>1900000000</v>
      </c>
    </row>
    <row r="816" spans="2:5" x14ac:dyDescent="0.25">
      <c r="B816"/>
      <c r="C816" s="119" t="s">
        <v>48</v>
      </c>
      <c r="D816" s="120" t="s">
        <v>1535</v>
      </c>
      <c r="E816" s="263">
        <v>135000000</v>
      </c>
    </row>
    <row r="817" spans="1:5" ht="30" x14ac:dyDescent="0.25">
      <c r="B817"/>
      <c r="C817" s="119" t="s">
        <v>119</v>
      </c>
      <c r="D817" s="120" t="s">
        <v>2801</v>
      </c>
      <c r="E817" s="263">
        <v>120000000</v>
      </c>
    </row>
    <row r="818" spans="1:5" x14ac:dyDescent="0.25">
      <c r="B818"/>
      <c r="C818" s="119" t="s">
        <v>57</v>
      </c>
      <c r="D818" s="120" t="s">
        <v>312</v>
      </c>
      <c r="E818" s="263">
        <v>380000000</v>
      </c>
    </row>
    <row r="819" spans="1:5" ht="30" x14ac:dyDescent="0.25">
      <c r="A819" s="117" t="s">
        <v>195</v>
      </c>
      <c r="B819" s="120" t="s">
        <v>192</v>
      </c>
      <c r="C819" s="115"/>
      <c r="E819" s="263">
        <v>3007000000</v>
      </c>
    </row>
    <row r="820" spans="1:5" ht="90" x14ac:dyDescent="0.25">
      <c r="B820" s="119" t="s">
        <v>34</v>
      </c>
      <c r="C820" s="120" t="s">
        <v>234</v>
      </c>
      <c r="E820" s="263">
        <v>518000000</v>
      </c>
    </row>
    <row r="821" spans="1:5" x14ac:dyDescent="0.25">
      <c r="B821"/>
      <c r="C821" s="119" t="s">
        <v>34</v>
      </c>
      <c r="D821" s="120" t="s">
        <v>245</v>
      </c>
      <c r="E821" s="263">
        <v>32400000</v>
      </c>
    </row>
    <row r="822" spans="1:5" x14ac:dyDescent="0.25">
      <c r="B822"/>
      <c r="C822" s="119" t="s">
        <v>23</v>
      </c>
      <c r="D822" s="120" t="s">
        <v>247</v>
      </c>
      <c r="E822" s="263">
        <v>26400000</v>
      </c>
    </row>
    <row r="823" spans="1:5" x14ac:dyDescent="0.25">
      <c r="B823"/>
      <c r="C823" s="119" t="s">
        <v>17</v>
      </c>
      <c r="D823" s="120" t="s">
        <v>249</v>
      </c>
      <c r="E823" s="263">
        <v>16800000</v>
      </c>
    </row>
    <row r="824" spans="1:5" x14ac:dyDescent="0.25">
      <c r="B824"/>
      <c r="C824" s="119" t="s">
        <v>21</v>
      </c>
      <c r="D824" s="120" t="s">
        <v>235</v>
      </c>
      <c r="E824" s="263">
        <v>48000000</v>
      </c>
    </row>
    <row r="825" spans="1:5" x14ac:dyDescent="0.25">
      <c r="B825"/>
      <c r="C825" s="119" t="s">
        <v>24</v>
      </c>
      <c r="D825" s="120" t="s">
        <v>250</v>
      </c>
      <c r="E825" s="263">
        <v>3000000</v>
      </c>
    </row>
    <row r="826" spans="1:5" x14ac:dyDescent="0.25">
      <c r="B826"/>
      <c r="C826" s="119" t="s">
        <v>152</v>
      </c>
      <c r="D826" s="120" t="s">
        <v>251</v>
      </c>
      <c r="E826" s="263">
        <v>90000000</v>
      </c>
    </row>
    <row r="827" spans="1:5" x14ac:dyDescent="0.25">
      <c r="B827"/>
      <c r="C827" s="119" t="s">
        <v>69</v>
      </c>
      <c r="D827" s="120" t="s">
        <v>252</v>
      </c>
      <c r="E827" s="263">
        <v>100000000</v>
      </c>
    </row>
    <row r="828" spans="1:5" x14ac:dyDescent="0.25">
      <c r="B828"/>
      <c r="C828" s="119" t="s">
        <v>28</v>
      </c>
      <c r="D828" s="120" t="s">
        <v>254</v>
      </c>
      <c r="E828" s="263">
        <v>8400000</v>
      </c>
    </row>
    <row r="829" spans="1:5" x14ac:dyDescent="0.25">
      <c r="B829"/>
      <c r="C829" s="119" t="s">
        <v>57</v>
      </c>
      <c r="D829" s="120" t="s">
        <v>255</v>
      </c>
      <c r="E829" s="263">
        <v>48000000</v>
      </c>
    </row>
    <row r="830" spans="1:5" x14ac:dyDescent="0.25">
      <c r="B830"/>
      <c r="C830" s="119" t="s">
        <v>16</v>
      </c>
      <c r="D830" s="120" t="s">
        <v>256</v>
      </c>
      <c r="E830" s="263">
        <v>25000000</v>
      </c>
    </row>
    <row r="831" spans="1:5" x14ac:dyDescent="0.25">
      <c r="B831"/>
      <c r="C831" s="119" t="s">
        <v>20</v>
      </c>
      <c r="D831" s="120" t="s">
        <v>257</v>
      </c>
      <c r="E831" s="263">
        <v>120000000</v>
      </c>
    </row>
    <row r="832" spans="1:5" ht="105" x14ac:dyDescent="0.25">
      <c r="B832" s="119" t="s">
        <v>23</v>
      </c>
      <c r="C832" s="120" t="s">
        <v>187</v>
      </c>
      <c r="E832" s="263">
        <v>184000000</v>
      </c>
    </row>
    <row r="833" spans="2:5" x14ac:dyDescent="0.25">
      <c r="B833"/>
      <c r="C833" s="119" t="s">
        <v>62</v>
      </c>
      <c r="D833" s="120" t="s">
        <v>223</v>
      </c>
      <c r="E833" s="263">
        <v>100000000</v>
      </c>
    </row>
    <row r="834" spans="2:5" x14ac:dyDescent="0.25">
      <c r="B834"/>
      <c r="C834" s="119" t="s">
        <v>64</v>
      </c>
      <c r="D834" s="120" t="s">
        <v>227</v>
      </c>
      <c r="E834" s="263">
        <v>48000000</v>
      </c>
    </row>
    <row r="835" spans="2:5" x14ac:dyDescent="0.25">
      <c r="B835"/>
      <c r="C835" s="119" t="s">
        <v>270</v>
      </c>
      <c r="D835" s="120" t="s">
        <v>269</v>
      </c>
      <c r="E835" s="263">
        <v>36000000</v>
      </c>
    </row>
    <row r="836" spans="2:5" ht="180" x14ac:dyDescent="0.25">
      <c r="B836" s="119" t="s">
        <v>17</v>
      </c>
      <c r="C836" s="120" t="s">
        <v>185</v>
      </c>
      <c r="E836" s="263">
        <v>90000000</v>
      </c>
    </row>
    <row r="837" spans="2:5" x14ac:dyDescent="0.25">
      <c r="B837"/>
      <c r="C837" s="119" t="s">
        <v>34</v>
      </c>
      <c r="D837" s="120" t="s">
        <v>186</v>
      </c>
      <c r="E837" s="263">
        <v>15000000</v>
      </c>
    </row>
    <row r="838" spans="2:5" x14ac:dyDescent="0.25">
      <c r="B838"/>
      <c r="C838" s="119" t="s">
        <v>58</v>
      </c>
      <c r="D838" s="120" t="s">
        <v>189</v>
      </c>
      <c r="E838" s="263">
        <v>75000000</v>
      </c>
    </row>
    <row r="839" spans="2:5" ht="105" x14ac:dyDescent="0.25">
      <c r="B839" s="119" t="s">
        <v>563</v>
      </c>
      <c r="C839" s="120" t="s">
        <v>559</v>
      </c>
      <c r="E839" s="263">
        <v>1090000000</v>
      </c>
    </row>
    <row r="840" spans="2:5" x14ac:dyDescent="0.25">
      <c r="B840"/>
      <c r="C840" s="119" t="s">
        <v>34</v>
      </c>
      <c r="D840" s="120" t="s">
        <v>560</v>
      </c>
      <c r="E840" s="263">
        <v>100000000</v>
      </c>
    </row>
    <row r="841" spans="2:5" x14ac:dyDescent="0.25">
      <c r="B841"/>
      <c r="C841" s="119" t="s">
        <v>21</v>
      </c>
      <c r="D841" s="120" t="s">
        <v>564</v>
      </c>
      <c r="E841" s="263">
        <v>270000000</v>
      </c>
    </row>
    <row r="842" spans="2:5" x14ac:dyDescent="0.25">
      <c r="B842"/>
      <c r="C842" s="119" t="s">
        <v>24</v>
      </c>
      <c r="D842" s="120" t="s">
        <v>567</v>
      </c>
      <c r="E842" s="263">
        <v>600000000</v>
      </c>
    </row>
    <row r="843" spans="2:5" x14ac:dyDescent="0.25">
      <c r="B843"/>
      <c r="C843" s="119" t="s">
        <v>62</v>
      </c>
      <c r="D843" s="120" t="s">
        <v>713</v>
      </c>
      <c r="E843" s="263">
        <v>120000000</v>
      </c>
    </row>
    <row r="844" spans="2:5" ht="105" x14ac:dyDescent="0.25">
      <c r="B844" s="119" t="s">
        <v>196</v>
      </c>
      <c r="C844" s="120" t="s">
        <v>193</v>
      </c>
      <c r="E844" s="263">
        <v>1125000000</v>
      </c>
    </row>
    <row r="845" spans="2:5" x14ac:dyDescent="0.25">
      <c r="B845"/>
      <c r="C845" s="119" t="s">
        <v>23</v>
      </c>
      <c r="D845" s="120" t="s">
        <v>569</v>
      </c>
      <c r="E845" s="263">
        <v>200000000</v>
      </c>
    </row>
    <row r="846" spans="2:5" x14ac:dyDescent="0.25">
      <c r="B846"/>
      <c r="C846" s="119" t="s">
        <v>17</v>
      </c>
      <c r="D846" s="120" t="s">
        <v>194</v>
      </c>
      <c r="E846" s="263">
        <v>150000000</v>
      </c>
    </row>
    <row r="847" spans="2:5" ht="30" x14ac:dyDescent="0.25">
      <c r="B847"/>
      <c r="C847" s="119" t="s">
        <v>62</v>
      </c>
      <c r="D847" s="120" t="s">
        <v>573</v>
      </c>
      <c r="E847" s="263">
        <v>200000000</v>
      </c>
    </row>
    <row r="848" spans="2:5" x14ac:dyDescent="0.25">
      <c r="B848"/>
      <c r="C848" s="119" t="s">
        <v>152</v>
      </c>
      <c r="D848" s="120" t="s">
        <v>576</v>
      </c>
      <c r="E848" s="263">
        <v>250000000</v>
      </c>
    </row>
    <row r="849" spans="1:5" x14ac:dyDescent="0.25">
      <c r="B849"/>
      <c r="C849" s="119" t="s">
        <v>69</v>
      </c>
      <c r="D849" s="120" t="s">
        <v>579</v>
      </c>
      <c r="E849" s="263">
        <v>325000000</v>
      </c>
    </row>
    <row r="850" spans="1:5" ht="30" x14ac:dyDescent="0.25">
      <c r="A850" s="117" t="s">
        <v>725</v>
      </c>
      <c r="B850" s="120" t="s">
        <v>724</v>
      </c>
      <c r="C850" s="115"/>
      <c r="E850" s="263">
        <v>2831100000</v>
      </c>
    </row>
    <row r="851" spans="1:5" ht="90" x14ac:dyDescent="0.25">
      <c r="B851" s="119" t="s">
        <v>34</v>
      </c>
      <c r="C851" s="120" t="s">
        <v>234</v>
      </c>
      <c r="E851" s="263">
        <v>274100000</v>
      </c>
    </row>
    <row r="852" spans="1:5" x14ac:dyDescent="0.25">
      <c r="B852"/>
      <c r="C852" s="119" t="s">
        <v>34</v>
      </c>
      <c r="D852" s="120" t="s">
        <v>245</v>
      </c>
      <c r="E852" s="263">
        <v>10000000</v>
      </c>
    </row>
    <row r="853" spans="1:5" x14ac:dyDescent="0.25">
      <c r="B853"/>
      <c r="C853" s="119" t="s">
        <v>23</v>
      </c>
      <c r="D853" s="120" t="s">
        <v>247</v>
      </c>
      <c r="E853" s="263">
        <v>30000000</v>
      </c>
    </row>
    <row r="854" spans="1:5" x14ac:dyDescent="0.25">
      <c r="B854"/>
      <c r="C854" s="119" t="s">
        <v>21</v>
      </c>
      <c r="D854" s="120" t="s">
        <v>235</v>
      </c>
      <c r="E854" s="263">
        <v>15000000</v>
      </c>
    </row>
    <row r="855" spans="1:5" x14ac:dyDescent="0.25">
      <c r="B855"/>
      <c r="C855" s="119" t="s">
        <v>24</v>
      </c>
      <c r="D855" s="120" t="s">
        <v>250</v>
      </c>
      <c r="E855" s="263">
        <v>2600000</v>
      </c>
    </row>
    <row r="856" spans="1:5" x14ac:dyDescent="0.25">
      <c r="B856"/>
      <c r="C856" s="119" t="s">
        <v>152</v>
      </c>
      <c r="D856" s="120" t="s">
        <v>251</v>
      </c>
      <c r="E856" s="263">
        <v>22000000</v>
      </c>
    </row>
    <row r="857" spans="1:5" x14ac:dyDescent="0.25">
      <c r="B857"/>
      <c r="C857" s="119" t="s">
        <v>69</v>
      </c>
      <c r="D857" s="120" t="s">
        <v>252</v>
      </c>
      <c r="E857" s="263">
        <v>30000000</v>
      </c>
    </row>
    <row r="858" spans="1:5" x14ac:dyDescent="0.25">
      <c r="B858"/>
      <c r="C858" s="119" t="s">
        <v>28</v>
      </c>
      <c r="D858" s="120" t="s">
        <v>254</v>
      </c>
      <c r="E858" s="263">
        <v>9500000</v>
      </c>
    </row>
    <row r="859" spans="1:5" x14ac:dyDescent="0.25">
      <c r="B859"/>
      <c r="C859" s="119" t="s">
        <v>57</v>
      </c>
      <c r="D859" s="120" t="s">
        <v>255</v>
      </c>
      <c r="E859" s="263">
        <v>45000000</v>
      </c>
    </row>
    <row r="860" spans="1:5" x14ac:dyDescent="0.25">
      <c r="B860"/>
      <c r="C860" s="119" t="s">
        <v>16</v>
      </c>
      <c r="D860" s="120" t="s">
        <v>256</v>
      </c>
      <c r="E860" s="263">
        <v>35000000</v>
      </c>
    </row>
    <row r="861" spans="1:5" x14ac:dyDescent="0.25">
      <c r="B861"/>
      <c r="C861" s="119" t="s">
        <v>20</v>
      </c>
      <c r="D861" s="120" t="s">
        <v>257</v>
      </c>
      <c r="E861" s="263">
        <v>75000000</v>
      </c>
    </row>
    <row r="862" spans="1:5" ht="105" x14ac:dyDescent="0.25">
      <c r="B862" s="119" t="s">
        <v>23</v>
      </c>
      <c r="C862" s="120" t="s">
        <v>187</v>
      </c>
      <c r="E862" s="263">
        <v>75000000</v>
      </c>
    </row>
    <row r="863" spans="1:5" x14ac:dyDescent="0.25">
      <c r="B863"/>
      <c r="C863" s="119" t="s">
        <v>62</v>
      </c>
      <c r="D863" s="120" t="s">
        <v>223</v>
      </c>
      <c r="E863" s="263">
        <v>15000000</v>
      </c>
    </row>
    <row r="864" spans="1:5" x14ac:dyDescent="0.25">
      <c r="B864"/>
      <c r="C864" s="119" t="s">
        <v>42</v>
      </c>
      <c r="D864" s="120" t="s">
        <v>267</v>
      </c>
      <c r="E864" s="263">
        <v>25000000</v>
      </c>
    </row>
    <row r="865" spans="2:5" x14ac:dyDescent="0.25">
      <c r="B865"/>
      <c r="C865" s="119" t="s">
        <v>64</v>
      </c>
      <c r="D865" s="120" t="s">
        <v>227</v>
      </c>
      <c r="E865" s="263">
        <v>35000000</v>
      </c>
    </row>
    <row r="866" spans="2:5" ht="180" x14ac:dyDescent="0.25">
      <c r="B866" s="119" t="s">
        <v>17</v>
      </c>
      <c r="C866" s="120" t="s">
        <v>185</v>
      </c>
      <c r="E866" s="263">
        <v>65000000</v>
      </c>
    </row>
    <row r="867" spans="2:5" x14ac:dyDescent="0.25">
      <c r="B867"/>
      <c r="C867" s="119" t="s">
        <v>34</v>
      </c>
      <c r="D867" s="120" t="s">
        <v>1606</v>
      </c>
      <c r="E867" s="263">
        <v>50000000</v>
      </c>
    </row>
    <row r="868" spans="2:5" x14ac:dyDescent="0.25">
      <c r="B868"/>
      <c r="C868" s="119" t="s">
        <v>29</v>
      </c>
      <c r="D868" s="120" t="s">
        <v>991</v>
      </c>
      <c r="E868" s="263">
        <v>15000000</v>
      </c>
    </row>
    <row r="869" spans="2:5" ht="105" x14ac:dyDescent="0.25">
      <c r="B869" s="119" t="s">
        <v>563</v>
      </c>
      <c r="C869" s="120" t="s">
        <v>726</v>
      </c>
      <c r="E869" s="263">
        <v>970000000</v>
      </c>
    </row>
    <row r="870" spans="2:5" x14ac:dyDescent="0.25">
      <c r="B870"/>
      <c r="C870" s="119" t="s">
        <v>48</v>
      </c>
      <c r="D870" s="120" t="s">
        <v>1387</v>
      </c>
      <c r="E870" s="263">
        <v>170000000</v>
      </c>
    </row>
    <row r="871" spans="2:5" x14ac:dyDescent="0.25">
      <c r="B871"/>
      <c r="C871" s="119" t="s">
        <v>44</v>
      </c>
      <c r="D871" s="120" t="s">
        <v>1433</v>
      </c>
      <c r="E871" s="263">
        <v>300000000</v>
      </c>
    </row>
    <row r="872" spans="2:5" x14ac:dyDescent="0.25">
      <c r="B872"/>
      <c r="C872" s="119" t="s">
        <v>35</v>
      </c>
      <c r="D872" s="120" t="s">
        <v>997</v>
      </c>
      <c r="E872" s="263">
        <v>150000000</v>
      </c>
    </row>
    <row r="873" spans="2:5" x14ac:dyDescent="0.25">
      <c r="B873"/>
      <c r="C873" s="119" t="s">
        <v>20</v>
      </c>
      <c r="D873" s="120" t="s">
        <v>1615</v>
      </c>
      <c r="E873" s="263">
        <v>50000000</v>
      </c>
    </row>
    <row r="874" spans="2:5" x14ac:dyDescent="0.25">
      <c r="B874"/>
      <c r="C874" s="119" t="s">
        <v>42</v>
      </c>
      <c r="D874" s="120" t="s">
        <v>713</v>
      </c>
      <c r="E874" s="263">
        <v>100000000</v>
      </c>
    </row>
    <row r="875" spans="2:5" ht="30" x14ac:dyDescent="0.25">
      <c r="B875"/>
      <c r="C875" s="119" t="s">
        <v>92</v>
      </c>
      <c r="D875" s="120" t="s">
        <v>1619</v>
      </c>
      <c r="E875" s="263">
        <v>200000000</v>
      </c>
    </row>
    <row r="876" spans="2:5" ht="105" x14ac:dyDescent="0.25">
      <c r="B876" s="119" t="s">
        <v>728</v>
      </c>
      <c r="C876" s="120" t="s">
        <v>727</v>
      </c>
      <c r="E876" s="263">
        <v>1447000000</v>
      </c>
    </row>
    <row r="877" spans="2:5" x14ac:dyDescent="0.25">
      <c r="B877"/>
      <c r="C877" s="119" t="s">
        <v>36</v>
      </c>
      <c r="D877" s="120" t="s">
        <v>1637</v>
      </c>
      <c r="E877" s="263">
        <v>100000000</v>
      </c>
    </row>
    <row r="878" spans="2:5" x14ac:dyDescent="0.25">
      <c r="B878"/>
      <c r="C878" s="119" t="s">
        <v>29</v>
      </c>
      <c r="D878" s="120" t="s">
        <v>1639</v>
      </c>
      <c r="E878" s="263">
        <v>75000000</v>
      </c>
    </row>
    <row r="879" spans="2:5" ht="30" x14ac:dyDescent="0.25">
      <c r="B879"/>
      <c r="C879" s="119" t="s">
        <v>58</v>
      </c>
      <c r="D879" s="120" t="s">
        <v>1642</v>
      </c>
      <c r="E879" s="263">
        <v>100000000</v>
      </c>
    </row>
    <row r="880" spans="2:5" x14ac:dyDescent="0.25">
      <c r="B880"/>
      <c r="C880" s="119" t="s">
        <v>17</v>
      </c>
      <c r="D880" s="120" t="s">
        <v>1643</v>
      </c>
      <c r="E880" s="263">
        <v>50000000</v>
      </c>
    </row>
    <row r="881" spans="1:5" x14ac:dyDescent="0.25">
      <c r="B881"/>
      <c r="C881" s="119" t="s">
        <v>21</v>
      </c>
      <c r="D881" s="120" t="s">
        <v>1646</v>
      </c>
      <c r="E881" s="263">
        <v>72000000</v>
      </c>
    </row>
    <row r="882" spans="1:5" ht="30" x14ac:dyDescent="0.25">
      <c r="B882"/>
      <c r="C882" s="119" t="s">
        <v>24</v>
      </c>
      <c r="D882" s="120" t="s">
        <v>1647</v>
      </c>
      <c r="E882" s="263">
        <v>100000000</v>
      </c>
    </row>
    <row r="883" spans="1:5" x14ac:dyDescent="0.25">
      <c r="B883"/>
      <c r="C883" s="119" t="s">
        <v>62</v>
      </c>
      <c r="D883" s="120" t="s">
        <v>1649</v>
      </c>
      <c r="E883" s="263">
        <v>100000000</v>
      </c>
    </row>
    <row r="884" spans="1:5" x14ac:dyDescent="0.25">
      <c r="B884"/>
      <c r="C884" s="119" t="s">
        <v>119</v>
      </c>
      <c r="D884" s="120" t="s">
        <v>1652</v>
      </c>
      <c r="E884" s="263">
        <v>50000000</v>
      </c>
    </row>
    <row r="885" spans="1:5" x14ac:dyDescent="0.25">
      <c r="B885"/>
      <c r="C885" s="119" t="s">
        <v>32</v>
      </c>
      <c r="D885" s="120" t="s">
        <v>1655</v>
      </c>
      <c r="E885" s="263">
        <v>50000000</v>
      </c>
    </row>
    <row r="886" spans="1:5" ht="45" x14ac:dyDescent="0.25">
      <c r="B886"/>
      <c r="C886" s="119" t="s">
        <v>109</v>
      </c>
      <c r="D886" s="120" t="s">
        <v>1631</v>
      </c>
      <c r="E886" s="263">
        <v>250000000</v>
      </c>
    </row>
    <row r="887" spans="1:5" x14ac:dyDescent="0.25">
      <c r="B887"/>
      <c r="C887" s="119" t="s">
        <v>218</v>
      </c>
      <c r="D887" s="120" t="s">
        <v>1634</v>
      </c>
      <c r="E887" s="263">
        <v>100000000</v>
      </c>
    </row>
    <row r="888" spans="1:5" ht="30" x14ac:dyDescent="0.25">
      <c r="B888"/>
      <c r="C888" s="119" t="s">
        <v>188</v>
      </c>
      <c r="D888" s="120" t="s">
        <v>1622</v>
      </c>
      <c r="E888" s="263">
        <v>50000000</v>
      </c>
    </row>
    <row r="889" spans="1:5" x14ac:dyDescent="0.25">
      <c r="B889"/>
      <c r="C889" s="119" t="s">
        <v>1193</v>
      </c>
      <c r="D889" s="120" t="s">
        <v>1625</v>
      </c>
      <c r="E889" s="263">
        <v>100000000</v>
      </c>
    </row>
    <row r="890" spans="1:5" ht="30" x14ac:dyDescent="0.25">
      <c r="B890"/>
      <c r="C890" s="119" t="s">
        <v>155</v>
      </c>
      <c r="D890" s="120" t="s">
        <v>1628</v>
      </c>
      <c r="E890" s="263">
        <v>150000000</v>
      </c>
    </row>
    <row r="891" spans="1:5" x14ac:dyDescent="0.25">
      <c r="B891"/>
      <c r="C891" s="119" t="s">
        <v>1225</v>
      </c>
      <c r="D891" s="120" t="s">
        <v>1630</v>
      </c>
      <c r="E891" s="263">
        <v>100000000</v>
      </c>
    </row>
    <row r="892" spans="1:5" ht="60" x14ac:dyDescent="0.25">
      <c r="A892" s="117" t="s">
        <v>719</v>
      </c>
      <c r="B892" s="120" t="s">
        <v>718</v>
      </c>
      <c r="C892" s="115"/>
      <c r="E892" s="263">
        <v>4862500000</v>
      </c>
    </row>
    <row r="893" spans="1:5" ht="90" x14ac:dyDescent="0.25">
      <c r="B893" s="119" t="s">
        <v>34</v>
      </c>
      <c r="C893" s="120" t="s">
        <v>234</v>
      </c>
      <c r="E893" s="263">
        <v>352000000</v>
      </c>
    </row>
    <row r="894" spans="1:5" x14ac:dyDescent="0.25">
      <c r="B894"/>
      <c r="C894" s="119" t="s">
        <v>34</v>
      </c>
      <c r="D894" s="120" t="s">
        <v>245</v>
      </c>
      <c r="E894" s="263">
        <v>15000000</v>
      </c>
    </row>
    <row r="895" spans="1:5" x14ac:dyDescent="0.25">
      <c r="B895"/>
      <c r="C895" s="119" t="s">
        <v>23</v>
      </c>
      <c r="D895" s="120" t="s">
        <v>247</v>
      </c>
      <c r="E895" s="263">
        <v>30000000</v>
      </c>
    </row>
    <row r="896" spans="1:5" x14ac:dyDescent="0.25">
      <c r="B896"/>
      <c r="C896" s="119" t="s">
        <v>17</v>
      </c>
      <c r="D896" s="120" t="s">
        <v>249</v>
      </c>
      <c r="E896" s="263">
        <v>1800000</v>
      </c>
    </row>
    <row r="897" spans="2:5" x14ac:dyDescent="0.25">
      <c r="B897"/>
      <c r="C897" s="119" t="s">
        <v>21</v>
      </c>
      <c r="D897" s="120" t="s">
        <v>235</v>
      </c>
      <c r="E897" s="263">
        <v>50100000</v>
      </c>
    </row>
    <row r="898" spans="2:5" x14ac:dyDescent="0.25">
      <c r="B898"/>
      <c r="C898" s="119" t="s">
        <v>24</v>
      </c>
      <c r="D898" s="120" t="s">
        <v>250</v>
      </c>
      <c r="E898" s="263">
        <v>3000000</v>
      </c>
    </row>
    <row r="899" spans="2:5" x14ac:dyDescent="0.25">
      <c r="B899"/>
      <c r="C899" s="119" t="s">
        <v>152</v>
      </c>
      <c r="D899" s="120" t="s">
        <v>251</v>
      </c>
      <c r="E899" s="263">
        <v>45000000</v>
      </c>
    </row>
    <row r="900" spans="2:5" x14ac:dyDescent="0.25">
      <c r="B900"/>
      <c r="C900" s="119" t="s">
        <v>69</v>
      </c>
      <c r="D900" s="120" t="s">
        <v>252</v>
      </c>
      <c r="E900" s="263">
        <v>51100000</v>
      </c>
    </row>
    <row r="901" spans="2:5" x14ac:dyDescent="0.25">
      <c r="B901"/>
      <c r="C901" s="119" t="s">
        <v>28</v>
      </c>
      <c r="D901" s="120" t="s">
        <v>254</v>
      </c>
      <c r="E901" s="263">
        <v>6000000</v>
      </c>
    </row>
    <row r="902" spans="2:5" x14ac:dyDescent="0.25">
      <c r="B902"/>
      <c r="C902" s="119" t="s">
        <v>57</v>
      </c>
      <c r="D902" s="120" t="s">
        <v>255</v>
      </c>
      <c r="E902" s="263">
        <v>50000000</v>
      </c>
    </row>
    <row r="903" spans="2:5" x14ac:dyDescent="0.25">
      <c r="B903"/>
      <c r="C903" s="119" t="s">
        <v>16</v>
      </c>
      <c r="D903" s="120" t="s">
        <v>256</v>
      </c>
      <c r="E903" s="263">
        <v>25000000</v>
      </c>
    </row>
    <row r="904" spans="2:5" x14ac:dyDescent="0.25">
      <c r="B904"/>
      <c r="C904" s="119" t="s">
        <v>20</v>
      </c>
      <c r="D904" s="120" t="s">
        <v>257</v>
      </c>
      <c r="E904" s="263">
        <v>75000000</v>
      </c>
    </row>
    <row r="905" spans="2:5" ht="105" x14ac:dyDescent="0.25">
      <c r="B905" s="119" t="s">
        <v>23</v>
      </c>
      <c r="C905" s="120" t="s">
        <v>187</v>
      </c>
      <c r="E905" s="263">
        <v>105500000</v>
      </c>
    </row>
    <row r="906" spans="2:5" x14ac:dyDescent="0.25">
      <c r="B906"/>
      <c r="C906" s="119" t="s">
        <v>21</v>
      </c>
      <c r="D906" s="120" t="s">
        <v>231</v>
      </c>
      <c r="E906" s="263">
        <v>6000000</v>
      </c>
    </row>
    <row r="907" spans="2:5" x14ac:dyDescent="0.25">
      <c r="B907"/>
      <c r="C907" s="119" t="s">
        <v>62</v>
      </c>
      <c r="D907" s="120" t="s">
        <v>223</v>
      </c>
      <c r="E907" s="263">
        <v>32000000</v>
      </c>
    </row>
    <row r="908" spans="2:5" x14ac:dyDescent="0.25">
      <c r="B908"/>
      <c r="C908" s="119" t="s">
        <v>64</v>
      </c>
      <c r="D908" s="120" t="s">
        <v>227</v>
      </c>
      <c r="E908" s="263">
        <v>50000000</v>
      </c>
    </row>
    <row r="909" spans="2:5" x14ac:dyDescent="0.25">
      <c r="B909"/>
      <c r="C909" s="119" t="s">
        <v>270</v>
      </c>
      <c r="D909" s="120" t="s">
        <v>269</v>
      </c>
      <c r="E909" s="263">
        <v>17500000</v>
      </c>
    </row>
    <row r="910" spans="2:5" ht="180" x14ac:dyDescent="0.25">
      <c r="B910" s="119" t="s">
        <v>17</v>
      </c>
      <c r="C910" s="120" t="s">
        <v>185</v>
      </c>
      <c r="E910" s="263">
        <v>105000000</v>
      </c>
    </row>
    <row r="911" spans="2:5" x14ac:dyDescent="0.25">
      <c r="B911"/>
      <c r="C911" s="119" t="s">
        <v>34</v>
      </c>
      <c r="D911" s="120" t="s">
        <v>186</v>
      </c>
      <c r="E911" s="263">
        <v>15000000</v>
      </c>
    </row>
    <row r="912" spans="2:5" x14ac:dyDescent="0.25">
      <c r="B912"/>
      <c r="C912" s="119" t="s">
        <v>58</v>
      </c>
      <c r="D912" s="120" t="s">
        <v>189</v>
      </c>
      <c r="E912" s="263">
        <v>90000000</v>
      </c>
    </row>
    <row r="913" spans="1:5" ht="120" x14ac:dyDescent="0.25">
      <c r="B913" s="119" t="s">
        <v>721</v>
      </c>
      <c r="C913" s="120" t="s">
        <v>720</v>
      </c>
      <c r="E913" s="263">
        <v>4300000000</v>
      </c>
    </row>
    <row r="914" spans="1:5" ht="30" x14ac:dyDescent="0.25">
      <c r="B914"/>
      <c r="C914" s="119" t="s">
        <v>29</v>
      </c>
      <c r="D914" s="120" t="s">
        <v>1439</v>
      </c>
      <c r="E914" s="263">
        <v>500000000</v>
      </c>
    </row>
    <row r="915" spans="1:5" x14ac:dyDescent="0.25">
      <c r="B915"/>
      <c r="C915" s="119" t="s">
        <v>58</v>
      </c>
      <c r="D915" s="120" t="s">
        <v>722</v>
      </c>
      <c r="E915" s="263">
        <v>300000000</v>
      </c>
    </row>
    <row r="916" spans="1:5" ht="30" x14ac:dyDescent="0.25">
      <c r="B916"/>
      <c r="C916" s="119" t="s">
        <v>17</v>
      </c>
      <c r="D916" s="120" t="s">
        <v>723</v>
      </c>
      <c r="E916" s="263">
        <v>350000000</v>
      </c>
    </row>
    <row r="917" spans="1:5" ht="30" x14ac:dyDescent="0.25">
      <c r="B917"/>
      <c r="C917" s="119" t="s">
        <v>21</v>
      </c>
      <c r="D917" s="120" t="s">
        <v>1416</v>
      </c>
      <c r="E917" s="263">
        <v>350000000</v>
      </c>
    </row>
    <row r="918" spans="1:5" x14ac:dyDescent="0.25">
      <c r="B918"/>
      <c r="C918" s="119" t="s">
        <v>24</v>
      </c>
      <c r="D918" s="120" t="s">
        <v>1440</v>
      </c>
      <c r="E918" s="263">
        <v>200000000</v>
      </c>
    </row>
    <row r="919" spans="1:5" ht="45" x14ac:dyDescent="0.25">
      <c r="B919"/>
      <c r="C919" s="119" t="s">
        <v>62</v>
      </c>
      <c r="D919" s="120" t="s">
        <v>2540</v>
      </c>
      <c r="E919" s="263">
        <v>350000000</v>
      </c>
    </row>
    <row r="920" spans="1:5" x14ac:dyDescent="0.25">
      <c r="B920"/>
      <c r="C920" s="119" t="s">
        <v>152</v>
      </c>
      <c r="D920" s="120" t="s">
        <v>2271</v>
      </c>
      <c r="E920" s="263">
        <v>1500000000</v>
      </c>
    </row>
    <row r="921" spans="1:5" x14ac:dyDescent="0.25">
      <c r="B921"/>
      <c r="C921" s="119" t="s">
        <v>69</v>
      </c>
      <c r="D921" s="120" t="s">
        <v>2274</v>
      </c>
      <c r="E921" s="263">
        <v>750000000</v>
      </c>
    </row>
    <row r="922" spans="1:5" ht="45" x14ac:dyDescent="0.25">
      <c r="A922" s="117" t="s">
        <v>1115</v>
      </c>
      <c r="B922" s="120" t="s">
        <v>1114</v>
      </c>
      <c r="C922" s="115"/>
      <c r="E922" s="263">
        <v>1721000000</v>
      </c>
    </row>
    <row r="923" spans="1:5" ht="90" x14ac:dyDescent="0.25">
      <c r="B923" s="119" t="s">
        <v>34</v>
      </c>
      <c r="C923" s="120" t="s">
        <v>234</v>
      </c>
      <c r="E923" s="263">
        <v>256000000</v>
      </c>
    </row>
    <row r="924" spans="1:5" x14ac:dyDescent="0.25">
      <c r="B924"/>
      <c r="C924" s="119" t="s">
        <v>34</v>
      </c>
      <c r="D924" s="120" t="s">
        <v>245</v>
      </c>
      <c r="E924" s="263">
        <v>17500000</v>
      </c>
    </row>
    <row r="925" spans="1:5" x14ac:dyDescent="0.25">
      <c r="B925"/>
      <c r="C925" s="119" t="s">
        <v>23</v>
      </c>
      <c r="D925" s="120" t="s">
        <v>247</v>
      </c>
      <c r="E925" s="263">
        <v>10000000</v>
      </c>
    </row>
    <row r="926" spans="1:5" x14ac:dyDescent="0.25">
      <c r="B926"/>
      <c r="C926" s="119" t="s">
        <v>17</v>
      </c>
      <c r="D926" s="120" t="s">
        <v>249</v>
      </c>
      <c r="E926" s="263">
        <v>1000000</v>
      </c>
    </row>
    <row r="927" spans="1:5" x14ac:dyDescent="0.25">
      <c r="B927"/>
      <c r="C927" s="119" t="s">
        <v>21</v>
      </c>
      <c r="D927" s="120" t="s">
        <v>235</v>
      </c>
      <c r="E927" s="263">
        <v>35000000</v>
      </c>
    </row>
    <row r="928" spans="1:5" x14ac:dyDescent="0.25">
      <c r="B928"/>
      <c r="C928" s="119" t="s">
        <v>24</v>
      </c>
      <c r="D928" s="120" t="s">
        <v>250</v>
      </c>
      <c r="E928" s="263">
        <v>3500000</v>
      </c>
    </row>
    <row r="929" spans="2:5" x14ac:dyDescent="0.25">
      <c r="B929"/>
      <c r="C929" s="119" t="s">
        <v>152</v>
      </c>
      <c r="D929" s="120" t="s">
        <v>251</v>
      </c>
      <c r="E929" s="263">
        <v>25000000</v>
      </c>
    </row>
    <row r="930" spans="2:5" x14ac:dyDescent="0.25">
      <c r="B930"/>
      <c r="C930" s="119" t="s">
        <v>69</v>
      </c>
      <c r="D930" s="120" t="s">
        <v>252</v>
      </c>
      <c r="E930" s="263">
        <v>25000000</v>
      </c>
    </row>
    <row r="931" spans="2:5" x14ac:dyDescent="0.25">
      <c r="B931"/>
      <c r="C931" s="119" t="s">
        <v>28</v>
      </c>
      <c r="D931" s="120" t="s">
        <v>254</v>
      </c>
      <c r="E931" s="263">
        <v>4000000</v>
      </c>
    </row>
    <row r="932" spans="2:5" x14ac:dyDescent="0.25">
      <c r="B932"/>
      <c r="C932" s="119" t="s">
        <v>57</v>
      </c>
      <c r="D932" s="120" t="s">
        <v>255</v>
      </c>
      <c r="E932" s="263">
        <v>25000000</v>
      </c>
    </row>
    <row r="933" spans="2:5" x14ac:dyDescent="0.25">
      <c r="B933"/>
      <c r="C933" s="119" t="s">
        <v>16</v>
      </c>
      <c r="D933" s="120" t="s">
        <v>256</v>
      </c>
      <c r="E933" s="263">
        <v>40000000</v>
      </c>
    </row>
    <row r="934" spans="2:5" x14ac:dyDescent="0.25">
      <c r="B934"/>
      <c r="C934" s="119" t="s">
        <v>20</v>
      </c>
      <c r="D934" s="120" t="s">
        <v>257</v>
      </c>
      <c r="E934" s="263">
        <v>70000000</v>
      </c>
    </row>
    <row r="935" spans="2:5" ht="105" x14ac:dyDescent="0.25">
      <c r="B935" s="119" t="s">
        <v>23</v>
      </c>
      <c r="C935" s="120" t="s">
        <v>187</v>
      </c>
      <c r="E935" s="263">
        <v>100000000</v>
      </c>
    </row>
    <row r="936" spans="2:5" x14ac:dyDescent="0.25">
      <c r="B936"/>
      <c r="C936" s="119" t="s">
        <v>62</v>
      </c>
      <c r="D936" s="120" t="s">
        <v>223</v>
      </c>
      <c r="E936" s="263">
        <v>40000000</v>
      </c>
    </row>
    <row r="937" spans="2:5" x14ac:dyDescent="0.25">
      <c r="B937"/>
      <c r="C937" s="119" t="s">
        <v>64</v>
      </c>
      <c r="D937" s="120" t="s">
        <v>227</v>
      </c>
      <c r="E937" s="263">
        <v>35000000</v>
      </c>
    </row>
    <row r="938" spans="2:5" x14ac:dyDescent="0.25">
      <c r="B938"/>
      <c r="C938" s="119" t="s">
        <v>270</v>
      </c>
      <c r="D938" s="120" t="s">
        <v>269</v>
      </c>
      <c r="E938" s="263">
        <v>25000000</v>
      </c>
    </row>
    <row r="939" spans="2:5" ht="180" x14ac:dyDescent="0.25">
      <c r="B939" s="119" t="s">
        <v>17</v>
      </c>
      <c r="C939" s="120" t="s">
        <v>185</v>
      </c>
      <c r="E939" s="263">
        <v>15000000</v>
      </c>
    </row>
    <row r="940" spans="2:5" x14ac:dyDescent="0.25">
      <c r="B940"/>
      <c r="C940" s="119" t="s">
        <v>34</v>
      </c>
      <c r="D940" s="120" t="s">
        <v>186</v>
      </c>
      <c r="E940" s="263">
        <v>15000000</v>
      </c>
    </row>
    <row r="941" spans="2:5" ht="195" x14ac:dyDescent="0.25">
      <c r="B941" s="119" t="s">
        <v>28</v>
      </c>
      <c r="C941" s="120" t="s">
        <v>2963</v>
      </c>
      <c r="E941" s="263">
        <v>900000000</v>
      </c>
    </row>
    <row r="942" spans="2:5" ht="45" x14ac:dyDescent="0.25">
      <c r="B942"/>
      <c r="C942" s="119" t="s">
        <v>28</v>
      </c>
      <c r="D942" s="120" t="s">
        <v>2430</v>
      </c>
      <c r="E942" s="263">
        <v>75000000</v>
      </c>
    </row>
    <row r="943" spans="2:5" ht="30" x14ac:dyDescent="0.25">
      <c r="B943"/>
      <c r="C943" s="119" t="s">
        <v>12</v>
      </c>
      <c r="D943" s="120" t="s">
        <v>2429</v>
      </c>
      <c r="E943" s="263">
        <v>225000000</v>
      </c>
    </row>
    <row r="944" spans="2:5" ht="30" x14ac:dyDescent="0.25">
      <c r="B944"/>
      <c r="C944"/>
      <c r="D944" s="120" t="s">
        <v>2440</v>
      </c>
      <c r="E944" s="263">
        <v>75000000</v>
      </c>
    </row>
    <row r="945" spans="1:5" ht="60" x14ac:dyDescent="0.25">
      <c r="B945"/>
      <c r="C945" s="119" t="s">
        <v>57</v>
      </c>
      <c r="D945" s="120" t="s">
        <v>2443</v>
      </c>
      <c r="E945" s="263">
        <v>130000000</v>
      </c>
    </row>
    <row r="946" spans="1:5" x14ac:dyDescent="0.25">
      <c r="B946"/>
      <c r="C946" s="119" t="s">
        <v>16</v>
      </c>
      <c r="D946" s="120" t="s">
        <v>2433</v>
      </c>
      <c r="E946" s="263">
        <v>75000000</v>
      </c>
    </row>
    <row r="947" spans="1:5" ht="45" x14ac:dyDescent="0.25">
      <c r="B947"/>
      <c r="C947" s="119" t="s">
        <v>44</v>
      </c>
      <c r="D947" s="120" t="s">
        <v>3074</v>
      </c>
      <c r="E947" s="263">
        <v>75000000</v>
      </c>
    </row>
    <row r="948" spans="1:5" ht="30" x14ac:dyDescent="0.25">
      <c r="B948"/>
      <c r="C948" s="119" t="s">
        <v>35</v>
      </c>
      <c r="D948" s="120" t="s">
        <v>2435</v>
      </c>
      <c r="E948" s="263">
        <v>95000000</v>
      </c>
    </row>
    <row r="949" spans="1:5" x14ac:dyDescent="0.25">
      <c r="B949"/>
      <c r="C949" s="119" t="s">
        <v>20</v>
      </c>
      <c r="D949" s="117" t="s">
        <v>2437</v>
      </c>
      <c r="E949" s="263">
        <v>75000000</v>
      </c>
    </row>
    <row r="950" spans="1:5" x14ac:dyDescent="0.25">
      <c r="B950"/>
      <c r="C950" s="119" t="s">
        <v>42</v>
      </c>
      <c r="D950" s="117" t="s">
        <v>2446</v>
      </c>
      <c r="E950" s="263">
        <v>75000000</v>
      </c>
    </row>
    <row r="951" spans="1:5" ht="135" x14ac:dyDescent="0.25">
      <c r="B951" s="119" t="s">
        <v>63</v>
      </c>
      <c r="C951" s="120" t="s">
        <v>2964</v>
      </c>
      <c r="E951" s="263">
        <v>450000000</v>
      </c>
    </row>
    <row r="952" spans="1:5" ht="30" x14ac:dyDescent="0.25">
      <c r="B952"/>
      <c r="C952" s="119" t="s">
        <v>28</v>
      </c>
      <c r="D952" s="120" t="s">
        <v>2449</v>
      </c>
      <c r="E952" s="263">
        <v>75000000</v>
      </c>
    </row>
    <row r="953" spans="1:5" ht="30" x14ac:dyDescent="0.25">
      <c r="B953"/>
      <c r="C953" s="119" t="s">
        <v>12</v>
      </c>
      <c r="D953" s="120" t="s">
        <v>2453</v>
      </c>
      <c r="E953" s="263">
        <v>75000000</v>
      </c>
    </row>
    <row r="954" spans="1:5" x14ac:dyDescent="0.25">
      <c r="B954"/>
      <c r="C954" s="119" t="s">
        <v>57</v>
      </c>
      <c r="D954" s="120" t="s">
        <v>2455</v>
      </c>
      <c r="E954" s="263">
        <v>75000000</v>
      </c>
    </row>
    <row r="955" spans="1:5" ht="45" x14ac:dyDescent="0.25">
      <c r="B955"/>
      <c r="C955" s="119" t="s">
        <v>16</v>
      </c>
      <c r="D955" s="120" t="s">
        <v>2459</v>
      </c>
      <c r="E955" s="263">
        <v>75000000</v>
      </c>
    </row>
    <row r="956" spans="1:5" x14ac:dyDescent="0.25">
      <c r="B956"/>
      <c r="C956" s="119" t="s">
        <v>44</v>
      </c>
      <c r="D956" s="117" t="s">
        <v>3412</v>
      </c>
      <c r="E956" s="263">
        <v>75000000</v>
      </c>
    </row>
    <row r="957" spans="1:5" x14ac:dyDescent="0.25">
      <c r="B957"/>
      <c r="C957" s="119" t="s">
        <v>35</v>
      </c>
      <c r="D957" s="117" t="s">
        <v>2463</v>
      </c>
      <c r="E957" s="263">
        <v>75000000</v>
      </c>
    </row>
    <row r="958" spans="1:5" ht="60" x14ac:dyDescent="0.25">
      <c r="A958" s="117" t="s">
        <v>1132</v>
      </c>
      <c r="B958" s="120" t="s">
        <v>1116</v>
      </c>
      <c r="C958" s="115"/>
      <c r="E958" s="263">
        <v>5814000000</v>
      </c>
    </row>
    <row r="959" spans="1:5" ht="90" x14ac:dyDescent="0.25">
      <c r="B959" s="119" t="s">
        <v>34</v>
      </c>
      <c r="C959" s="120" t="s">
        <v>234</v>
      </c>
      <c r="E959" s="263">
        <v>1163500000</v>
      </c>
    </row>
    <row r="960" spans="1:5" x14ac:dyDescent="0.25">
      <c r="B960"/>
      <c r="C960" s="119" t="s">
        <v>34</v>
      </c>
      <c r="D960" s="120" t="s">
        <v>245</v>
      </c>
      <c r="E960" s="263">
        <v>22000000</v>
      </c>
    </row>
    <row r="961" spans="2:5" x14ac:dyDescent="0.25">
      <c r="B961"/>
      <c r="C961" s="119" t="s">
        <v>23</v>
      </c>
      <c r="D961" s="120" t="s">
        <v>247</v>
      </c>
      <c r="E961" s="263">
        <v>25000000</v>
      </c>
    </row>
    <row r="962" spans="2:5" x14ac:dyDescent="0.25">
      <c r="B962"/>
      <c r="C962" s="119" t="s">
        <v>17</v>
      </c>
      <c r="D962" s="120" t="s">
        <v>249</v>
      </c>
      <c r="E962" s="263">
        <v>5000000</v>
      </c>
    </row>
    <row r="963" spans="2:5" x14ac:dyDescent="0.25">
      <c r="B963"/>
      <c r="C963" s="119" t="s">
        <v>21</v>
      </c>
      <c r="D963" s="120" t="s">
        <v>235</v>
      </c>
      <c r="E963" s="263">
        <v>21000000</v>
      </c>
    </row>
    <row r="964" spans="2:5" x14ac:dyDescent="0.25">
      <c r="B964"/>
      <c r="C964" s="119" t="s">
        <v>24</v>
      </c>
      <c r="D964" s="120" t="s">
        <v>250</v>
      </c>
      <c r="E964" s="263">
        <v>2500000</v>
      </c>
    </row>
    <row r="965" spans="2:5" x14ac:dyDescent="0.25">
      <c r="B965"/>
      <c r="C965" s="119" t="s">
        <v>152</v>
      </c>
      <c r="D965" s="120" t="s">
        <v>251</v>
      </c>
      <c r="E965" s="263">
        <v>73000000</v>
      </c>
    </row>
    <row r="966" spans="2:5" x14ac:dyDescent="0.25">
      <c r="B966"/>
      <c r="C966" s="119" t="s">
        <v>69</v>
      </c>
      <c r="D966" s="120" t="s">
        <v>252</v>
      </c>
      <c r="E966" s="263">
        <v>73000000</v>
      </c>
    </row>
    <row r="967" spans="2:5" x14ac:dyDescent="0.25">
      <c r="B967"/>
      <c r="C967" s="119" t="s">
        <v>28</v>
      </c>
      <c r="D967" s="120" t="s">
        <v>254</v>
      </c>
      <c r="E967" s="263">
        <v>7000000</v>
      </c>
    </row>
    <row r="968" spans="2:5" x14ac:dyDescent="0.25">
      <c r="B968"/>
      <c r="C968" s="119" t="s">
        <v>57</v>
      </c>
      <c r="D968" s="120" t="s">
        <v>255</v>
      </c>
      <c r="E968" s="263">
        <v>35000000</v>
      </c>
    </row>
    <row r="969" spans="2:5" x14ac:dyDescent="0.25">
      <c r="B969"/>
      <c r="C969" s="119" t="s">
        <v>16</v>
      </c>
      <c r="D969" s="120" t="s">
        <v>256</v>
      </c>
      <c r="E969" s="263">
        <v>25000000</v>
      </c>
    </row>
    <row r="970" spans="2:5" x14ac:dyDescent="0.25">
      <c r="B970"/>
      <c r="C970" s="119" t="s">
        <v>20</v>
      </c>
      <c r="D970" s="120" t="s">
        <v>257</v>
      </c>
      <c r="E970" s="263">
        <v>75000000</v>
      </c>
    </row>
    <row r="971" spans="2:5" x14ac:dyDescent="0.25">
      <c r="B971"/>
      <c r="C971" s="119" t="s">
        <v>145</v>
      </c>
      <c r="D971" s="117" t="s">
        <v>3413</v>
      </c>
      <c r="E971" s="263">
        <v>800000000</v>
      </c>
    </row>
    <row r="972" spans="2:5" ht="105" x14ac:dyDescent="0.25">
      <c r="B972" s="119" t="s">
        <v>23</v>
      </c>
      <c r="C972" s="120" t="s">
        <v>187</v>
      </c>
      <c r="E972" s="263">
        <v>135000000</v>
      </c>
    </row>
    <row r="973" spans="2:5" x14ac:dyDescent="0.25">
      <c r="B973"/>
      <c r="C973" s="119" t="s">
        <v>21</v>
      </c>
      <c r="D973" s="120" t="s">
        <v>231</v>
      </c>
      <c r="E973" s="263">
        <v>50000000</v>
      </c>
    </row>
    <row r="974" spans="2:5" x14ac:dyDescent="0.25">
      <c r="B974"/>
      <c r="C974" s="119" t="s">
        <v>64</v>
      </c>
      <c r="D974" s="117" t="s">
        <v>3029</v>
      </c>
      <c r="E974" s="263">
        <v>50000000</v>
      </c>
    </row>
    <row r="975" spans="2:5" x14ac:dyDescent="0.25">
      <c r="B975"/>
      <c r="C975" s="119" t="s">
        <v>270</v>
      </c>
      <c r="D975" s="117" t="s">
        <v>3030</v>
      </c>
      <c r="E975" s="263">
        <v>35000000</v>
      </c>
    </row>
    <row r="976" spans="2:5" ht="180" x14ac:dyDescent="0.25">
      <c r="B976" s="119" t="s">
        <v>17</v>
      </c>
      <c r="C976" s="120" t="s">
        <v>185</v>
      </c>
      <c r="E976" s="263">
        <v>15000000</v>
      </c>
    </row>
    <row r="977" spans="2:5" x14ac:dyDescent="0.25">
      <c r="B977"/>
      <c r="C977" s="119" t="s">
        <v>58</v>
      </c>
      <c r="D977" s="120" t="s">
        <v>186</v>
      </c>
      <c r="E977" s="263">
        <v>15000000</v>
      </c>
    </row>
    <row r="978" spans="2:5" ht="120" x14ac:dyDescent="0.25">
      <c r="B978" s="119" t="s">
        <v>12</v>
      </c>
      <c r="C978" s="120" t="s">
        <v>2966</v>
      </c>
      <c r="E978" s="263">
        <v>1730000000</v>
      </c>
    </row>
    <row r="979" spans="2:5" x14ac:dyDescent="0.25">
      <c r="B979"/>
      <c r="C979" s="119" t="s">
        <v>34</v>
      </c>
      <c r="D979" s="117" t="s">
        <v>1875</v>
      </c>
      <c r="E979" s="263">
        <v>250000000</v>
      </c>
    </row>
    <row r="980" spans="2:5" x14ac:dyDescent="0.25">
      <c r="B980"/>
      <c r="C980" s="119" t="s">
        <v>23</v>
      </c>
      <c r="D980" s="117" t="s">
        <v>1852</v>
      </c>
      <c r="E980" s="263">
        <v>50000000</v>
      </c>
    </row>
    <row r="981" spans="2:5" x14ac:dyDescent="0.25">
      <c r="B981"/>
      <c r="C981" s="119" t="s">
        <v>36</v>
      </c>
      <c r="D981" s="117" t="s">
        <v>1855</v>
      </c>
      <c r="E981" s="263">
        <v>200000000</v>
      </c>
    </row>
    <row r="982" spans="2:5" x14ac:dyDescent="0.25">
      <c r="B982"/>
      <c r="C982" s="119" t="s">
        <v>29</v>
      </c>
      <c r="D982" s="117" t="s">
        <v>1859</v>
      </c>
      <c r="E982" s="263">
        <v>80000000</v>
      </c>
    </row>
    <row r="983" spans="2:5" x14ac:dyDescent="0.25">
      <c r="B983"/>
      <c r="C983" s="119" t="s">
        <v>58</v>
      </c>
      <c r="D983" s="117" t="s">
        <v>1862</v>
      </c>
      <c r="E983" s="263">
        <v>200000000</v>
      </c>
    </row>
    <row r="984" spans="2:5" x14ac:dyDescent="0.25">
      <c r="B984"/>
      <c r="C984" s="119" t="s">
        <v>17</v>
      </c>
      <c r="D984" s="117" t="s">
        <v>1865</v>
      </c>
      <c r="E984" s="263">
        <v>300000000</v>
      </c>
    </row>
    <row r="985" spans="2:5" x14ac:dyDescent="0.25">
      <c r="B985"/>
      <c r="C985" s="119" t="s">
        <v>21</v>
      </c>
      <c r="D985" s="117" t="s">
        <v>1872</v>
      </c>
      <c r="E985" s="263">
        <v>150000000</v>
      </c>
    </row>
    <row r="986" spans="2:5" x14ac:dyDescent="0.25">
      <c r="B986"/>
      <c r="C986" s="119" t="s">
        <v>24</v>
      </c>
      <c r="D986" s="117" t="s">
        <v>2967</v>
      </c>
      <c r="E986" s="263">
        <v>350000000</v>
      </c>
    </row>
    <row r="987" spans="2:5" x14ac:dyDescent="0.25">
      <c r="B987"/>
      <c r="C987" s="119" t="s">
        <v>62</v>
      </c>
      <c r="D987" s="117" t="s">
        <v>1868</v>
      </c>
      <c r="E987" s="263">
        <v>150000000</v>
      </c>
    </row>
    <row r="988" spans="2:5" ht="120" x14ac:dyDescent="0.25">
      <c r="B988" s="119" t="s">
        <v>1133</v>
      </c>
      <c r="C988" s="120" t="s">
        <v>1128</v>
      </c>
      <c r="E988" s="263">
        <v>2770500000</v>
      </c>
    </row>
    <row r="989" spans="2:5" ht="30" x14ac:dyDescent="0.25">
      <c r="B989"/>
      <c r="C989" s="119" t="s">
        <v>34</v>
      </c>
      <c r="D989" s="120" t="s">
        <v>1879</v>
      </c>
      <c r="E989" s="263">
        <v>398000000</v>
      </c>
    </row>
    <row r="990" spans="2:5" x14ac:dyDescent="0.25">
      <c r="B990"/>
      <c r="C990" s="119" t="s">
        <v>23</v>
      </c>
      <c r="D990" s="120" t="s">
        <v>1883</v>
      </c>
      <c r="E990" s="263">
        <v>375000000</v>
      </c>
    </row>
    <row r="991" spans="2:5" x14ac:dyDescent="0.25">
      <c r="B991"/>
      <c r="C991" s="119" t="s">
        <v>36</v>
      </c>
      <c r="D991" s="120" t="s">
        <v>1887</v>
      </c>
      <c r="E991" s="263">
        <v>112500000</v>
      </c>
    </row>
    <row r="992" spans="2:5" ht="30" x14ac:dyDescent="0.25">
      <c r="B992"/>
      <c r="C992" s="119" t="s">
        <v>29</v>
      </c>
      <c r="D992" s="120" t="s">
        <v>1890</v>
      </c>
      <c r="E992" s="263">
        <v>588000000</v>
      </c>
    </row>
    <row r="993" spans="1:5" x14ac:dyDescent="0.25">
      <c r="B993"/>
      <c r="C993" s="119" t="s">
        <v>58</v>
      </c>
      <c r="D993" s="120" t="s">
        <v>1894</v>
      </c>
      <c r="E993" s="263">
        <v>400000000</v>
      </c>
    </row>
    <row r="994" spans="1:5" x14ac:dyDescent="0.25">
      <c r="B994"/>
      <c r="C994" s="119" t="s">
        <v>21</v>
      </c>
      <c r="D994" s="120" t="s">
        <v>2969</v>
      </c>
      <c r="E994" s="263">
        <v>537000000</v>
      </c>
    </row>
    <row r="995" spans="1:5" x14ac:dyDescent="0.25">
      <c r="B995"/>
      <c r="C995" s="119" t="s">
        <v>24</v>
      </c>
      <c r="D995" s="117" t="s">
        <v>3027</v>
      </c>
      <c r="E995" s="263">
        <v>360000000</v>
      </c>
    </row>
    <row r="996" spans="1:5" ht="45" x14ac:dyDescent="0.25">
      <c r="A996" s="117" t="s">
        <v>125</v>
      </c>
      <c r="B996" s="120" t="s">
        <v>729</v>
      </c>
      <c r="C996" s="115"/>
      <c r="E996" s="263">
        <v>1996504000</v>
      </c>
    </row>
    <row r="997" spans="1:5" ht="90" x14ac:dyDescent="0.25">
      <c r="B997" s="119" t="s">
        <v>34</v>
      </c>
      <c r="C997" s="120" t="s">
        <v>234</v>
      </c>
      <c r="E997" s="263">
        <v>298862000</v>
      </c>
    </row>
    <row r="998" spans="1:5" x14ac:dyDescent="0.25">
      <c r="B998"/>
      <c r="C998" s="119" t="s">
        <v>34</v>
      </c>
      <c r="D998" s="120" t="s">
        <v>245</v>
      </c>
      <c r="E998" s="263">
        <v>20500000</v>
      </c>
    </row>
    <row r="999" spans="1:5" x14ac:dyDescent="0.25">
      <c r="B999"/>
      <c r="C999" s="119" t="s">
        <v>23</v>
      </c>
      <c r="D999" s="120" t="s">
        <v>247</v>
      </c>
      <c r="E999" s="263">
        <v>12000000</v>
      </c>
    </row>
    <row r="1000" spans="1:5" x14ac:dyDescent="0.25">
      <c r="B1000"/>
      <c r="C1000" s="119" t="s">
        <v>21</v>
      </c>
      <c r="D1000" s="120" t="s">
        <v>235</v>
      </c>
      <c r="E1000" s="263">
        <v>10500000</v>
      </c>
    </row>
    <row r="1001" spans="1:5" x14ac:dyDescent="0.25">
      <c r="B1001"/>
      <c r="C1001" s="119" t="s">
        <v>24</v>
      </c>
      <c r="D1001" s="120" t="s">
        <v>250</v>
      </c>
      <c r="E1001" s="263">
        <v>1056500</v>
      </c>
    </row>
    <row r="1002" spans="1:5" x14ac:dyDescent="0.25">
      <c r="B1002"/>
      <c r="C1002" s="119" t="s">
        <v>152</v>
      </c>
      <c r="D1002" s="120" t="s">
        <v>251</v>
      </c>
      <c r="E1002" s="263">
        <v>53000000</v>
      </c>
    </row>
    <row r="1003" spans="1:5" x14ac:dyDescent="0.25">
      <c r="B1003"/>
      <c r="C1003" s="119" t="s">
        <v>69</v>
      </c>
      <c r="D1003" s="120" t="s">
        <v>252</v>
      </c>
      <c r="E1003" s="263">
        <v>43862500</v>
      </c>
    </row>
    <row r="1004" spans="1:5" x14ac:dyDescent="0.25">
      <c r="B1004"/>
      <c r="C1004" s="119" t="s">
        <v>28</v>
      </c>
      <c r="D1004" s="120" t="s">
        <v>252</v>
      </c>
      <c r="E1004" s="263">
        <v>5000000</v>
      </c>
    </row>
    <row r="1005" spans="1:5" x14ac:dyDescent="0.25">
      <c r="B1005"/>
      <c r="C1005" s="119" t="s">
        <v>57</v>
      </c>
      <c r="D1005" s="120" t="s">
        <v>255</v>
      </c>
      <c r="E1005" s="263">
        <v>52943000</v>
      </c>
    </row>
    <row r="1006" spans="1:5" x14ac:dyDescent="0.25">
      <c r="B1006"/>
      <c r="C1006" s="119" t="s">
        <v>16</v>
      </c>
      <c r="D1006" s="120" t="s">
        <v>256</v>
      </c>
      <c r="E1006" s="263">
        <v>25000000</v>
      </c>
    </row>
    <row r="1007" spans="1:5" x14ac:dyDescent="0.25">
      <c r="B1007"/>
      <c r="C1007" s="119" t="s">
        <v>20</v>
      </c>
      <c r="D1007" s="120" t="s">
        <v>257</v>
      </c>
      <c r="E1007" s="263">
        <v>75000000</v>
      </c>
    </row>
    <row r="1008" spans="1:5" ht="105" x14ac:dyDescent="0.25">
      <c r="B1008" s="119" t="s">
        <v>23</v>
      </c>
      <c r="C1008" s="120" t="s">
        <v>187</v>
      </c>
      <c r="E1008" s="263">
        <v>81500000</v>
      </c>
    </row>
    <row r="1009" spans="2:5" x14ac:dyDescent="0.25">
      <c r="B1009"/>
      <c r="C1009" s="119" t="s">
        <v>62</v>
      </c>
      <c r="D1009" s="120" t="s">
        <v>223</v>
      </c>
      <c r="E1009" s="263">
        <v>38500000</v>
      </c>
    </row>
    <row r="1010" spans="2:5" x14ac:dyDescent="0.25">
      <c r="B1010"/>
      <c r="C1010" s="119" t="s">
        <v>64</v>
      </c>
      <c r="D1010" s="120" t="s">
        <v>227</v>
      </c>
      <c r="E1010" s="263">
        <v>38000000</v>
      </c>
    </row>
    <row r="1011" spans="2:5" x14ac:dyDescent="0.25">
      <c r="B1011"/>
      <c r="C1011" s="119" t="s">
        <v>270</v>
      </c>
      <c r="D1011" s="120" t="s">
        <v>269</v>
      </c>
      <c r="E1011" s="263">
        <v>5000000</v>
      </c>
    </row>
    <row r="1012" spans="2:5" ht="180" x14ac:dyDescent="0.25">
      <c r="B1012" s="119" t="s">
        <v>17</v>
      </c>
      <c r="C1012" s="120" t="s">
        <v>185</v>
      </c>
      <c r="E1012" s="263">
        <v>15000000</v>
      </c>
    </row>
    <row r="1013" spans="2:5" x14ac:dyDescent="0.25">
      <c r="B1013"/>
      <c r="C1013" s="119" t="s">
        <v>34</v>
      </c>
      <c r="D1013" s="120" t="s">
        <v>186</v>
      </c>
      <c r="E1013" s="263">
        <v>15000000</v>
      </c>
    </row>
    <row r="1014" spans="2:5" ht="120" x14ac:dyDescent="0.25">
      <c r="B1014" s="119" t="s">
        <v>109</v>
      </c>
      <c r="C1014" s="120" t="s">
        <v>730</v>
      </c>
      <c r="E1014" s="263">
        <v>471142000</v>
      </c>
    </row>
    <row r="1015" spans="2:5" ht="30" x14ac:dyDescent="0.25">
      <c r="B1015"/>
      <c r="C1015" s="119" t="s">
        <v>23</v>
      </c>
      <c r="D1015" s="120" t="s">
        <v>2738</v>
      </c>
      <c r="E1015" s="263">
        <v>101142000</v>
      </c>
    </row>
    <row r="1016" spans="2:5" x14ac:dyDescent="0.25">
      <c r="B1016"/>
      <c r="C1016" s="119" t="s">
        <v>119</v>
      </c>
      <c r="D1016" s="120" t="s">
        <v>731</v>
      </c>
      <c r="E1016" s="263">
        <v>120000000</v>
      </c>
    </row>
    <row r="1017" spans="2:5" x14ac:dyDescent="0.25">
      <c r="B1017"/>
      <c r="C1017" s="119" t="s">
        <v>32</v>
      </c>
      <c r="D1017" s="117" t="s">
        <v>3318</v>
      </c>
      <c r="E1017" s="263">
        <v>25000000</v>
      </c>
    </row>
    <row r="1018" spans="2:5" ht="30" x14ac:dyDescent="0.25">
      <c r="B1018"/>
      <c r="C1018" s="119" t="s">
        <v>44</v>
      </c>
      <c r="D1018" s="120" t="s">
        <v>734</v>
      </c>
      <c r="E1018" s="263">
        <v>125000000</v>
      </c>
    </row>
    <row r="1019" spans="2:5" x14ac:dyDescent="0.25">
      <c r="B1019"/>
      <c r="C1019" s="119" t="s">
        <v>20</v>
      </c>
      <c r="D1019" s="117" t="s">
        <v>3169</v>
      </c>
      <c r="E1019" s="263">
        <v>100000000</v>
      </c>
    </row>
    <row r="1020" spans="2:5" ht="150" x14ac:dyDescent="0.25">
      <c r="B1020" s="119" t="s">
        <v>270</v>
      </c>
      <c r="C1020" s="120" t="s">
        <v>2970</v>
      </c>
      <c r="E1020" s="263">
        <v>1130000000</v>
      </c>
    </row>
    <row r="1021" spans="2:5" x14ac:dyDescent="0.25">
      <c r="B1021"/>
      <c r="C1021" s="119" t="s">
        <v>34</v>
      </c>
      <c r="D1021" s="117" t="s">
        <v>3317</v>
      </c>
      <c r="E1021" s="263">
        <v>200000000</v>
      </c>
    </row>
    <row r="1022" spans="2:5" x14ac:dyDescent="0.25">
      <c r="B1022"/>
      <c r="C1022" s="119" t="s">
        <v>23</v>
      </c>
      <c r="D1022" s="117" t="s">
        <v>3316</v>
      </c>
      <c r="E1022" s="263">
        <v>100000000</v>
      </c>
    </row>
    <row r="1023" spans="2:5" x14ac:dyDescent="0.25">
      <c r="B1023"/>
      <c r="C1023" s="119" t="s">
        <v>36</v>
      </c>
      <c r="D1023" s="120" t="s">
        <v>2754</v>
      </c>
      <c r="E1023" s="263">
        <v>100000000</v>
      </c>
    </row>
    <row r="1024" spans="2:5" x14ac:dyDescent="0.25">
      <c r="B1024"/>
      <c r="C1024" s="119" t="s">
        <v>29</v>
      </c>
      <c r="D1024" s="117" t="s">
        <v>2749</v>
      </c>
      <c r="E1024" s="263">
        <v>55000000</v>
      </c>
    </row>
    <row r="1025" spans="1:5" x14ac:dyDescent="0.25">
      <c r="B1025"/>
      <c r="C1025" s="119" t="s">
        <v>58</v>
      </c>
      <c r="D1025" s="120" t="s">
        <v>2756</v>
      </c>
      <c r="E1025" s="263">
        <v>75000000</v>
      </c>
    </row>
    <row r="1026" spans="1:5" ht="30" x14ac:dyDescent="0.25">
      <c r="B1026"/>
      <c r="C1026" s="119" t="s">
        <v>17</v>
      </c>
      <c r="D1026" s="120" t="s">
        <v>2740</v>
      </c>
      <c r="E1026" s="263">
        <v>150000000</v>
      </c>
    </row>
    <row r="1027" spans="1:5" x14ac:dyDescent="0.25">
      <c r="B1027"/>
      <c r="C1027" s="119" t="s">
        <v>21</v>
      </c>
      <c r="D1027" s="117" t="s">
        <v>3315</v>
      </c>
      <c r="E1027" s="263">
        <v>125000000</v>
      </c>
    </row>
    <row r="1028" spans="1:5" x14ac:dyDescent="0.25">
      <c r="B1028"/>
      <c r="C1028" s="119" t="s">
        <v>24</v>
      </c>
      <c r="D1028" s="117" t="s">
        <v>2752</v>
      </c>
      <c r="E1028" s="263">
        <v>75000000</v>
      </c>
    </row>
    <row r="1029" spans="1:5" x14ac:dyDescent="0.25">
      <c r="B1029"/>
      <c r="C1029" s="119" t="s">
        <v>69</v>
      </c>
      <c r="D1029" s="120" t="s">
        <v>736</v>
      </c>
      <c r="E1029" s="263">
        <v>100000000</v>
      </c>
    </row>
    <row r="1030" spans="1:5" x14ac:dyDescent="0.25">
      <c r="B1030"/>
      <c r="C1030" s="119" t="s">
        <v>289</v>
      </c>
      <c r="D1030" s="117" t="s">
        <v>3319</v>
      </c>
      <c r="E1030" s="263">
        <v>150000000</v>
      </c>
    </row>
    <row r="1031" spans="1:5" ht="75" x14ac:dyDescent="0.25">
      <c r="A1031" s="117" t="s">
        <v>1204</v>
      </c>
      <c r="B1031" s="120" t="s">
        <v>124</v>
      </c>
      <c r="C1031" s="115"/>
      <c r="E1031" s="263">
        <v>2511950000</v>
      </c>
    </row>
    <row r="1032" spans="1:5" ht="90" x14ac:dyDescent="0.25">
      <c r="B1032" s="119" t="s">
        <v>34</v>
      </c>
      <c r="C1032" s="120" t="s">
        <v>234</v>
      </c>
      <c r="E1032" s="263">
        <v>186950000</v>
      </c>
    </row>
    <row r="1033" spans="1:5" x14ac:dyDescent="0.25">
      <c r="B1033"/>
      <c r="C1033" s="119" t="s">
        <v>34</v>
      </c>
      <c r="D1033" s="120" t="s">
        <v>245</v>
      </c>
      <c r="E1033" s="263">
        <v>5000000</v>
      </c>
    </row>
    <row r="1034" spans="1:5" x14ac:dyDescent="0.25">
      <c r="B1034"/>
      <c r="C1034" s="119" t="s">
        <v>23</v>
      </c>
      <c r="D1034" s="120" t="s">
        <v>247</v>
      </c>
      <c r="E1034" s="263">
        <v>10750000</v>
      </c>
    </row>
    <row r="1035" spans="1:5" x14ac:dyDescent="0.25">
      <c r="B1035"/>
      <c r="C1035" s="119" t="s">
        <v>17</v>
      </c>
      <c r="D1035" s="120" t="s">
        <v>249</v>
      </c>
      <c r="E1035" s="263">
        <v>4000000</v>
      </c>
    </row>
    <row r="1036" spans="1:5" x14ac:dyDescent="0.25">
      <c r="B1036"/>
      <c r="C1036" s="119" t="s">
        <v>21</v>
      </c>
      <c r="D1036" s="120" t="s">
        <v>235</v>
      </c>
      <c r="E1036" s="263">
        <v>9000000</v>
      </c>
    </row>
    <row r="1037" spans="1:5" x14ac:dyDescent="0.25">
      <c r="B1037"/>
      <c r="C1037" s="119" t="s">
        <v>24</v>
      </c>
      <c r="D1037" s="120" t="s">
        <v>250</v>
      </c>
      <c r="E1037" s="263">
        <v>1000000</v>
      </c>
    </row>
    <row r="1038" spans="1:5" x14ac:dyDescent="0.25">
      <c r="B1038"/>
      <c r="C1038" s="119" t="s">
        <v>152</v>
      </c>
      <c r="D1038" s="120" t="s">
        <v>251</v>
      </c>
      <c r="E1038" s="263">
        <v>17000000</v>
      </c>
    </row>
    <row r="1039" spans="1:5" x14ac:dyDescent="0.25">
      <c r="B1039"/>
      <c r="C1039" s="119" t="s">
        <v>69</v>
      </c>
      <c r="D1039" s="120" t="s">
        <v>252</v>
      </c>
      <c r="E1039" s="263">
        <v>10000000</v>
      </c>
    </row>
    <row r="1040" spans="1:5" x14ac:dyDescent="0.25">
      <c r="B1040"/>
      <c r="C1040" s="119" t="s">
        <v>48</v>
      </c>
      <c r="D1040" s="120" t="s">
        <v>253</v>
      </c>
      <c r="E1040" s="263">
        <v>1000000</v>
      </c>
    </row>
    <row r="1041" spans="2:5" x14ac:dyDescent="0.25">
      <c r="B1041"/>
      <c r="C1041" s="119" t="s">
        <v>28</v>
      </c>
      <c r="D1041" s="120" t="s">
        <v>254</v>
      </c>
      <c r="E1041" s="263">
        <v>4200000</v>
      </c>
    </row>
    <row r="1042" spans="2:5" x14ac:dyDescent="0.25">
      <c r="B1042"/>
      <c r="C1042" s="119" t="s">
        <v>57</v>
      </c>
      <c r="D1042" s="120" t="s">
        <v>255</v>
      </c>
      <c r="E1042" s="263">
        <v>20000000</v>
      </c>
    </row>
    <row r="1043" spans="2:5" x14ac:dyDescent="0.25">
      <c r="B1043"/>
      <c r="C1043" s="119" t="s">
        <v>16</v>
      </c>
      <c r="D1043" s="120" t="s">
        <v>256</v>
      </c>
      <c r="E1043" s="263">
        <v>70000000</v>
      </c>
    </row>
    <row r="1044" spans="2:5" x14ac:dyDescent="0.25">
      <c r="B1044"/>
      <c r="C1044" s="119" t="s">
        <v>20</v>
      </c>
      <c r="D1044" s="120" t="s">
        <v>257</v>
      </c>
      <c r="E1044" s="263">
        <v>35000000</v>
      </c>
    </row>
    <row r="1045" spans="2:5" ht="105" x14ac:dyDescent="0.25">
      <c r="B1045" s="119" t="s">
        <v>23</v>
      </c>
      <c r="C1045" s="120" t="s">
        <v>187</v>
      </c>
      <c r="E1045" s="263">
        <v>85000000</v>
      </c>
    </row>
    <row r="1046" spans="2:5" x14ac:dyDescent="0.25">
      <c r="B1046"/>
      <c r="C1046" s="119" t="s">
        <v>62</v>
      </c>
      <c r="D1046" s="120" t="s">
        <v>223</v>
      </c>
      <c r="E1046" s="263">
        <v>60000000</v>
      </c>
    </row>
    <row r="1047" spans="2:5" x14ac:dyDescent="0.25">
      <c r="B1047"/>
      <c r="C1047" s="119" t="s">
        <v>64</v>
      </c>
      <c r="D1047" s="120" t="s">
        <v>227</v>
      </c>
      <c r="E1047" s="263">
        <v>15000000</v>
      </c>
    </row>
    <row r="1048" spans="2:5" x14ac:dyDescent="0.25">
      <c r="B1048"/>
      <c r="C1048" s="119" t="s">
        <v>270</v>
      </c>
      <c r="D1048" s="120" t="s">
        <v>269</v>
      </c>
      <c r="E1048" s="263">
        <v>10000000</v>
      </c>
    </row>
    <row r="1049" spans="2:5" x14ac:dyDescent="0.25">
      <c r="B1049" s="119" t="s">
        <v>17</v>
      </c>
      <c r="C1049" s="117" t="s">
        <v>185</v>
      </c>
      <c r="D1049"/>
      <c r="E1049" s="263">
        <v>15000000</v>
      </c>
    </row>
    <row r="1050" spans="2:5" x14ac:dyDescent="0.25">
      <c r="B1050"/>
      <c r="C1050" s="119" t="s">
        <v>58</v>
      </c>
      <c r="D1050" s="117" t="s">
        <v>186</v>
      </c>
      <c r="E1050" s="263">
        <v>15000000</v>
      </c>
    </row>
    <row r="1051" spans="2:5" ht="150" x14ac:dyDescent="0.25">
      <c r="B1051" s="119" t="s">
        <v>28</v>
      </c>
      <c r="C1051" s="120" t="s">
        <v>2971</v>
      </c>
      <c r="E1051" s="263">
        <v>1065000000</v>
      </c>
    </row>
    <row r="1052" spans="2:5" x14ac:dyDescent="0.25">
      <c r="B1052"/>
      <c r="C1052" s="119" t="s">
        <v>34</v>
      </c>
      <c r="D1052" s="120" t="s">
        <v>2787</v>
      </c>
      <c r="E1052" s="263">
        <v>100000000</v>
      </c>
    </row>
    <row r="1053" spans="2:5" x14ac:dyDescent="0.25">
      <c r="B1053"/>
      <c r="C1053" s="119" t="s">
        <v>23</v>
      </c>
      <c r="D1053" s="117" t="s">
        <v>3363</v>
      </c>
      <c r="E1053" s="263">
        <v>175000000</v>
      </c>
    </row>
    <row r="1054" spans="2:5" x14ac:dyDescent="0.25">
      <c r="B1054"/>
      <c r="C1054" s="119" t="s">
        <v>36</v>
      </c>
      <c r="D1054" s="117" t="s">
        <v>3361</v>
      </c>
      <c r="E1054" s="263">
        <v>100000000</v>
      </c>
    </row>
    <row r="1055" spans="2:5" x14ac:dyDescent="0.25">
      <c r="B1055"/>
      <c r="C1055" s="119" t="s">
        <v>29</v>
      </c>
      <c r="D1055" s="120" t="s">
        <v>2791</v>
      </c>
      <c r="E1055" s="263">
        <v>40000000</v>
      </c>
    </row>
    <row r="1056" spans="2:5" x14ac:dyDescent="0.25">
      <c r="B1056"/>
      <c r="C1056" s="119" t="s">
        <v>58</v>
      </c>
      <c r="D1056" s="120" t="s">
        <v>2794</v>
      </c>
      <c r="E1056" s="263">
        <v>150000000</v>
      </c>
    </row>
    <row r="1057" spans="1:5" x14ac:dyDescent="0.25">
      <c r="B1057"/>
      <c r="C1057"/>
      <c r="D1057" s="120" t="s">
        <v>1436</v>
      </c>
      <c r="E1057" s="263">
        <v>225000000</v>
      </c>
    </row>
    <row r="1058" spans="1:5" ht="30" x14ac:dyDescent="0.25">
      <c r="B1058"/>
      <c r="C1058" s="119" t="s">
        <v>21</v>
      </c>
      <c r="D1058" s="120" t="s">
        <v>2759</v>
      </c>
      <c r="E1058" s="263">
        <v>50000000</v>
      </c>
    </row>
    <row r="1059" spans="1:5" x14ac:dyDescent="0.25">
      <c r="B1059"/>
      <c r="C1059" s="119" t="s">
        <v>24</v>
      </c>
      <c r="D1059" s="117" t="s">
        <v>3340</v>
      </c>
      <c r="E1059" s="263">
        <v>85000000</v>
      </c>
    </row>
    <row r="1060" spans="1:5" x14ac:dyDescent="0.25">
      <c r="B1060"/>
      <c r="C1060" s="119" t="s">
        <v>62</v>
      </c>
      <c r="D1060" s="120" t="s">
        <v>2762</v>
      </c>
      <c r="E1060" s="263">
        <v>140000000</v>
      </c>
    </row>
    <row r="1061" spans="1:5" ht="150" x14ac:dyDescent="0.25">
      <c r="B1061" s="119" t="s">
        <v>12</v>
      </c>
      <c r="C1061" s="120" t="s">
        <v>197</v>
      </c>
      <c r="E1061" s="263">
        <v>1160000000</v>
      </c>
    </row>
    <row r="1062" spans="1:5" x14ac:dyDescent="0.25">
      <c r="B1062"/>
      <c r="C1062" s="119" t="s">
        <v>23</v>
      </c>
      <c r="D1062" s="120" t="s">
        <v>2774</v>
      </c>
      <c r="E1062" s="263">
        <v>100000000</v>
      </c>
    </row>
    <row r="1063" spans="1:5" x14ac:dyDescent="0.25">
      <c r="B1063"/>
      <c r="C1063"/>
      <c r="D1063" s="117" t="s">
        <v>3344</v>
      </c>
      <c r="E1063" s="263">
        <v>200000000</v>
      </c>
    </row>
    <row r="1064" spans="1:5" x14ac:dyDescent="0.25">
      <c r="B1064"/>
      <c r="C1064" s="119" t="s">
        <v>36</v>
      </c>
      <c r="D1064" s="120" t="s">
        <v>2778</v>
      </c>
      <c r="E1064" s="263">
        <v>35000000</v>
      </c>
    </row>
    <row r="1065" spans="1:5" x14ac:dyDescent="0.25">
      <c r="B1065"/>
      <c r="C1065"/>
      <c r="D1065" s="120" t="s">
        <v>2767</v>
      </c>
      <c r="E1065" s="263">
        <v>110000000</v>
      </c>
    </row>
    <row r="1066" spans="1:5" x14ac:dyDescent="0.25">
      <c r="B1066"/>
      <c r="C1066" s="119" t="s">
        <v>29</v>
      </c>
      <c r="D1066" s="117" t="s">
        <v>3358</v>
      </c>
      <c r="E1066" s="263">
        <v>100000000</v>
      </c>
    </row>
    <row r="1067" spans="1:5" x14ac:dyDescent="0.25">
      <c r="B1067"/>
      <c r="C1067" s="119" t="s">
        <v>58</v>
      </c>
      <c r="D1067" s="120" t="s">
        <v>2784</v>
      </c>
      <c r="E1067" s="263">
        <v>100000000</v>
      </c>
    </row>
    <row r="1068" spans="1:5" x14ac:dyDescent="0.25">
      <c r="B1068"/>
      <c r="C1068" s="119" t="s">
        <v>17</v>
      </c>
      <c r="D1068" s="117" t="s">
        <v>3348</v>
      </c>
      <c r="E1068" s="263">
        <v>90000000</v>
      </c>
    </row>
    <row r="1069" spans="1:5" ht="30" x14ac:dyDescent="0.25">
      <c r="B1069"/>
      <c r="C1069" s="119" t="s">
        <v>24</v>
      </c>
      <c r="D1069" s="120" t="s">
        <v>2770</v>
      </c>
      <c r="E1069" s="263">
        <v>100000000</v>
      </c>
    </row>
    <row r="1070" spans="1:5" x14ac:dyDescent="0.25">
      <c r="B1070"/>
      <c r="C1070" s="119" t="s">
        <v>69</v>
      </c>
      <c r="D1070" s="117" t="s">
        <v>3351</v>
      </c>
      <c r="E1070" s="263">
        <v>150000000</v>
      </c>
    </row>
    <row r="1071" spans="1:5" x14ac:dyDescent="0.25">
      <c r="B1071"/>
      <c r="C1071" s="119" t="s">
        <v>48</v>
      </c>
      <c r="D1071" s="117" t="s">
        <v>3355</v>
      </c>
      <c r="E1071" s="263">
        <v>175000000</v>
      </c>
    </row>
    <row r="1072" spans="1:5" ht="90" x14ac:dyDescent="0.25">
      <c r="A1072" s="117" t="s">
        <v>365</v>
      </c>
      <c r="B1072" s="120" t="s">
        <v>363</v>
      </c>
      <c r="C1072" s="115"/>
      <c r="E1072" s="263">
        <v>43763466200</v>
      </c>
    </row>
    <row r="1073" spans="2:5" ht="90" x14ac:dyDescent="0.25">
      <c r="B1073" s="119" t="s">
        <v>34</v>
      </c>
      <c r="C1073" s="120" t="s">
        <v>234</v>
      </c>
      <c r="E1073" s="263">
        <v>5249415200</v>
      </c>
    </row>
    <row r="1074" spans="2:5" x14ac:dyDescent="0.25">
      <c r="B1074"/>
      <c r="C1074" s="119" t="s">
        <v>34</v>
      </c>
      <c r="D1074" s="120" t="s">
        <v>245</v>
      </c>
      <c r="E1074" s="263">
        <v>72015000</v>
      </c>
    </row>
    <row r="1075" spans="2:5" x14ac:dyDescent="0.25">
      <c r="B1075"/>
      <c r="C1075" s="119" t="s">
        <v>23</v>
      </c>
      <c r="D1075" s="120" t="s">
        <v>247</v>
      </c>
      <c r="E1075" s="263">
        <v>601300000</v>
      </c>
    </row>
    <row r="1076" spans="2:5" x14ac:dyDescent="0.25">
      <c r="B1076"/>
      <c r="C1076" s="119" t="s">
        <v>58</v>
      </c>
      <c r="D1076" s="117" t="s">
        <v>259</v>
      </c>
      <c r="E1076" s="263">
        <v>281520000</v>
      </c>
    </row>
    <row r="1077" spans="2:5" x14ac:dyDescent="0.25">
      <c r="B1077"/>
      <c r="C1077" s="119" t="s">
        <v>17</v>
      </c>
      <c r="D1077" s="120" t="s">
        <v>249</v>
      </c>
      <c r="E1077" s="263">
        <v>45817000</v>
      </c>
    </row>
    <row r="1078" spans="2:5" x14ac:dyDescent="0.25">
      <c r="B1078"/>
      <c r="C1078" s="119" t="s">
        <v>21</v>
      </c>
      <c r="D1078" s="120" t="s">
        <v>235</v>
      </c>
      <c r="E1078" s="263">
        <v>380365000</v>
      </c>
    </row>
    <row r="1079" spans="2:5" x14ac:dyDescent="0.25">
      <c r="B1079"/>
      <c r="C1079" s="119" t="s">
        <v>24</v>
      </c>
      <c r="D1079" s="120" t="s">
        <v>250</v>
      </c>
      <c r="E1079" s="263">
        <v>452073200</v>
      </c>
    </row>
    <row r="1080" spans="2:5" x14ac:dyDescent="0.25">
      <c r="B1080"/>
      <c r="C1080" s="119" t="s">
        <v>152</v>
      </c>
      <c r="D1080" s="120" t="s">
        <v>251</v>
      </c>
      <c r="E1080" s="263">
        <v>278049250</v>
      </c>
    </row>
    <row r="1081" spans="2:5" x14ac:dyDescent="0.25">
      <c r="B1081"/>
      <c r="C1081" s="119" t="s">
        <v>69</v>
      </c>
      <c r="D1081" s="120" t="s">
        <v>252</v>
      </c>
      <c r="E1081" s="263">
        <v>345886750</v>
      </c>
    </row>
    <row r="1082" spans="2:5" x14ac:dyDescent="0.25">
      <c r="B1082"/>
      <c r="C1082" s="119" t="s">
        <v>48</v>
      </c>
      <c r="D1082" s="120" t="s">
        <v>253</v>
      </c>
      <c r="E1082" s="263">
        <v>143209000</v>
      </c>
    </row>
    <row r="1083" spans="2:5" x14ac:dyDescent="0.25">
      <c r="B1083"/>
      <c r="C1083" s="119" t="s">
        <v>32</v>
      </c>
      <c r="D1083" s="120" t="s">
        <v>375</v>
      </c>
      <c r="E1083" s="263">
        <v>159200000</v>
      </c>
    </row>
    <row r="1084" spans="2:5" x14ac:dyDescent="0.25">
      <c r="B1084"/>
      <c r="C1084" s="119" t="s">
        <v>28</v>
      </c>
      <c r="D1084" s="120" t="s">
        <v>254</v>
      </c>
      <c r="E1084" s="263">
        <v>100000000</v>
      </c>
    </row>
    <row r="1085" spans="2:5" x14ac:dyDescent="0.25">
      <c r="B1085"/>
      <c r="C1085" s="119" t="s">
        <v>57</v>
      </c>
      <c r="D1085" s="120" t="s">
        <v>255</v>
      </c>
      <c r="E1085" s="263">
        <v>250000000</v>
      </c>
    </row>
    <row r="1086" spans="2:5" x14ac:dyDescent="0.25">
      <c r="B1086"/>
      <c r="C1086" s="119" t="s">
        <v>16</v>
      </c>
      <c r="D1086" s="120" t="s">
        <v>256</v>
      </c>
      <c r="E1086" s="263">
        <v>100000000</v>
      </c>
    </row>
    <row r="1087" spans="2:5" x14ac:dyDescent="0.25">
      <c r="B1087"/>
      <c r="C1087" s="119" t="s">
        <v>44</v>
      </c>
      <c r="D1087" s="120" t="s">
        <v>258</v>
      </c>
      <c r="E1087" s="263">
        <v>11400000</v>
      </c>
    </row>
    <row r="1088" spans="2:5" x14ac:dyDescent="0.25">
      <c r="B1088"/>
      <c r="C1088" s="119" t="s">
        <v>35</v>
      </c>
      <c r="D1088" s="117" t="s">
        <v>3075</v>
      </c>
      <c r="E1088" s="263">
        <v>1304100000</v>
      </c>
    </row>
    <row r="1089" spans="2:5" ht="30" x14ac:dyDescent="0.25">
      <c r="B1089"/>
      <c r="C1089" s="119" t="s">
        <v>20</v>
      </c>
      <c r="D1089" s="120" t="s">
        <v>380</v>
      </c>
      <c r="E1089" s="263">
        <v>100000000</v>
      </c>
    </row>
    <row r="1090" spans="2:5" x14ac:dyDescent="0.25">
      <c r="B1090"/>
      <c r="C1090" s="119" t="s">
        <v>289</v>
      </c>
      <c r="D1090" s="120" t="s">
        <v>405</v>
      </c>
      <c r="E1090" s="263">
        <v>600000000</v>
      </c>
    </row>
    <row r="1091" spans="2:5" x14ac:dyDescent="0.25">
      <c r="B1091"/>
      <c r="C1091" s="119" t="s">
        <v>1189</v>
      </c>
      <c r="D1091" s="120" t="s">
        <v>901</v>
      </c>
      <c r="E1091" s="263">
        <v>24480000</v>
      </c>
    </row>
    <row r="1092" spans="2:5" ht="105" x14ac:dyDescent="0.25">
      <c r="B1092" s="119" t="s">
        <v>23</v>
      </c>
      <c r="C1092" s="120" t="s">
        <v>187</v>
      </c>
      <c r="E1092" s="263">
        <v>6084528000</v>
      </c>
    </row>
    <row r="1093" spans="2:5" x14ac:dyDescent="0.25">
      <c r="B1093"/>
      <c r="C1093" s="119" t="s">
        <v>21</v>
      </c>
      <c r="D1093" s="120" t="s">
        <v>231</v>
      </c>
      <c r="E1093" s="263">
        <v>80550000</v>
      </c>
    </row>
    <row r="1094" spans="2:5" x14ac:dyDescent="0.25">
      <c r="B1094"/>
      <c r="C1094" s="119" t="s">
        <v>62</v>
      </c>
      <c r="D1094" s="120" t="s">
        <v>223</v>
      </c>
      <c r="E1094" s="263">
        <v>199448000</v>
      </c>
    </row>
    <row r="1095" spans="2:5" x14ac:dyDescent="0.25">
      <c r="B1095"/>
      <c r="C1095" s="119" t="s">
        <v>152</v>
      </c>
      <c r="D1095" s="120" t="s">
        <v>386</v>
      </c>
      <c r="E1095" s="263">
        <v>85380000</v>
      </c>
    </row>
    <row r="1096" spans="2:5" x14ac:dyDescent="0.25">
      <c r="B1096"/>
      <c r="C1096" s="119" t="s">
        <v>35</v>
      </c>
      <c r="D1096" s="120" t="s">
        <v>264</v>
      </c>
      <c r="E1096" s="263">
        <v>180950000</v>
      </c>
    </row>
    <row r="1097" spans="2:5" x14ac:dyDescent="0.25">
      <c r="B1097"/>
      <c r="C1097" s="119" t="s">
        <v>42</v>
      </c>
      <c r="D1097" s="120" t="s">
        <v>267</v>
      </c>
      <c r="E1097" s="263">
        <v>205000000</v>
      </c>
    </row>
    <row r="1098" spans="2:5" x14ac:dyDescent="0.25">
      <c r="B1098"/>
      <c r="C1098" s="119" t="s">
        <v>92</v>
      </c>
      <c r="D1098" s="120" t="s">
        <v>392</v>
      </c>
      <c r="E1098" s="263">
        <v>273000000</v>
      </c>
    </row>
    <row r="1099" spans="2:5" x14ac:dyDescent="0.25">
      <c r="B1099"/>
      <c r="C1099" s="119" t="s">
        <v>64</v>
      </c>
      <c r="D1099" s="120" t="s">
        <v>227</v>
      </c>
      <c r="E1099" s="263">
        <v>400000000</v>
      </c>
    </row>
    <row r="1100" spans="2:5" x14ac:dyDescent="0.25">
      <c r="B1100"/>
      <c r="C1100" s="119" t="s">
        <v>104</v>
      </c>
      <c r="D1100" s="120" t="s">
        <v>396</v>
      </c>
      <c r="E1100" s="263">
        <v>68000000</v>
      </c>
    </row>
    <row r="1101" spans="2:5" x14ac:dyDescent="0.25">
      <c r="B1101"/>
      <c r="C1101" s="119" t="s">
        <v>270</v>
      </c>
      <c r="D1101" s="120" t="s">
        <v>269</v>
      </c>
      <c r="E1101" s="263">
        <v>92200000</v>
      </c>
    </row>
    <row r="1102" spans="2:5" x14ac:dyDescent="0.25">
      <c r="B1102"/>
      <c r="C1102" s="119" t="s">
        <v>188</v>
      </c>
      <c r="D1102" s="120" t="s">
        <v>401</v>
      </c>
      <c r="E1102" s="263">
        <v>500000000</v>
      </c>
    </row>
    <row r="1103" spans="2:5" x14ac:dyDescent="0.25">
      <c r="B1103"/>
      <c r="C1103" s="119" t="s">
        <v>155</v>
      </c>
      <c r="D1103" s="117" t="s">
        <v>3371</v>
      </c>
      <c r="E1103" s="263">
        <v>4000000000</v>
      </c>
    </row>
    <row r="1104" spans="2:5" ht="180" x14ac:dyDescent="0.25">
      <c r="B1104" s="119" t="s">
        <v>17</v>
      </c>
      <c r="C1104" s="120" t="s">
        <v>185</v>
      </c>
      <c r="E1104" s="263">
        <v>115000000</v>
      </c>
    </row>
    <row r="1105" spans="1:5" x14ac:dyDescent="0.25">
      <c r="B1105"/>
      <c r="C1105" s="119" t="s">
        <v>34</v>
      </c>
      <c r="D1105" s="120" t="s">
        <v>186</v>
      </c>
      <c r="E1105" s="263">
        <v>15000000</v>
      </c>
    </row>
    <row r="1106" spans="1:5" x14ac:dyDescent="0.25">
      <c r="B1106"/>
      <c r="C1106" s="119" t="s">
        <v>17</v>
      </c>
      <c r="D1106" s="120" t="s">
        <v>1200</v>
      </c>
      <c r="E1106" s="263">
        <v>100000000</v>
      </c>
    </row>
    <row r="1107" spans="1:5" ht="135" x14ac:dyDescent="0.25">
      <c r="B1107" s="119" t="s">
        <v>28</v>
      </c>
      <c r="C1107" s="120" t="s">
        <v>408</v>
      </c>
      <c r="E1107" s="263">
        <v>32314523000</v>
      </c>
    </row>
    <row r="1108" spans="1:5" x14ac:dyDescent="0.25">
      <c r="B1108"/>
      <c r="C1108" s="119" t="s">
        <v>34</v>
      </c>
      <c r="D1108" s="120" t="s">
        <v>409</v>
      </c>
      <c r="E1108" s="263">
        <v>3905488000</v>
      </c>
    </row>
    <row r="1109" spans="1:5" ht="30" x14ac:dyDescent="0.25">
      <c r="B1109"/>
      <c r="C1109" s="119" t="s">
        <v>23</v>
      </c>
      <c r="D1109" s="120" t="s">
        <v>411</v>
      </c>
      <c r="E1109" s="263">
        <v>1500000000</v>
      </c>
    </row>
    <row r="1110" spans="1:5" x14ac:dyDescent="0.25">
      <c r="B1110"/>
      <c r="C1110" s="119" t="s">
        <v>36</v>
      </c>
      <c r="D1110" s="120" t="s">
        <v>413</v>
      </c>
      <c r="E1110" s="263">
        <v>681316000</v>
      </c>
    </row>
    <row r="1111" spans="1:5" x14ac:dyDescent="0.25">
      <c r="B1111"/>
      <c r="C1111" s="119" t="s">
        <v>29</v>
      </c>
      <c r="D1111" s="120" t="s">
        <v>414</v>
      </c>
      <c r="E1111" s="263">
        <v>690086000</v>
      </c>
    </row>
    <row r="1112" spans="1:5" x14ac:dyDescent="0.25">
      <c r="B1112"/>
      <c r="C1112" s="119" t="s">
        <v>58</v>
      </c>
      <c r="D1112" s="120" t="s">
        <v>416</v>
      </c>
      <c r="E1112" s="263">
        <v>7500000000</v>
      </c>
    </row>
    <row r="1113" spans="1:5" x14ac:dyDescent="0.25">
      <c r="B1113"/>
      <c r="C1113" s="119" t="s">
        <v>17</v>
      </c>
      <c r="D1113" s="120" t="s">
        <v>418</v>
      </c>
      <c r="E1113" s="263">
        <v>4200000000</v>
      </c>
    </row>
    <row r="1114" spans="1:5" x14ac:dyDescent="0.25">
      <c r="B1114"/>
      <c r="C1114" s="119" t="s">
        <v>21</v>
      </c>
      <c r="D1114" s="120" t="s">
        <v>420</v>
      </c>
      <c r="E1114" s="263">
        <v>11000000000</v>
      </c>
    </row>
    <row r="1115" spans="1:5" x14ac:dyDescent="0.25">
      <c r="B1115"/>
      <c r="C1115" s="119" t="s">
        <v>24</v>
      </c>
      <c r="D1115" s="120" t="s">
        <v>422</v>
      </c>
      <c r="E1115" s="263">
        <v>1349540000</v>
      </c>
    </row>
    <row r="1116" spans="1:5" x14ac:dyDescent="0.25">
      <c r="B1116"/>
      <c r="C1116" s="119" t="s">
        <v>62</v>
      </c>
      <c r="D1116" s="120" t="s">
        <v>424</v>
      </c>
      <c r="E1116" s="263">
        <v>452000000</v>
      </c>
    </row>
    <row r="1117" spans="1:5" x14ac:dyDescent="0.25">
      <c r="B1117"/>
      <c r="C1117" s="119" t="s">
        <v>152</v>
      </c>
      <c r="D1117" s="120" t="s">
        <v>426</v>
      </c>
      <c r="E1117" s="263">
        <v>1000000000</v>
      </c>
    </row>
    <row r="1118" spans="1:5" x14ac:dyDescent="0.25">
      <c r="B1118"/>
      <c r="C1118" s="119" t="s">
        <v>69</v>
      </c>
      <c r="D1118" s="120" t="s">
        <v>428</v>
      </c>
      <c r="E1118" s="263">
        <v>36093000</v>
      </c>
    </row>
    <row r="1119" spans="1:5" ht="30" x14ac:dyDescent="0.25">
      <c r="A1119" s="117" t="s">
        <v>586</v>
      </c>
      <c r="B1119" s="120" t="s">
        <v>584</v>
      </c>
      <c r="C1119" s="115"/>
      <c r="E1119" s="263">
        <v>6353660000</v>
      </c>
    </row>
    <row r="1120" spans="1:5" ht="90" x14ac:dyDescent="0.25">
      <c r="B1120" s="119" t="s">
        <v>34</v>
      </c>
      <c r="C1120" s="120" t="s">
        <v>234</v>
      </c>
      <c r="E1120" s="263">
        <v>452930000</v>
      </c>
    </row>
    <row r="1121" spans="2:5" x14ac:dyDescent="0.25">
      <c r="B1121"/>
      <c r="C1121" s="119" t="s">
        <v>34</v>
      </c>
      <c r="D1121" s="120" t="s">
        <v>245</v>
      </c>
      <c r="E1121" s="263">
        <v>7500000</v>
      </c>
    </row>
    <row r="1122" spans="2:5" x14ac:dyDescent="0.25">
      <c r="B1122"/>
      <c r="C1122" s="119" t="s">
        <v>23</v>
      </c>
      <c r="D1122" s="120" t="s">
        <v>247</v>
      </c>
      <c r="E1122" s="263">
        <v>105600000</v>
      </c>
    </row>
    <row r="1123" spans="2:5" x14ac:dyDescent="0.25">
      <c r="B1123"/>
      <c r="C1123" s="119" t="s">
        <v>17</v>
      </c>
      <c r="D1123" s="120" t="s">
        <v>249</v>
      </c>
      <c r="E1123" s="263">
        <v>7500000</v>
      </c>
    </row>
    <row r="1124" spans="2:5" x14ac:dyDescent="0.25">
      <c r="B1124"/>
      <c r="C1124" s="119" t="s">
        <v>21</v>
      </c>
      <c r="D1124" s="120" t="s">
        <v>235</v>
      </c>
      <c r="E1124" s="263">
        <v>31380000</v>
      </c>
    </row>
    <row r="1125" spans="2:5" x14ac:dyDescent="0.25">
      <c r="B1125"/>
      <c r="C1125" s="119" t="s">
        <v>24</v>
      </c>
      <c r="D1125" s="120" t="s">
        <v>250</v>
      </c>
      <c r="E1125" s="263">
        <v>27500000</v>
      </c>
    </row>
    <row r="1126" spans="2:5" x14ac:dyDescent="0.25">
      <c r="B1126"/>
      <c r="C1126" s="119" t="s">
        <v>152</v>
      </c>
      <c r="D1126" s="120" t="s">
        <v>251</v>
      </c>
      <c r="E1126" s="263">
        <v>42000000</v>
      </c>
    </row>
    <row r="1127" spans="2:5" x14ac:dyDescent="0.25">
      <c r="B1127"/>
      <c r="C1127" s="119" t="s">
        <v>69</v>
      </c>
      <c r="D1127" s="120" t="s">
        <v>252</v>
      </c>
      <c r="E1127" s="263">
        <v>27000000</v>
      </c>
    </row>
    <row r="1128" spans="2:5" x14ac:dyDescent="0.25">
      <c r="B1128"/>
      <c r="C1128" s="119" t="s">
        <v>48</v>
      </c>
      <c r="D1128" s="120" t="s">
        <v>253</v>
      </c>
      <c r="E1128" s="263">
        <v>2250000</v>
      </c>
    </row>
    <row r="1129" spans="2:5" x14ac:dyDescent="0.25">
      <c r="B1129"/>
      <c r="C1129" s="119" t="s">
        <v>28</v>
      </c>
      <c r="D1129" s="120" t="s">
        <v>254</v>
      </c>
      <c r="E1129" s="263">
        <v>6000000</v>
      </c>
    </row>
    <row r="1130" spans="2:5" x14ac:dyDescent="0.25">
      <c r="B1130"/>
      <c r="C1130" s="119" t="s">
        <v>57</v>
      </c>
      <c r="D1130" s="120" t="s">
        <v>255</v>
      </c>
      <c r="E1130" s="263">
        <v>28200000</v>
      </c>
    </row>
    <row r="1131" spans="2:5" x14ac:dyDescent="0.25">
      <c r="B1131"/>
      <c r="C1131" s="119" t="s">
        <v>16</v>
      </c>
      <c r="D1131" s="120" t="s">
        <v>256</v>
      </c>
      <c r="E1131" s="263">
        <v>25000000</v>
      </c>
    </row>
    <row r="1132" spans="2:5" x14ac:dyDescent="0.25">
      <c r="B1132"/>
      <c r="C1132" s="119" t="s">
        <v>44</v>
      </c>
      <c r="D1132" s="120" t="s">
        <v>258</v>
      </c>
      <c r="E1132" s="263">
        <v>6000000</v>
      </c>
    </row>
    <row r="1133" spans="2:5" x14ac:dyDescent="0.25">
      <c r="B1133"/>
      <c r="C1133" s="119" t="s">
        <v>20</v>
      </c>
      <c r="D1133" s="120" t="s">
        <v>257</v>
      </c>
      <c r="E1133" s="263">
        <v>100000000</v>
      </c>
    </row>
    <row r="1134" spans="2:5" x14ac:dyDescent="0.25">
      <c r="B1134"/>
      <c r="C1134" s="119" t="s">
        <v>260</v>
      </c>
      <c r="D1134" s="120" t="s">
        <v>259</v>
      </c>
      <c r="E1134" s="263">
        <v>37000000</v>
      </c>
    </row>
    <row r="1135" spans="2:5" ht="105" x14ac:dyDescent="0.25">
      <c r="B1135" s="119" t="s">
        <v>23</v>
      </c>
      <c r="C1135" s="120" t="s">
        <v>187</v>
      </c>
      <c r="E1135" s="263">
        <v>205730000</v>
      </c>
    </row>
    <row r="1136" spans="2:5" x14ac:dyDescent="0.25">
      <c r="B1136"/>
      <c r="C1136" s="119" t="s">
        <v>62</v>
      </c>
      <c r="D1136" s="120" t="s">
        <v>223</v>
      </c>
      <c r="E1136" s="263">
        <v>46600000</v>
      </c>
    </row>
    <row r="1137" spans="2:5" x14ac:dyDescent="0.25">
      <c r="B1137"/>
      <c r="C1137" s="119" t="s">
        <v>42</v>
      </c>
      <c r="D1137" s="120" t="s">
        <v>267</v>
      </c>
      <c r="E1137" s="263">
        <v>25000000</v>
      </c>
    </row>
    <row r="1138" spans="2:5" x14ac:dyDescent="0.25">
      <c r="B1138"/>
      <c r="C1138" s="119" t="s">
        <v>64</v>
      </c>
      <c r="D1138" s="120" t="s">
        <v>227</v>
      </c>
      <c r="E1138" s="263">
        <v>98430000</v>
      </c>
    </row>
    <row r="1139" spans="2:5" x14ac:dyDescent="0.25">
      <c r="B1139"/>
      <c r="C1139" s="119" t="s">
        <v>104</v>
      </c>
      <c r="D1139" s="120" t="s">
        <v>269</v>
      </c>
      <c r="E1139" s="263">
        <v>10000000</v>
      </c>
    </row>
    <row r="1140" spans="2:5" x14ac:dyDescent="0.25">
      <c r="B1140"/>
      <c r="C1140" s="119" t="s">
        <v>270</v>
      </c>
      <c r="D1140" s="120" t="s">
        <v>269</v>
      </c>
      <c r="E1140" s="263">
        <v>25700000</v>
      </c>
    </row>
    <row r="1141" spans="2:5" ht="180" x14ac:dyDescent="0.25">
      <c r="B1141" s="119" t="s">
        <v>17</v>
      </c>
      <c r="C1141" s="120" t="s">
        <v>185</v>
      </c>
      <c r="E1141" s="263">
        <v>20000000</v>
      </c>
    </row>
    <row r="1142" spans="2:5" x14ac:dyDescent="0.25">
      <c r="B1142"/>
      <c r="C1142" s="119" t="s">
        <v>34</v>
      </c>
      <c r="D1142" s="120" t="s">
        <v>186</v>
      </c>
      <c r="E1142" s="263">
        <v>20000000</v>
      </c>
    </row>
    <row r="1143" spans="2:5" ht="180" x14ac:dyDescent="0.25">
      <c r="B1143" s="119" t="s">
        <v>35</v>
      </c>
      <c r="C1143" s="120" t="s">
        <v>1227</v>
      </c>
      <c r="E1143" s="263">
        <v>5525000000</v>
      </c>
    </row>
    <row r="1144" spans="2:5" x14ac:dyDescent="0.25">
      <c r="B1144"/>
      <c r="C1144" s="119" t="s">
        <v>34</v>
      </c>
      <c r="D1144" s="120" t="s">
        <v>1413</v>
      </c>
      <c r="E1144" s="263">
        <v>3750000000</v>
      </c>
    </row>
    <row r="1145" spans="2:5" x14ac:dyDescent="0.25">
      <c r="B1145"/>
      <c r="C1145" s="119" t="s">
        <v>23</v>
      </c>
      <c r="D1145" s="120" t="s">
        <v>1833</v>
      </c>
      <c r="E1145" s="263">
        <v>250000000</v>
      </c>
    </row>
    <row r="1146" spans="2:5" x14ac:dyDescent="0.25">
      <c r="B1146"/>
      <c r="C1146" s="119" t="s">
        <v>36</v>
      </c>
      <c r="D1146" s="120" t="s">
        <v>1837</v>
      </c>
      <c r="E1146" s="263">
        <v>375000000</v>
      </c>
    </row>
    <row r="1147" spans="2:5" x14ac:dyDescent="0.25">
      <c r="B1147"/>
      <c r="C1147" s="119" t="s">
        <v>24</v>
      </c>
      <c r="D1147" s="120" t="s">
        <v>612</v>
      </c>
      <c r="E1147" s="263">
        <v>300000000</v>
      </c>
    </row>
    <row r="1148" spans="2:5" x14ac:dyDescent="0.25">
      <c r="B1148"/>
      <c r="C1148" s="119" t="s">
        <v>62</v>
      </c>
      <c r="D1148" s="120" t="s">
        <v>1840</v>
      </c>
      <c r="E1148" s="263">
        <v>150000000</v>
      </c>
    </row>
    <row r="1149" spans="2:5" x14ac:dyDescent="0.25">
      <c r="B1149"/>
      <c r="C1149" s="119" t="s">
        <v>152</v>
      </c>
      <c r="D1149" s="120" t="s">
        <v>616</v>
      </c>
      <c r="E1149" s="263">
        <v>300000000</v>
      </c>
    </row>
    <row r="1150" spans="2:5" x14ac:dyDescent="0.25">
      <c r="B1150"/>
      <c r="C1150" s="119" t="s">
        <v>69</v>
      </c>
      <c r="D1150" s="120" t="s">
        <v>620</v>
      </c>
      <c r="E1150" s="263">
        <v>150000000</v>
      </c>
    </row>
    <row r="1151" spans="2:5" x14ac:dyDescent="0.25">
      <c r="B1151"/>
      <c r="C1151" s="119" t="s">
        <v>48</v>
      </c>
      <c r="D1151" s="120" t="s">
        <v>1843</v>
      </c>
      <c r="E1151" s="263">
        <v>250000000</v>
      </c>
    </row>
    <row r="1152" spans="2:5" ht="150" x14ac:dyDescent="0.25">
      <c r="B1152" s="119" t="s">
        <v>20</v>
      </c>
      <c r="C1152" s="120" t="s">
        <v>1847</v>
      </c>
      <c r="E1152" s="263">
        <v>150000000</v>
      </c>
    </row>
    <row r="1153" spans="1:5" x14ac:dyDescent="0.25">
      <c r="B1153"/>
      <c r="C1153" s="119" t="s">
        <v>34</v>
      </c>
      <c r="D1153" s="120" t="s">
        <v>1844</v>
      </c>
      <c r="E1153" s="263">
        <v>150000000</v>
      </c>
    </row>
    <row r="1154" spans="1:5" ht="45" x14ac:dyDescent="0.25">
      <c r="A1154" s="117" t="s">
        <v>880</v>
      </c>
      <c r="B1154" s="120" t="s">
        <v>878</v>
      </c>
      <c r="C1154" s="115"/>
      <c r="E1154" s="263">
        <v>2559420000</v>
      </c>
    </row>
    <row r="1155" spans="1:5" ht="90" x14ac:dyDescent="0.25">
      <c r="B1155" s="119" t="s">
        <v>34</v>
      </c>
      <c r="C1155" s="120" t="s">
        <v>234</v>
      </c>
      <c r="E1155" s="263">
        <v>1428420000</v>
      </c>
    </row>
    <row r="1156" spans="1:5" x14ac:dyDescent="0.25">
      <c r="B1156"/>
      <c r="C1156" s="119" t="s">
        <v>34</v>
      </c>
      <c r="D1156" s="120" t="s">
        <v>245</v>
      </c>
      <c r="E1156" s="263">
        <v>22500000</v>
      </c>
    </row>
    <row r="1157" spans="1:5" x14ac:dyDescent="0.25">
      <c r="B1157"/>
      <c r="C1157" s="119" t="s">
        <v>23</v>
      </c>
      <c r="D1157" s="120" t="s">
        <v>247</v>
      </c>
      <c r="E1157" s="263">
        <v>175000000</v>
      </c>
    </row>
    <row r="1158" spans="1:5" x14ac:dyDescent="0.25">
      <c r="B1158"/>
      <c r="C1158" s="119" t="s">
        <v>29</v>
      </c>
      <c r="D1158" s="120" t="s">
        <v>889</v>
      </c>
      <c r="E1158" s="263">
        <v>158400000</v>
      </c>
    </row>
    <row r="1159" spans="1:5" x14ac:dyDescent="0.25">
      <c r="B1159"/>
      <c r="C1159" s="119" t="s">
        <v>17</v>
      </c>
      <c r="D1159" s="120" t="s">
        <v>249</v>
      </c>
      <c r="E1159" s="263">
        <v>142720000</v>
      </c>
    </row>
    <row r="1160" spans="1:5" x14ac:dyDescent="0.25">
      <c r="B1160"/>
      <c r="C1160" s="119" t="s">
        <v>21</v>
      </c>
      <c r="D1160" s="120" t="s">
        <v>235</v>
      </c>
      <c r="E1160" s="263">
        <v>51800000</v>
      </c>
    </row>
    <row r="1161" spans="1:5" x14ac:dyDescent="0.25">
      <c r="B1161"/>
      <c r="C1161" s="119" t="s">
        <v>24</v>
      </c>
      <c r="D1161" s="120" t="s">
        <v>250</v>
      </c>
      <c r="E1161" s="263">
        <v>200000000</v>
      </c>
    </row>
    <row r="1162" spans="1:5" x14ac:dyDescent="0.25">
      <c r="B1162"/>
      <c r="C1162" s="119" t="s">
        <v>152</v>
      </c>
      <c r="D1162" s="120" t="s">
        <v>251</v>
      </c>
      <c r="E1162" s="263">
        <v>30000000</v>
      </c>
    </row>
    <row r="1163" spans="1:5" x14ac:dyDescent="0.25">
      <c r="B1163"/>
      <c r="C1163" s="119" t="s">
        <v>69</v>
      </c>
      <c r="D1163" s="120" t="s">
        <v>252</v>
      </c>
      <c r="E1163" s="263">
        <v>39000000</v>
      </c>
    </row>
    <row r="1164" spans="1:5" x14ac:dyDescent="0.25">
      <c r="B1164"/>
      <c r="C1164" s="119" t="s">
        <v>48</v>
      </c>
      <c r="D1164" s="120" t="s">
        <v>253</v>
      </c>
      <c r="E1164" s="263">
        <v>30000000</v>
      </c>
    </row>
    <row r="1165" spans="1:5" x14ac:dyDescent="0.25">
      <c r="B1165"/>
      <c r="C1165" s="119" t="s">
        <v>28</v>
      </c>
      <c r="D1165" s="120" t="s">
        <v>254</v>
      </c>
      <c r="E1165" s="263">
        <v>7000000</v>
      </c>
    </row>
    <row r="1166" spans="1:5" x14ac:dyDescent="0.25">
      <c r="B1166"/>
      <c r="C1166" s="119" t="s">
        <v>57</v>
      </c>
      <c r="D1166" s="120" t="s">
        <v>255</v>
      </c>
      <c r="E1166" s="263">
        <v>90000000</v>
      </c>
    </row>
    <row r="1167" spans="1:5" x14ac:dyDescent="0.25">
      <c r="B1167"/>
      <c r="C1167" s="119" t="s">
        <v>16</v>
      </c>
      <c r="D1167" s="120" t="s">
        <v>256</v>
      </c>
      <c r="E1167" s="263">
        <v>25000000</v>
      </c>
    </row>
    <row r="1168" spans="1:5" x14ac:dyDescent="0.25">
      <c r="B1168"/>
      <c r="C1168" s="119" t="s">
        <v>20</v>
      </c>
      <c r="D1168" s="120" t="s">
        <v>257</v>
      </c>
      <c r="E1168" s="263">
        <v>200000000</v>
      </c>
    </row>
    <row r="1169" spans="2:5" x14ac:dyDescent="0.25">
      <c r="B1169"/>
      <c r="C1169"/>
      <c r="D1169" s="120" t="s">
        <v>160</v>
      </c>
      <c r="E1169" s="263">
        <v>250000000</v>
      </c>
    </row>
    <row r="1170" spans="2:5" x14ac:dyDescent="0.25">
      <c r="B1170"/>
      <c r="C1170" s="119" t="s">
        <v>1193</v>
      </c>
      <c r="D1170" s="120" t="s">
        <v>405</v>
      </c>
      <c r="E1170" s="263">
        <v>7000000</v>
      </c>
    </row>
    <row r="1171" spans="2:5" ht="105" x14ac:dyDescent="0.25">
      <c r="B1171" s="119" t="s">
        <v>23</v>
      </c>
      <c r="C1171" s="120" t="s">
        <v>187</v>
      </c>
      <c r="E1171" s="263">
        <v>611000000</v>
      </c>
    </row>
    <row r="1172" spans="2:5" x14ac:dyDescent="0.25">
      <c r="B1172"/>
      <c r="C1172" s="119" t="s">
        <v>17</v>
      </c>
      <c r="D1172" s="120" t="s">
        <v>261</v>
      </c>
      <c r="E1172" s="263">
        <v>50000000</v>
      </c>
    </row>
    <row r="1173" spans="2:5" x14ac:dyDescent="0.25">
      <c r="B1173"/>
      <c r="C1173" s="119" t="s">
        <v>21</v>
      </c>
      <c r="D1173" s="120" t="s">
        <v>231</v>
      </c>
      <c r="E1173" s="263">
        <v>10000000</v>
      </c>
    </row>
    <row r="1174" spans="2:5" x14ac:dyDescent="0.25">
      <c r="B1174"/>
      <c r="C1174" s="119" t="s">
        <v>35</v>
      </c>
      <c r="D1174" s="120" t="s">
        <v>264</v>
      </c>
      <c r="E1174" s="263">
        <v>11000000</v>
      </c>
    </row>
    <row r="1175" spans="2:5" x14ac:dyDescent="0.25">
      <c r="B1175"/>
      <c r="C1175" s="119" t="s">
        <v>42</v>
      </c>
      <c r="D1175" s="120" t="s">
        <v>267</v>
      </c>
      <c r="E1175" s="263">
        <v>50000000</v>
      </c>
    </row>
    <row r="1176" spans="2:5" x14ac:dyDescent="0.25">
      <c r="B1176"/>
      <c r="C1176" s="119" t="s">
        <v>64</v>
      </c>
      <c r="D1176" s="120" t="s">
        <v>227</v>
      </c>
      <c r="E1176" s="263">
        <v>450000000</v>
      </c>
    </row>
    <row r="1177" spans="2:5" x14ac:dyDescent="0.25">
      <c r="B1177"/>
      <c r="C1177" s="119" t="s">
        <v>63</v>
      </c>
      <c r="D1177" s="120" t="s">
        <v>897</v>
      </c>
      <c r="E1177" s="263">
        <v>30000000</v>
      </c>
    </row>
    <row r="1178" spans="2:5" x14ac:dyDescent="0.25">
      <c r="B1178"/>
      <c r="C1178" s="119" t="s">
        <v>270</v>
      </c>
      <c r="D1178" s="120" t="s">
        <v>1576</v>
      </c>
      <c r="E1178" s="263">
        <v>10000000</v>
      </c>
    </row>
    <row r="1179" spans="2:5" ht="180" x14ac:dyDescent="0.25">
      <c r="B1179" s="119" t="s">
        <v>17</v>
      </c>
      <c r="C1179" s="120" t="s">
        <v>185</v>
      </c>
      <c r="E1179" s="263">
        <v>15000000</v>
      </c>
    </row>
    <row r="1180" spans="2:5" x14ac:dyDescent="0.25">
      <c r="B1180"/>
      <c r="C1180" s="119" t="s">
        <v>34</v>
      </c>
      <c r="D1180" s="120" t="s">
        <v>186</v>
      </c>
      <c r="E1180" s="263">
        <v>15000000</v>
      </c>
    </row>
    <row r="1181" spans="2:5" ht="165" x14ac:dyDescent="0.25">
      <c r="B1181" s="119" t="s">
        <v>12</v>
      </c>
      <c r="C1181" s="120" t="s">
        <v>903</v>
      </c>
      <c r="E1181" s="263">
        <v>255000000</v>
      </c>
    </row>
    <row r="1182" spans="2:5" ht="30" x14ac:dyDescent="0.25">
      <c r="B1182"/>
      <c r="C1182" s="119" t="s">
        <v>34</v>
      </c>
      <c r="D1182" s="120" t="s">
        <v>1441</v>
      </c>
      <c r="E1182" s="263">
        <v>85000000</v>
      </c>
    </row>
    <row r="1183" spans="2:5" x14ac:dyDescent="0.25">
      <c r="B1183"/>
      <c r="C1183" s="119" t="s">
        <v>17</v>
      </c>
      <c r="D1183" s="120" t="s">
        <v>779</v>
      </c>
      <c r="E1183" s="263">
        <v>85000000</v>
      </c>
    </row>
    <row r="1184" spans="2:5" ht="30" x14ac:dyDescent="0.25">
      <c r="B1184"/>
      <c r="C1184" s="119" t="s">
        <v>21</v>
      </c>
      <c r="D1184" s="120" t="s">
        <v>906</v>
      </c>
      <c r="E1184" s="263">
        <v>85000000</v>
      </c>
    </row>
    <row r="1185" spans="1:5" ht="120" x14ac:dyDescent="0.25">
      <c r="B1185" s="119" t="s">
        <v>109</v>
      </c>
      <c r="C1185" s="120" t="s">
        <v>909</v>
      </c>
      <c r="E1185" s="263">
        <v>250000000</v>
      </c>
    </row>
    <row r="1186" spans="1:5" ht="30" x14ac:dyDescent="0.25">
      <c r="B1186"/>
      <c r="C1186" s="119" t="s">
        <v>42</v>
      </c>
      <c r="D1186" s="120" t="s">
        <v>910</v>
      </c>
      <c r="E1186" s="263">
        <v>250000000</v>
      </c>
    </row>
    <row r="1187" spans="1:5" ht="75" x14ac:dyDescent="0.25">
      <c r="A1187" s="117" t="s">
        <v>1188</v>
      </c>
      <c r="B1187" s="120" t="s">
        <v>1134</v>
      </c>
      <c r="C1187" s="115"/>
      <c r="E1187" s="263">
        <v>30983234200</v>
      </c>
    </row>
    <row r="1188" spans="1:5" ht="90" x14ac:dyDescent="0.25">
      <c r="B1188" s="119" t="s">
        <v>34</v>
      </c>
      <c r="C1188" s="120" t="s">
        <v>234</v>
      </c>
      <c r="E1188" s="263">
        <v>7740000000</v>
      </c>
    </row>
    <row r="1189" spans="1:5" x14ac:dyDescent="0.25">
      <c r="B1189"/>
      <c r="C1189" s="119" t="s">
        <v>34</v>
      </c>
      <c r="D1189" s="120" t="s">
        <v>245</v>
      </c>
      <c r="E1189" s="263">
        <v>100000000</v>
      </c>
    </row>
    <row r="1190" spans="1:5" x14ac:dyDescent="0.25">
      <c r="B1190"/>
      <c r="C1190" s="119" t="s">
        <v>23</v>
      </c>
      <c r="D1190" s="120" t="s">
        <v>247</v>
      </c>
      <c r="E1190" s="263">
        <v>1500000000</v>
      </c>
    </row>
    <row r="1191" spans="1:5" x14ac:dyDescent="0.25">
      <c r="B1191"/>
      <c r="C1191" s="119" t="s">
        <v>17</v>
      </c>
      <c r="D1191" s="120" t="s">
        <v>249</v>
      </c>
      <c r="E1191" s="263">
        <v>280000000</v>
      </c>
    </row>
    <row r="1192" spans="1:5" x14ac:dyDescent="0.25">
      <c r="B1192"/>
      <c r="C1192" s="119" t="s">
        <v>21</v>
      </c>
      <c r="D1192" s="120" t="s">
        <v>235</v>
      </c>
      <c r="E1192" s="263">
        <v>516000000</v>
      </c>
    </row>
    <row r="1193" spans="1:5" x14ac:dyDescent="0.25">
      <c r="B1193"/>
      <c r="C1193" s="119" t="s">
        <v>24</v>
      </c>
      <c r="D1193" s="120" t="s">
        <v>250</v>
      </c>
      <c r="E1193" s="263">
        <v>75000000</v>
      </c>
    </row>
    <row r="1194" spans="1:5" x14ac:dyDescent="0.25">
      <c r="B1194"/>
      <c r="C1194" s="119" t="s">
        <v>152</v>
      </c>
      <c r="D1194" s="120" t="s">
        <v>251</v>
      </c>
      <c r="E1194" s="263">
        <v>300000000</v>
      </c>
    </row>
    <row r="1195" spans="1:5" x14ac:dyDescent="0.25">
      <c r="B1195"/>
      <c r="C1195" s="119" t="s">
        <v>69</v>
      </c>
      <c r="D1195" s="120" t="s">
        <v>252</v>
      </c>
      <c r="E1195" s="263">
        <v>1350000000</v>
      </c>
    </row>
    <row r="1196" spans="1:5" x14ac:dyDescent="0.25">
      <c r="B1196"/>
      <c r="C1196" s="119" t="s">
        <v>48</v>
      </c>
      <c r="D1196" s="120" t="s">
        <v>253</v>
      </c>
      <c r="E1196" s="263">
        <v>80000000</v>
      </c>
    </row>
    <row r="1197" spans="1:5" x14ac:dyDescent="0.25">
      <c r="B1197"/>
      <c r="C1197" s="119" t="s">
        <v>28</v>
      </c>
      <c r="D1197" s="120" t="s">
        <v>254</v>
      </c>
      <c r="E1197" s="263">
        <v>75000000</v>
      </c>
    </row>
    <row r="1198" spans="1:5" x14ac:dyDescent="0.25">
      <c r="B1198"/>
      <c r="C1198" s="119" t="s">
        <v>57</v>
      </c>
      <c r="D1198" s="120" t="s">
        <v>255</v>
      </c>
      <c r="E1198" s="263">
        <v>300000000</v>
      </c>
    </row>
    <row r="1199" spans="1:5" x14ac:dyDescent="0.25">
      <c r="B1199"/>
      <c r="C1199" s="119" t="s">
        <v>16</v>
      </c>
      <c r="D1199" s="120" t="s">
        <v>256</v>
      </c>
      <c r="E1199" s="263">
        <v>50000000</v>
      </c>
    </row>
    <row r="1200" spans="1:5" x14ac:dyDescent="0.25">
      <c r="B1200"/>
      <c r="C1200" s="119" t="s">
        <v>44</v>
      </c>
      <c r="D1200" s="120" t="s">
        <v>258</v>
      </c>
      <c r="E1200" s="263">
        <v>290000000</v>
      </c>
    </row>
    <row r="1201" spans="2:5" x14ac:dyDescent="0.25">
      <c r="B1201"/>
      <c r="C1201" s="119" t="s">
        <v>20</v>
      </c>
      <c r="D1201" s="120" t="s">
        <v>257</v>
      </c>
      <c r="E1201" s="263">
        <v>1900000000</v>
      </c>
    </row>
    <row r="1202" spans="2:5" x14ac:dyDescent="0.25">
      <c r="B1202"/>
      <c r="C1202" s="119" t="s">
        <v>260</v>
      </c>
      <c r="D1202" s="120" t="s">
        <v>259</v>
      </c>
      <c r="E1202" s="263">
        <v>784000000</v>
      </c>
    </row>
    <row r="1203" spans="2:5" x14ac:dyDescent="0.25">
      <c r="B1203"/>
      <c r="C1203" s="119" t="s">
        <v>1190</v>
      </c>
      <c r="D1203" s="120" t="s">
        <v>1178</v>
      </c>
      <c r="E1203" s="263">
        <v>65000000</v>
      </c>
    </row>
    <row r="1204" spans="2:5" x14ac:dyDescent="0.25">
      <c r="B1204"/>
      <c r="C1204" s="119" t="s">
        <v>1398</v>
      </c>
      <c r="D1204" s="120" t="s">
        <v>1200</v>
      </c>
      <c r="E1204" s="263">
        <v>75000000</v>
      </c>
    </row>
    <row r="1205" spans="2:5" ht="105" x14ac:dyDescent="0.25">
      <c r="B1205" s="119" t="s">
        <v>23</v>
      </c>
      <c r="C1205" s="120" t="s">
        <v>187</v>
      </c>
      <c r="E1205" s="263">
        <v>10300000000</v>
      </c>
    </row>
    <row r="1206" spans="2:5" x14ac:dyDescent="0.25">
      <c r="B1206"/>
      <c r="C1206" s="119" t="s">
        <v>36</v>
      </c>
      <c r="D1206" s="120" t="s">
        <v>201</v>
      </c>
      <c r="E1206" s="263">
        <v>5000000000</v>
      </c>
    </row>
    <row r="1207" spans="2:5" x14ac:dyDescent="0.25">
      <c r="B1207"/>
      <c r="C1207" s="119" t="s">
        <v>58</v>
      </c>
      <c r="D1207" s="120" t="s">
        <v>1196</v>
      </c>
      <c r="E1207" s="263">
        <v>2000000000</v>
      </c>
    </row>
    <row r="1208" spans="2:5" x14ac:dyDescent="0.25">
      <c r="B1208"/>
      <c r="C1208" s="119" t="s">
        <v>21</v>
      </c>
      <c r="D1208" s="120" t="s">
        <v>231</v>
      </c>
      <c r="E1208" s="263">
        <v>350000000</v>
      </c>
    </row>
    <row r="1209" spans="2:5" x14ac:dyDescent="0.25">
      <c r="B1209"/>
      <c r="C1209" s="119" t="s">
        <v>62</v>
      </c>
      <c r="D1209" s="120" t="s">
        <v>223</v>
      </c>
      <c r="E1209" s="263">
        <v>350000000</v>
      </c>
    </row>
    <row r="1210" spans="2:5" x14ac:dyDescent="0.25">
      <c r="B1210"/>
      <c r="C1210" s="119" t="s">
        <v>152</v>
      </c>
      <c r="D1210" s="120" t="s">
        <v>1195</v>
      </c>
      <c r="E1210" s="263">
        <v>250000000</v>
      </c>
    </row>
    <row r="1211" spans="2:5" x14ac:dyDescent="0.25">
      <c r="B1211"/>
      <c r="C1211" s="119" t="s">
        <v>69</v>
      </c>
      <c r="D1211" s="120" t="s">
        <v>1198</v>
      </c>
      <c r="E1211" s="263">
        <v>150000000</v>
      </c>
    </row>
    <row r="1212" spans="2:5" x14ac:dyDescent="0.25">
      <c r="B1212"/>
      <c r="C1212" s="119" t="s">
        <v>42</v>
      </c>
      <c r="D1212" s="120" t="s">
        <v>267</v>
      </c>
      <c r="E1212" s="263">
        <v>250000000</v>
      </c>
    </row>
    <row r="1213" spans="2:5" x14ac:dyDescent="0.25">
      <c r="B1213"/>
      <c r="C1213" s="119" t="s">
        <v>64</v>
      </c>
      <c r="D1213" s="120" t="s">
        <v>227</v>
      </c>
      <c r="E1213" s="263">
        <v>950000000</v>
      </c>
    </row>
    <row r="1214" spans="2:5" x14ac:dyDescent="0.25">
      <c r="B1214"/>
      <c r="C1214" s="119" t="s">
        <v>270</v>
      </c>
      <c r="D1214" s="120" t="s">
        <v>269</v>
      </c>
      <c r="E1214" s="263">
        <v>1000000000</v>
      </c>
    </row>
    <row r="1215" spans="2:5" ht="180" x14ac:dyDescent="0.25">
      <c r="B1215" s="119" t="s">
        <v>17</v>
      </c>
      <c r="C1215" s="120" t="s">
        <v>185</v>
      </c>
      <c r="E1215" s="263">
        <v>20000000</v>
      </c>
    </row>
    <row r="1216" spans="2:5" x14ac:dyDescent="0.25">
      <c r="B1216"/>
      <c r="C1216" s="119" t="s">
        <v>34</v>
      </c>
      <c r="D1216" s="120" t="s">
        <v>186</v>
      </c>
      <c r="E1216" s="263">
        <v>20000000</v>
      </c>
    </row>
    <row r="1217" spans="2:5" ht="165" x14ac:dyDescent="0.25">
      <c r="B1217" s="119" t="s">
        <v>57</v>
      </c>
      <c r="C1217" s="120" t="s">
        <v>1378</v>
      </c>
      <c r="E1217" s="263">
        <v>201644000</v>
      </c>
    </row>
    <row r="1218" spans="2:5" x14ac:dyDescent="0.25">
      <c r="B1218"/>
      <c r="C1218" s="119" t="s">
        <v>28</v>
      </c>
      <c r="D1218" s="120" t="s">
        <v>1144</v>
      </c>
      <c r="E1218" s="263">
        <v>151577100</v>
      </c>
    </row>
    <row r="1219" spans="2:5" x14ac:dyDescent="0.25">
      <c r="B1219"/>
      <c r="C1219" s="119" t="s">
        <v>14</v>
      </c>
      <c r="D1219" s="120" t="s">
        <v>1148</v>
      </c>
      <c r="E1219" s="263">
        <v>9525565600</v>
      </c>
    </row>
    <row r="1220" spans="2:5" x14ac:dyDescent="0.25">
      <c r="B1220"/>
      <c r="C1220" s="119" t="s">
        <v>563</v>
      </c>
      <c r="D1220" s="120" t="s">
        <v>1151</v>
      </c>
      <c r="E1220" s="263">
        <v>102305000</v>
      </c>
    </row>
    <row r="1221" spans="2:5" x14ac:dyDescent="0.25">
      <c r="B1221"/>
      <c r="C1221" s="119" t="s">
        <v>260</v>
      </c>
      <c r="D1221" s="120" t="s">
        <v>1154</v>
      </c>
      <c r="E1221" s="263">
        <v>156000000</v>
      </c>
    </row>
    <row r="1222" spans="2:5" ht="30" x14ac:dyDescent="0.25">
      <c r="B1222"/>
      <c r="C1222" s="119" t="s">
        <v>721</v>
      </c>
      <c r="D1222" s="120" t="s">
        <v>1156</v>
      </c>
      <c r="E1222" s="263">
        <v>215000000</v>
      </c>
    </row>
    <row r="1223" spans="2:5" x14ac:dyDescent="0.25">
      <c r="B1223"/>
      <c r="C1223" s="119" t="s">
        <v>145</v>
      </c>
      <c r="D1223" s="120" t="s">
        <v>1158</v>
      </c>
      <c r="E1223" s="263">
        <v>105828000</v>
      </c>
    </row>
    <row r="1224" spans="2:5" x14ac:dyDescent="0.25">
      <c r="B1224"/>
      <c r="C1224" s="119" t="s">
        <v>1189</v>
      </c>
      <c r="D1224" s="120" t="s">
        <v>1160</v>
      </c>
      <c r="E1224" s="263">
        <v>182000000</v>
      </c>
    </row>
    <row r="1225" spans="2:5" x14ac:dyDescent="0.25">
      <c r="B1225"/>
      <c r="C1225" s="119" t="s">
        <v>137</v>
      </c>
      <c r="D1225" s="120" t="s">
        <v>1163</v>
      </c>
      <c r="E1225" s="263">
        <v>400000000</v>
      </c>
    </row>
    <row r="1226" spans="2:5" x14ac:dyDescent="0.25">
      <c r="B1226"/>
      <c r="C1226" s="119" t="s">
        <v>188</v>
      </c>
      <c r="D1226" s="120" t="s">
        <v>1166</v>
      </c>
      <c r="E1226" s="263">
        <v>136862000</v>
      </c>
    </row>
    <row r="1227" spans="2:5" x14ac:dyDescent="0.25">
      <c r="B1227"/>
      <c r="C1227" s="119" t="s">
        <v>1193</v>
      </c>
      <c r="D1227" s="120" t="s">
        <v>1185</v>
      </c>
      <c r="E1227" s="263">
        <v>103805000</v>
      </c>
    </row>
    <row r="1228" spans="2:5" x14ac:dyDescent="0.25">
      <c r="B1228"/>
      <c r="C1228" s="119" t="s">
        <v>155</v>
      </c>
      <c r="D1228" s="120" t="s">
        <v>1169</v>
      </c>
      <c r="E1228" s="263">
        <v>291806000</v>
      </c>
    </row>
    <row r="1229" spans="2:5" x14ac:dyDescent="0.25">
      <c r="B1229"/>
      <c r="C1229" s="119" t="s">
        <v>13</v>
      </c>
      <c r="D1229" s="120" t="s">
        <v>1172</v>
      </c>
      <c r="E1229" s="263">
        <v>286584500</v>
      </c>
    </row>
    <row r="1230" spans="2:5" x14ac:dyDescent="0.25">
      <c r="B1230"/>
      <c r="C1230" s="119" t="s">
        <v>711</v>
      </c>
      <c r="D1230" s="120" t="s">
        <v>1173</v>
      </c>
      <c r="E1230" s="263">
        <v>117880000</v>
      </c>
    </row>
    <row r="1231" spans="2:5" x14ac:dyDescent="0.25">
      <c r="B1231"/>
      <c r="C1231" s="119" t="s">
        <v>1190</v>
      </c>
      <c r="D1231" s="120" t="s">
        <v>1442</v>
      </c>
      <c r="E1231" s="263">
        <v>243806000</v>
      </c>
    </row>
    <row r="1232" spans="2:5" x14ac:dyDescent="0.25">
      <c r="B1232"/>
      <c r="C1232" s="119" t="s">
        <v>1191</v>
      </c>
      <c r="D1232" s="120" t="s">
        <v>1176</v>
      </c>
      <c r="E1232" s="263">
        <v>460000000</v>
      </c>
    </row>
    <row r="1233" spans="1:5" x14ac:dyDescent="0.25">
      <c r="B1233"/>
      <c r="C1233" s="119" t="s">
        <v>1192</v>
      </c>
      <c r="D1233" s="120" t="s">
        <v>1181</v>
      </c>
      <c r="E1233" s="263">
        <v>242571000</v>
      </c>
    </row>
    <row r="1234" spans="1:5" ht="165" x14ac:dyDescent="0.25">
      <c r="B1234" s="119" t="s">
        <v>63</v>
      </c>
      <c r="C1234" s="120" t="s">
        <v>1378</v>
      </c>
      <c r="E1234" s="263"/>
    </row>
    <row r="1235" spans="1:5" x14ac:dyDescent="0.25">
      <c r="B1235"/>
      <c r="C1235" s="119" t="s">
        <v>24</v>
      </c>
      <c r="D1235" s="120" t="s">
        <v>1437</v>
      </c>
      <c r="E1235" s="263">
        <v>201644000</v>
      </c>
    </row>
    <row r="1236" spans="1:5" ht="135" x14ac:dyDescent="0.25">
      <c r="A1236" s="117" t="s">
        <v>583</v>
      </c>
      <c r="B1236" s="120" t="s">
        <v>582</v>
      </c>
      <c r="C1236" s="115"/>
      <c r="E1236" s="263">
        <v>7335420000</v>
      </c>
    </row>
    <row r="1237" spans="1:5" ht="90" x14ac:dyDescent="0.25">
      <c r="B1237" s="119" t="s">
        <v>34</v>
      </c>
      <c r="C1237" s="120" t="s">
        <v>234</v>
      </c>
      <c r="E1237" s="263">
        <v>787420000</v>
      </c>
    </row>
    <row r="1238" spans="1:5" x14ac:dyDescent="0.25">
      <c r="B1238"/>
      <c r="C1238" s="119" t="s">
        <v>34</v>
      </c>
      <c r="D1238" s="120" t="s">
        <v>245</v>
      </c>
      <c r="E1238" s="263">
        <v>6000000</v>
      </c>
    </row>
    <row r="1239" spans="1:5" x14ac:dyDescent="0.25">
      <c r="B1239"/>
      <c r="C1239" s="119" t="s">
        <v>23</v>
      </c>
      <c r="D1239" s="120" t="s">
        <v>247</v>
      </c>
      <c r="E1239" s="263">
        <v>325000000</v>
      </c>
    </row>
    <row r="1240" spans="1:5" x14ac:dyDescent="0.25">
      <c r="B1240"/>
      <c r="C1240" s="119" t="s">
        <v>2421</v>
      </c>
      <c r="D1240" s="120" t="s">
        <v>2369</v>
      </c>
      <c r="E1240" s="263">
        <v>75000000</v>
      </c>
    </row>
    <row r="1241" spans="1:5" x14ac:dyDescent="0.25">
      <c r="B1241"/>
      <c r="C1241" s="119" t="s">
        <v>58</v>
      </c>
      <c r="D1241" s="117" t="s">
        <v>259</v>
      </c>
      <c r="E1241" s="263">
        <v>36720000</v>
      </c>
    </row>
    <row r="1242" spans="1:5" x14ac:dyDescent="0.25">
      <c r="B1242"/>
      <c r="C1242" s="119" t="s">
        <v>17</v>
      </c>
      <c r="D1242" s="120" t="s">
        <v>249</v>
      </c>
      <c r="E1242" s="263">
        <v>15000000</v>
      </c>
    </row>
    <row r="1243" spans="1:5" x14ac:dyDescent="0.25">
      <c r="B1243"/>
      <c r="C1243" s="119" t="s">
        <v>21</v>
      </c>
      <c r="D1243" s="120" t="s">
        <v>235</v>
      </c>
      <c r="E1243" s="263">
        <v>50700000</v>
      </c>
    </row>
    <row r="1244" spans="1:5" x14ac:dyDescent="0.25">
      <c r="B1244"/>
      <c r="C1244" s="119" t="s">
        <v>24</v>
      </c>
      <c r="D1244" s="120" t="s">
        <v>250</v>
      </c>
      <c r="E1244" s="263">
        <v>75000000</v>
      </c>
    </row>
    <row r="1245" spans="1:5" x14ac:dyDescent="0.25">
      <c r="B1245"/>
      <c r="C1245" s="119" t="s">
        <v>152</v>
      </c>
      <c r="D1245" s="120" t="s">
        <v>251</v>
      </c>
      <c r="E1245" s="263">
        <v>40000000</v>
      </c>
    </row>
    <row r="1246" spans="1:5" x14ac:dyDescent="0.25">
      <c r="B1246"/>
      <c r="C1246" s="119" t="s">
        <v>69</v>
      </c>
      <c r="D1246" s="120" t="s">
        <v>252</v>
      </c>
      <c r="E1246" s="263">
        <v>50000000</v>
      </c>
    </row>
    <row r="1247" spans="1:5" x14ac:dyDescent="0.25">
      <c r="B1247"/>
      <c r="C1247" s="119" t="s">
        <v>48</v>
      </c>
      <c r="D1247" s="120" t="s">
        <v>253</v>
      </c>
      <c r="E1247" s="263">
        <v>12000000</v>
      </c>
    </row>
    <row r="1248" spans="1:5" x14ac:dyDescent="0.25">
      <c r="B1248"/>
      <c r="C1248" s="119" t="s">
        <v>28</v>
      </c>
      <c r="D1248" s="120" t="s">
        <v>254</v>
      </c>
      <c r="E1248" s="263">
        <v>10000000</v>
      </c>
    </row>
    <row r="1249" spans="2:5" x14ac:dyDescent="0.25">
      <c r="B1249"/>
      <c r="C1249" s="119" t="s">
        <v>57</v>
      </c>
      <c r="D1249" s="120" t="s">
        <v>255</v>
      </c>
      <c r="E1249" s="263">
        <v>35000000</v>
      </c>
    </row>
    <row r="1250" spans="2:5" x14ac:dyDescent="0.25">
      <c r="B1250"/>
      <c r="C1250" s="119" t="s">
        <v>16</v>
      </c>
      <c r="D1250" s="120" t="s">
        <v>256</v>
      </c>
      <c r="E1250" s="263">
        <v>50000000</v>
      </c>
    </row>
    <row r="1251" spans="2:5" x14ac:dyDescent="0.25">
      <c r="B1251"/>
      <c r="C1251" s="119" t="s">
        <v>44</v>
      </c>
      <c r="D1251" s="120" t="s">
        <v>258</v>
      </c>
      <c r="E1251" s="263">
        <v>7000000</v>
      </c>
    </row>
    <row r="1252" spans="2:5" ht="105" x14ac:dyDescent="0.25">
      <c r="B1252" s="119" t="s">
        <v>23</v>
      </c>
      <c r="C1252" s="120" t="s">
        <v>187</v>
      </c>
      <c r="E1252" s="263">
        <v>888000000</v>
      </c>
    </row>
    <row r="1253" spans="2:5" x14ac:dyDescent="0.25">
      <c r="B1253"/>
      <c r="C1253" s="119" t="s">
        <v>2422</v>
      </c>
      <c r="D1253" s="120" t="s">
        <v>223</v>
      </c>
      <c r="E1253" s="263">
        <v>400000000</v>
      </c>
    </row>
    <row r="1254" spans="2:5" x14ac:dyDescent="0.25">
      <c r="B1254"/>
      <c r="C1254" s="119" t="s">
        <v>2423</v>
      </c>
      <c r="D1254" s="120" t="s">
        <v>267</v>
      </c>
      <c r="E1254" s="263">
        <v>125000000</v>
      </c>
    </row>
    <row r="1255" spans="2:5" x14ac:dyDescent="0.25">
      <c r="B1255"/>
      <c r="C1255" s="119" t="s">
        <v>2266</v>
      </c>
      <c r="D1255" s="120" t="s">
        <v>227</v>
      </c>
      <c r="E1255" s="263">
        <v>68000000</v>
      </c>
    </row>
    <row r="1256" spans="2:5" x14ac:dyDescent="0.25">
      <c r="B1256"/>
      <c r="C1256" s="119" t="s">
        <v>2424</v>
      </c>
      <c r="D1256" s="120" t="s">
        <v>897</v>
      </c>
      <c r="E1256" s="263">
        <v>190000000</v>
      </c>
    </row>
    <row r="1257" spans="2:5" x14ac:dyDescent="0.25">
      <c r="B1257"/>
      <c r="C1257" s="119" t="s">
        <v>2267</v>
      </c>
      <c r="D1257" s="120" t="s">
        <v>269</v>
      </c>
      <c r="E1257" s="263">
        <v>55000000</v>
      </c>
    </row>
    <row r="1258" spans="2:5" x14ac:dyDescent="0.25">
      <c r="B1258"/>
      <c r="C1258" s="119" t="s">
        <v>260</v>
      </c>
      <c r="D1258" s="120" t="s">
        <v>2381</v>
      </c>
      <c r="E1258" s="263">
        <v>50000000</v>
      </c>
    </row>
    <row r="1259" spans="2:5" ht="180" x14ac:dyDescent="0.25">
      <c r="B1259" s="119" t="s">
        <v>17</v>
      </c>
      <c r="C1259" s="120" t="s">
        <v>185</v>
      </c>
      <c r="E1259" s="263">
        <v>170000000</v>
      </c>
    </row>
    <row r="1260" spans="2:5" x14ac:dyDescent="0.25">
      <c r="B1260"/>
      <c r="C1260" s="119" t="s">
        <v>29</v>
      </c>
      <c r="D1260" s="120" t="s">
        <v>2389</v>
      </c>
      <c r="E1260" s="263">
        <v>20000000</v>
      </c>
    </row>
    <row r="1261" spans="2:5" x14ac:dyDescent="0.25">
      <c r="B1261"/>
      <c r="C1261" s="119" t="s">
        <v>58</v>
      </c>
      <c r="D1261" s="120" t="s">
        <v>2226</v>
      </c>
      <c r="E1261" s="263">
        <v>150000000</v>
      </c>
    </row>
    <row r="1262" spans="2:5" ht="75" x14ac:dyDescent="0.25">
      <c r="B1262" s="119" t="s">
        <v>289</v>
      </c>
      <c r="C1262" s="120" t="s">
        <v>2392</v>
      </c>
      <c r="E1262" s="263">
        <v>1075000000</v>
      </c>
    </row>
    <row r="1263" spans="2:5" x14ac:dyDescent="0.25">
      <c r="B1263"/>
      <c r="C1263" s="119" t="s">
        <v>1379</v>
      </c>
      <c r="D1263" s="120" t="s">
        <v>2393</v>
      </c>
      <c r="E1263" s="263">
        <v>825000000</v>
      </c>
    </row>
    <row r="1264" spans="2:5" x14ac:dyDescent="0.25">
      <c r="B1264"/>
      <c r="C1264" s="119" t="s">
        <v>2425</v>
      </c>
      <c r="D1264" s="120" t="s">
        <v>2395</v>
      </c>
      <c r="E1264" s="263">
        <v>1600000000</v>
      </c>
    </row>
    <row r="1265" spans="1:5" x14ac:dyDescent="0.25">
      <c r="B1265"/>
      <c r="C1265" s="119" t="s">
        <v>2426</v>
      </c>
      <c r="D1265" s="120" t="s">
        <v>286</v>
      </c>
      <c r="E1265" s="263">
        <v>975000000</v>
      </c>
    </row>
    <row r="1266" spans="1:5" ht="75" x14ac:dyDescent="0.25">
      <c r="B1266" s="119" t="s">
        <v>2427</v>
      </c>
      <c r="C1266" s="120" t="s">
        <v>2392</v>
      </c>
      <c r="E1266" s="263"/>
    </row>
    <row r="1267" spans="1:5" x14ac:dyDescent="0.25">
      <c r="B1267"/>
      <c r="C1267" s="119" t="s">
        <v>2421</v>
      </c>
      <c r="D1267" s="120" t="s">
        <v>2400</v>
      </c>
      <c r="E1267" s="263">
        <v>75000000</v>
      </c>
    </row>
    <row r="1268" spans="1:5" x14ac:dyDescent="0.25">
      <c r="B1268"/>
      <c r="C1268" s="119" t="s">
        <v>32</v>
      </c>
      <c r="D1268" s="120" t="s">
        <v>2398</v>
      </c>
      <c r="E1268" s="263">
        <v>1000000000</v>
      </c>
    </row>
    <row r="1269" spans="1:5" ht="75" x14ac:dyDescent="0.25">
      <c r="B1269" s="119" t="s">
        <v>1205</v>
      </c>
      <c r="C1269" s="120" t="s">
        <v>1508</v>
      </c>
      <c r="E1269" s="263">
        <v>1015000000</v>
      </c>
    </row>
    <row r="1270" spans="1:5" x14ac:dyDescent="0.25">
      <c r="B1270"/>
      <c r="C1270" s="119" t="s">
        <v>29</v>
      </c>
      <c r="D1270" s="120" t="s">
        <v>2415</v>
      </c>
      <c r="E1270" s="263">
        <v>75000000</v>
      </c>
    </row>
    <row r="1271" spans="1:5" ht="30" x14ac:dyDescent="0.25">
      <c r="B1271"/>
      <c r="C1271" s="119" t="s">
        <v>21</v>
      </c>
      <c r="D1271" s="120" t="s">
        <v>2409</v>
      </c>
      <c r="E1271" s="263">
        <v>100000000</v>
      </c>
    </row>
    <row r="1272" spans="1:5" x14ac:dyDescent="0.25">
      <c r="B1272"/>
      <c r="C1272" s="119" t="s">
        <v>2422</v>
      </c>
      <c r="D1272" s="120" t="s">
        <v>2406</v>
      </c>
      <c r="E1272" s="263">
        <v>50000000</v>
      </c>
    </row>
    <row r="1273" spans="1:5" x14ac:dyDescent="0.25">
      <c r="B1273"/>
      <c r="C1273" s="119" t="s">
        <v>152</v>
      </c>
      <c r="D1273" s="120" t="s">
        <v>2403</v>
      </c>
      <c r="E1273" s="263">
        <v>75000000</v>
      </c>
    </row>
    <row r="1274" spans="1:5" x14ac:dyDescent="0.25">
      <c r="B1274"/>
      <c r="C1274" s="119" t="s">
        <v>20</v>
      </c>
      <c r="D1274" s="120" t="s">
        <v>2412</v>
      </c>
      <c r="E1274" s="263">
        <v>500000000</v>
      </c>
    </row>
    <row r="1275" spans="1:5" x14ac:dyDescent="0.25">
      <c r="B1275"/>
      <c r="C1275" s="119" t="s">
        <v>92</v>
      </c>
      <c r="D1275" s="120" t="s">
        <v>2418</v>
      </c>
      <c r="E1275" s="263">
        <v>125000000</v>
      </c>
    </row>
    <row r="1276" spans="1:5" x14ac:dyDescent="0.25">
      <c r="B1276"/>
      <c r="C1276" s="119" t="s">
        <v>109</v>
      </c>
      <c r="D1276" s="117" t="s">
        <v>2386</v>
      </c>
      <c r="E1276" s="263">
        <v>90000000</v>
      </c>
    </row>
    <row r="1277" spans="1:5" ht="105" x14ac:dyDescent="0.25">
      <c r="A1277" s="117" t="s">
        <v>659</v>
      </c>
      <c r="B1277" s="120" t="s">
        <v>657</v>
      </c>
      <c r="C1277" s="115"/>
      <c r="E1277" s="263">
        <v>1669854400</v>
      </c>
    </row>
    <row r="1278" spans="1:5" ht="90" x14ac:dyDescent="0.25">
      <c r="B1278" s="119" t="s">
        <v>34</v>
      </c>
      <c r="C1278" s="120" t="s">
        <v>234</v>
      </c>
      <c r="E1278" s="263">
        <v>423539500</v>
      </c>
    </row>
    <row r="1279" spans="1:5" x14ac:dyDescent="0.25">
      <c r="B1279"/>
      <c r="C1279" s="119" t="s">
        <v>34</v>
      </c>
      <c r="D1279" s="120" t="s">
        <v>245</v>
      </c>
      <c r="E1279" s="263">
        <v>5650000</v>
      </c>
    </row>
    <row r="1280" spans="1:5" x14ac:dyDescent="0.25">
      <c r="B1280"/>
      <c r="C1280" s="119" t="s">
        <v>23</v>
      </c>
      <c r="D1280" s="120" t="s">
        <v>247</v>
      </c>
      <c r="E1280" s="263">
        <v>15000000</v>
      </c>
    </row>
    <row r="1281" spans="2:5" x14ac:dyDescent="0.25">
      <c r="B1281"/>
      <c r="C1281" s="119" t="s">
        <v>17</v>
      </c>
      <c r="D1281" s="120" t="s">
        <v>249</v>
      </c>
      <c r="E1281" s="263">
        <v>12240000</v>
      </c>
    </row>
    <row r="1282" spans="2:5" x14ac:dyDescent="0.25">
      <c r="B1282"/>
      <c r="C1282" s="119" t="s">
        <v>21</v>
      </c>
      <c r="D1282" s="120" t="s">
        <v>235</v>
      </c>
      <c r="E1282" s="263">
        <v>77560000</v>
      </c>
    </row>
    <row r="1283" spans="2:5" x14ac:dyDescent="0.25">
      <c r="B1283"/>
      <c r="C1283" s="119" t="s">
        <v>24</v>
      </c>
      <c r="D1283" s="120" t="s">
        <v>250</v>
      </c>
      <c r="E1283" s="263">
        <v>26752500</v>
      </c>
    </row>
    <row r="1284" spans="2:5" x14ac:dyDescent="0.25">
      <c r="B1284"/>
      <c r="C1284" s="119" t="s">
        <v>152</v>
      </c>
      <c r="D1284" s="120" t="s">
        <v>251</v>
      </c>
      <c r="E1284" s="263">
        <v>39676500</v>
      </c>
    </row>
    <row r="1285" spans="2:5" x14ac:dyDescent="0.25">
      <c r="B1285"/>
      <c r="C1285" s="119" t="s">
        <v>69</v>
      </c>
      <c r="D1285" s="120" t="s">
        <v>252</v>
      </c>
      <c r="E1285" s="263">
        <v>20000000</v>
      </c>
    </row>
    <row r="1286" spans="2:5" x14ac:dyDescent="0.25">
      <c r="B1286"/>
      <c r="C1286" s="119" t="s">
        <v>48</v>
      </c>
      <c r="D1286" s="120" t="s">
        <v>253</v>
      </c>
      <c r="E1286" s="263">
        <v>3900000</v>
      </c>
    </row>
    <row r="1287" spans="2:5" x14ac:dyDescent="0.25">
      <c r="B1287"/>
      <c r="C1287" s="119" t="s">
        <v>28</v>
      </c>
      <c r="D1287" s="120" t="s">
        <v>254</v>
      </c>
      <c r="E1287" s="263">
        <v>5300000</v>
      </c>
    </row>
    <row r="1288" spans="2:5" x14ac:dyDescent="0.25">
      <c r="B1288"/>
      <c r="C1288" s="119" t="s">
        <v>57</v>
      </c>
      <c r="D1288" s="120" t="s">
        <v>255</v>
      </c>
      <c r="E1288" s="263">
        <v>10000000</v>
      </c>
    </row>
    <row r="1289" spans="2:5" x14ac:dyDescent="0.25">
      <c r="B1289"/>
      <c r="C1289" s="119" t="s">
        <v>16</v>
      </c>
      <c r="D1289" s="120" t="s">
        <v>256</v>
      </c>
      <c r="E1289" s="263">
        <v>60000000</v>
      </c>
    </row>
    <row r="1290" spans="2:5" x14ac:dyDescent="0.25">
      <c r="B1290"/>
      <c r="C1290" s="119" t="s">
        <v>44</v>
      </c>
      <c r="D1290" s="120" t="s">
        <v>258</v>
      </c>
      <c r="E1290" s="263">
        <v>9220500</v>
      </c>
    </row>
    <row r="1291" spans="2:5" x14ac:dyDescent="0.25">
      <c r="B1291"/>
      <c r="C1291" s="119" t="s">
        <v>20</v>
      </c>
      <c r="D1291" s="120" t="s">
        <v>257</v>
      </c>
      <c r="E1291" s="263">
        <v>50000000</v>
      </c>
    </row>
    <row r="1292" spans="2:5" x14ac:dyDescent="0.25">
      <c r="B1292"/>
      <c r="C1292" s="119" t="s">
        <v>260</v>
      </c>
      <c r="D1292" s="120" t="s">
        <v>259</v>
      </c>
      <c r="E1292" s="263">
        <v>12240000</v>
      </c>
    </row>
    <row r="1293" spans="2:5" x14ac:dyDescent="0.25">
      <c r="B1293"/>
      <c r="C1293" s="119" t="s">
        <v>1193</v>
      </c>
      <c r="D1293" s="120" t="s">
        <v>405</v>
      </c>
      <c r="E1293" s="263">
        <v>76000000</v>
      </c>
    </row>
    <row r="1294" spans="2:5" ht="105" x14ac:dyDescent="0.25">
      <c r="B1294" s="119" t="s">
        <v>23</v>
      </c>
      <c r="C1294" s="120" t="s">
        <v>187</v>
      </c>
      <c r="E1294" s="263">
        <v>175035000</v>
      </c>
    </row>
    <row r="1295" spans="2:5" x14ac:dyDescent="0.25">
      <c r="B1295"/>
      <c r="C1295" s="119" t="s">
        <v>21</v>
      </c>
      <c r="D1295" s="120" t="s">
        <v>231</v>
      </c>
      <c r="E1295" s="263">
        <v>2000000</v>
      </c>
    </row>
    <row r="1296" spans="2:5" x14ac:dyDescent="0.25">
      <c r="B1296"/>
      <c r="C1296" s="119" t="s">
        <v>62</v>
      </c>
      <c r="D1296" s="120" t="s">
        <v>223</v>
      </c>
      <c r="E1296" s="263">
        <v>101500000</v>
      </c>
    </row>
    <row r="1297" spans="1:5" x14ac:dyDescent="0.25">
      <c r="B1297"/>
      <c r="C1297" s="119" t="s">
        <v>64</v>
      </c>
      <c r="D1297" s="120" t="s">
        <v>227</v>
      </c>
      <c r="E1297" s="263">
        <v>48035000</v>
      </c>
    </row>
    <row r="1298" spans="1:5" x14ac:dyDescent="0.25">
      <c r="B1298"/>
      <c r="C1298" s="119" t="s">
        <v>270</v>
      </c>
      <c r="D1298" s="120" t="s">
        <v>269</v>
      </c>
      <c r="E1298" s="263">
        <v>23500000</v>
      </c>
    </row>
    <row r="1299" spans="1:5" ht="180" x14ac:dyDescent="0.25">
      <c r="B1299" s="119" t="s">
        <v>17</v>
      </c>
      <c r="C1299" s="120" t="s">
        <v>185</v>
      </c>
      <c r="E1299" s="263">
        <v>100000000</v>
      </c>
    </row>
    <row r="1300" spans="1:5" x14ac:dyDescent="0.25">
      <c r="B1300"/>
      <c r="C1300" s="119" t="s">
        <v>34</v>
      </c>
      <c r="D1300" s="120" t="s">
        <v>186</v>
      </c>
      <c r="E1300" s="263">
        <v>15000000</v>
      </c>
    </row>
    <row r="1301" spans="1:5" x14ac:dyDescent="0.25">
      <c r="B1301"/>
      <c r="C1301" s="119" t="s">
        <v>58</v>
      </c>
      <c r="D1301" s="120" t="s">
        <v>189</v>
      </c>
      <c r="E1301" s="263">
        <v>85000000</v>
      </c>
    </row>
    <row r="1302" spans="1:5" ht="90" x14ac:dyDescent="0.25">
      <c r="B1302" s="119" t="s">
        <v>28</v>
      </c>
      <c r="C1302" s="120" t="s">
        <v>320</v>
      </c>
      <c r="E1302" s="263">
        <v>461751700</v>
      </c>
    </row>
    <row r="1303" spans="1:5" x14ac:dyDescent="0.25">
      <c r="B1303"/>
      <c r="C1303" s="119" t="s">
        <v>44</v>
      </c>
      <c r="D1303" s="120" t="s">
        <v>1434</v>
      </c>
      <c r="E1303" s="263">
        <v>214752600</v>
      </c>
    </row>
    <row r="1304" spans="1:5" x14ac:dyDescent="0.25">
      <c r="B1304"/>
      <c r="C1304" s="119" t="s">
        <v>35</v>
      </c>
      <c r="D1304" s="120" t="s">
        <v>1435</v>
      </c>
      <c r="E1304" s="263">
        <v>246999100</v>
      </c>
    </row>
    <row r="1305" spans="1:5" ht="60" x14ac:dyDescent="0.25">
      <c r="B1305" s="119" t="s">
        <v>12</v>
      </c>
      <c r="C1305" s="120" t="s">
        <v>181</v>
      </c>
      <c r="E1305" s="263">
        <v>165896600</v>
      </c>
    </row>
    <row r="1306" spans="1:5" x14ac:dyDescent="0.25">
      <c r="B1306"/>
      <c r="C1306" s="119" t="s">
        <v>69</v>
      </c>
      <c r="D1306" s="120" t="s">
        <v>161</v>
      </c>
      <c r="E1306" s="263">
        <v>165896600</v>
      </c>
    </row>
    <row r="1307" spans="1:5" ht="105" x14ac:dyDescent="0.25">
      <c r="B1307" s="119" t="s">
        <v>16</v>
      </c>
      <c r="C1307" s="120" t="s">
        <v>685</v>
      </c>
      <c r="E1307" s="263">
        <v>343631600</v>
      </c>
    </row>
    <row r="1308" spans="1:5" x14ac:dyDescent="0.25">
      <c r="B1308"/>
      <c r="C1308" s="119" t="s">
        <v>34</v>
      </c>
      <c r="D1308" s="120" t="s">
        <v>686</v>
      </c>
      <c r="E1308" s="263">
        <v>343631600</v>
      </c>
    </row>
    <row r="1309" spans="1:5" ht="60" x14ac:dyDescent="0.25">
      <c r="A1309" s="117" t="s">
        <v>914</v>
      </c>
      <c r="B1309" s="120" t="s">
        <v>913</v>
      </c>
      <c r="C1309" s="115"/>
      <c r="E1309" s="263">
        <v>2354480000</v>
      </c>
    </row>
    <row r="1310" spans="1:5" ht="90" x14ac:dyDescent="0.25">
      <c r="B1310" s="119" t="s">
        <v>34</v>
      </c>
      <c r="C1310" s="120" t="s">
        <v>234</v>
      </c>
      <c r="E1310" s="263">
        <v>508560000</v>
      </c>
    </row>
    <row r="1311" spans="1:5" x14ac:dyDescent="0.25">
      <c r="B1311"/>
      <c r="C1311" s="119" t="s">
        <v>34</v>
      </c>
      <c r="D1311" s="120" t="s">
        <v>245</v>
      </c>
      <c r="E1311" s="263">
        <v>13500000</v>
      </c>
    </row>
    <row r="1312" spans="1:5" x14ac:dyDescent="0.25">
      <c r="B1312"/>
      <c r="C1312" s="119" t="s">
        <v>23</v>
      </c>
      <c r="D1312" s="120" t="s">
        <v>247</v>
      </c>
      <c r="E1312" s="263">
        <v>19000000</v>
      </c>
    </row>
    <row r="1313" spans="2:5" x14ac:dyDescent="0.25">
      <c r="B1313"/>
      <c r="C1313" s="119" t="s">
        <v>17</v>
      </c>
      <c r="D1313" s="120" t="s">
        <v>249</v>
      </c>
      <c r="E1313" s="263">
        <v>12240000</v>
      </c>
    </row>
    <row r="1314" spans="2:5" x14ac:dyDescent="0.25">
      <c r="B1314"/>
      <c r="C1314" s="119" t="s">
        <v>21</v>
      </c>
      <c r="D1314" s="120" t="s">
        <v>235</v>
      </c>
      <c r="E1314" s="263">
        <v>72480000</v>
      </c>
    </row>
    <row r="1315" spans="2:5" x14ac:dyDescent="0.25">
      <c r="B1315"/>
      <c r="C1315" s="119" t="s">
        <v>24</v>
      </c>
      <c r="D1315" s="120" t="s">
        <v>250</v>
      </c>
      <c r="E1315" s="263">
        <v>17740000</v>
      </c>
    </row>
    <row r="1316" spans="2:5" x14ac:dyDescent="0.25">
      <c r="B1316"/>
      <c r="C1316" s="119" t="s">
        <v>152</v>
      </c>
      <c r="D1316" s="120" t="s">
        <v>251</v>
      </c>
      <c r="E1316" s="263">
        <v>45000000</v>
      </c>
    </row>
    <row r="1317" spans="2:5" x14ac:dyDescent="0.25">
      <c r="B1317"/>
      <c r="C1317" s="119" t="s">
        <v>69</v>
      </c>
      <c r="D1317" s="120" t="s">
        <v>252</v>
      </c>
      <c r="E1317" s="263">
        <v>80100000</v>
      </c>
    </row>
    <row r="1318" spans="2:5" x14ac:dyDescent="0.25">
      <c r="B1318"/>
      <c r="C1318" s="119" t="s">
        <v>48</v>
      </c>
      <c r="D1318" s="120" t="s">
        <v>253</v>
      </c>
      <c r="E1318" s="263">
        <v>5000000</v>
      </c>
    </row>
    <row r="1319" spans="2:5" x14ac:dyDescent="0.25">
      <c r="B1319"/>
      <c r="C1319" s="119" t="s">
        <v>28</v>
      </c>
      <c r="D1319" s="120" t="s">
        <v>254</v>
      </c>
      <c r="E1319" s="263">
        <v>7500000</v>
      </c>
    </row>
    <row r="1320" spans="2:5" x14ac:dyDescent="0.25">
      <c r="B1320"/>
      <c r="C1320" s="119" t="s">
        <v>57</v>
      </c>
      <c r="D1320" s="120" t="s">
        <v>255</v>
      </c>
      <c r="E1320" s="263">
        <v>50000000</v>
      </c>
    </row>
    <row r="1321" spans="2:5" x14ac:dyDescent="0.25">
      <c r="B1321"/>
      <c r="C1321" s="119" t="s">
        <v>16</v>
      </c>
      <c r="D1321" s="120" t="s">
        <v>256</v>
      </c>
      <c r="E1321" s="263">
        <v>50000000</v>
      </c>
    </row>
    <row r="1322" spans="2:5" x14ac:dyDescent="0.25">
      <c r="B1322"/>
      <c r="C1322" s="119" t="s">
        <v>44</v>
      </c>
      <c r="D1322" s="120" t="s">
        <v>258</v>
      </c>
      <c r="E1322" s="263">
        <v>11000000</v>
      </c>
    </row>
    <row r="1323" spans="2:5" x14ac:dyDescent="0.25">
      <c r="B1323"/>
      <c r="C1323" s="119" t="s">
        <v>20</v>
      </c>
      <c r="D1323" s="120" t="s">
        <v>257</v>
      </c>
      <c r="E1323" s="263">
        <v>125000000</v>
      </c>
    </row>
    <row r="1324" spans="2:5" ht="105" x14ac:dyDescent="0.25">
      <c r="B1324" s="119" t="s">
        <v>23</v>
      </c>
      <c r="C1324" s="120" t="s">
        <v>187</v>
      </c>
      <c r="E1324" s="263">
        <v>224000000</v>
      </c>
    </row>
    <row r="1325" spans="2:5" x14ac:dyDescent="0.25">
      <c r="B1325"/>
      <c r="C1325" s="119" t="s">
        <v>62</v>
      </c>
      <c r="D1325" s="120" t="s">
        <v>223</v>
      </c>
      <c r="E1325" s="263">
        <v>55000000</v>
      </c>
    </row>
    <row r="1326" spans="2:5" x14ac:dyDescent="0.25">
      <c r="B1326"/>
      <c r="C1326" s="119" t="s">
        <v>42</v>
      </c>
      <c r="D1326" s="120" t="s">
        <v>267</v>
      </c>
      <c r="E1326" s="263">
        <v>75000000</v>
      </c>
    </row>
    <row r="1327" spans="2:5" x14ac:dyDescent="0.25">
      <c r="B1327"/>
      <c r="C1327" s="119" t="s">
        <v>64</v>
      </c>
      <c r="D1327" s="120" t="s">
        <v>227</v>
      </c>
      <c r="E1327" s="263">
        <v>44000000</v>
      </c>
    </row>
    <row r="1328" spans="2:5" x14ac:dyDescent="0.25">
      <c r="B1328"/>
      <c r="C1328" s="119" t="s">
        <v>270</v>
      </c>
      <c r="D1328" s="120" t="s">
        <v>269</v>
      </c>
      <c r="E1328" s="263">
        <v>50000000</v>
      </c>
    </row>
    <row r="1329" spans="1:5" ht="180" x14ac:dyDescent="0.25">
      <c r="B1329" s="119" t="s">
        <v>17</v>
      </c>
      <c r="C1329" s="120" t="s">
        <v>185</v>
      </c>
      <c r="E1329" s="263">
        <v>65000000</v>
      </c>
    </row>
    <row r="1330" spans="1:5" x14ac:dyDescent="0.25">
      <c r="B1330"/>
      <c r="C1330" s="119" t="s">
        <v>34</v>
      </c>
      <c r="D1330" s="120" t="s">
        <v>186</v>
      </c>
      <c r="E1330" s="263">
        <v>15000000</v>
      </c>
    </row>
    <row r="1331" spans="1:5" x14ac:dyDescent="0.25">
      <c r="B1331"/>
      <c r="C1331" s="119" t="s">
        <v>58</v>
      </c>
      <c r="D1331" s="120" t="s">
        <v>189</v>
      </c>
      <c r="E1331" s="263">
        <v>50000000</v>
      </c>
    </row>
    <row r="1332" spans="1:5" ht="135" x14ac:dyDescent="0.25">
      <c r="B1332" s="119" t="s">
        <v>92</v>
      </c>
      <c r="C1332" s="120" t="s">
        <v>2985</v>
      </c>
      <c r="E1332" s="263">
        <v>1556920000</v>
      </c>
    </row>
    <row r="1333" spans="1:5" x14ac:dyDescent="0.25">
      <c r="B1333"/>
      <c r="C1333" s="119" t="s">
        <v>34</v>
      </c>
      <c r="D1333" s="120" t="s">
        <v>2161</v>
      </c>
      <c r="E1333" s="263">
        <v>71000000</v>
      </c>
    </row>
    <row r="1334" spans="1:5" x14ac:dyDescent="0.25">
      <c r="B1334"/>
      <c r="C1334"/>
      <c r="D1334" s="120" t="s">
        <v>925</v>
      </c>
      <c r="E1334" s="263">
        <v>71000000</v>
      </c>
    </row>
    <row r="1335" spans="1:5" x14ac:dyDescent="0.25">
      <c r="B1335"/>
      <c r="C1335" s="119" t="s">
        <v>29</v>
      </c>
      <c r="D1335" s="120" t="s">
        <v>923</v>
      </c>
      <c r="E1335" s="263">
        <v>200000000</v>
      </c>
    </row>
    <row r="1336" spans="1:5" x14ac:dyDescent="0.25">
      <c r="B1336"/>
      <c r="C1336" s="119" t="s">
        <v>21</v>
      </c>
      <c r="D1336" s="120" t="s">
        <v>1438</v>
      </c>
      <c r="E1336" s="263">
        <v>175000000</v>
      </c>
    </row>
    <row r="1337" spans="1:5" x14ac:dyDescent="0.25">
      <c r="B1337"/>
      <c r="C1337" s="119" t="s">
        <v>62</v>
      </c>
      <c r="D1337" s="120" t="s">
        <v>2986</v>
      </c>
      <c r="E1337" s="263">
        <v>175000000</v>
      </c>
    </row>
    <row r="1338" spans="1:5" x14ac:dyDescent="0.25">
      <c r="B1338"/>
      <c r="C1338" s="119" t="s">
        <v>152</v>
      </c>
      <c r="D1338" s="117" t="s">
        <v>3289</v>
      </c>
      <c r="E1338" s="263">
        <v>150000000</v>
      </c>
    </row>
    <row r="1339" spans="1:5" x14ac:dyDescent="0.25">
      <c r="B1339"/>
      <c r="C1339" s="119" t="s">
        <v>48</v>
      </c>
      <c r="D1339" s="120" t="s">
        <v>2159</v>
      </c>
      <c r="E1339" s="263">
        <v>95000000</v>
      </c>
    </row>
    <row r="1340" spans="1:5" x14ac:dyDescent="0.25">
      <c r="B1340"/>
      <c r="C1340" s="119" t="s">
        <v>64</v>
      </c>
      <c r="D1340" s="117" t="s">
        <v>3268</v>
      </c>
      <c r="E1340" s="263">
        <v>319920000</v>
      </c>
    </row>
    <row r="1341" spans="1:5" x14ac:dyDescent="0.25">
      <c r="B1341"/>
      <c r="C1341" s="119" t="s">
        <v>109</v>
      </c>
      <c r="D1341" s="117" t="s">
        <v>919</v>
      </c>
      <c r="E1341" s="263">
        <v>150000000</v>
      </c>
    </row>
    <row r="1342" spans="1:5" x14ac:dyDescent="0.25">
      <c r="B1342"/>
      <c r="C1342" s="119" t="s">
        <v>104</v>
      </c>
      <c r="D1342" s="120" t="s">
        <v>921</v>
      </c>
      <c r="E1342" s="263">
        <v>150000000</v>
      </c>
    </row>
    <row r="1343" spans="1:5" ht="90" x14ac:dyDescent="0.25">
      <c r="A1343" s="117" t="s">
        <v>27</v>
      </c>
      <c r="B1343" s="120" t="s">
        <v>25</v>
      </c>
      <c r="C1343" s="115"/>
      <c r="E1343" s="263">
        <v>8569440000</v>
      </c>
    </row>
    <row r="1344" spans="1:5" ht="90" x14ac:dyDescent="0.25">
      <c r="B1344" s="119" t="s">
        <v>34</v>
      </c>
      <c r="C1344" s="120" t="s">
        <v>234</v>
      </c>
      <c r="E1344" s="263">
        <v>670440000</v>
      </c>
    </row>
    <row r="1345" spans="2:5" x14ac:dyDescent="0.25">
      <c r="B1345"/>
      <c r="C1345" s="119" t="s">
        <v>34</v>
      </c>
      <c r="D1345" s="120" t="s">
        <v>245</v>
      </c>
      <c r="E1345" s="263">
        <v>6000000</v>
      </c>
    </row>
    <row r="1346" spans="2:5" x14ac:dyDescent="0.25">
      <c r="B1346"/>
      <c r="C1346" s="119" t="s">
        <v>23</v>
      </c>
      <c r="D1346" s="120" t="s">
        <v>247</v>
      </c>
      <c r="E1346" s="263">
        <v>241000000</v>
      </c>
    </row>
    <row r="1347" spans="2:5" x14ac:dyDescent="0.25">
      <c r="B1347"/>
      <c r="C1347" s="119" t="s">
        <v>17</v>
      </c>
      <c r="D1347" s="120" t="s">
        <v>249</v>
      </c>
      <c r="E1347" s="263">
        <v>80000000</v>
      </c>
    </row>
    <row r="1348" spans="2:5" x14ac:dyDescent="0.25">
      <c r="B1348"/>
      <c r="C1348" s="119" t="s">
        <v>21</v>
      </c>
      <c r="D1348" s="120" t="s">
        <v>235</v>
      </c>
      <c r="E1348" s="263">
        <v>30000000</v>
      </c>
    </row>
    <row r="1349" spans="2:5" x14ac:dyDescent="0.25">
      <c r="B1349"/>
      <c r="C1349" s="119" t="s">
        <v>24</v>
      </c>
      <c r="D1349" s="120" t="s">
        <v>250</v>
      </c>
      <c r="E1349" s="263">
        <v>24480000</v>
      </c>
    </row>
    <row r="1350" spans="2:5" x14ac:dyDescent="0.25">
      <c r="B1350"/>
      <c r="C1350" s="119" t="s">
        <v>152</v>
      </c>
      <c r="D1350" s="120" t="s">
        <v>251</v>
      </c>
      <c r="E1350" s="263">
        <v>50000000</v>
      </c>
    </row>
    <row r="1351" spans="2:5" x14ac:dyDescent="0.25">
      <c r="B1351"/>
      <c r="C1351" s="119" t="s">
        <v>69</v>
      </c>
      <c r="D1351" s="120" t="s">
        <v>252</v>
      </c>
      <c r="E1351" s="263">
        <v>30000000</v>
      </c>
    </row>
    <row r="1352" spans="2:5" x14ac:dyDescent="0.25">
      <c r="B1352"/>
      <c r="C1352" s="119" t="s">
        <v>48</v>
      </c>
      <c r="D1352" s="120" t="s">
        <v>253</v>
      </c>
      <c r="E1352" s="263">
        <v>8000000</v>
      </c>
    </row>
    <row r="1353" spans="2:5" x14ac:dyDescent="0.25">
      <c r="B1353"/>
      <c r="C1353" s="119" t="s">
        <v>28</v>
      </c>
      <c r="D1353" s="120" t="s">
        <v>254</v>
      </c>
      <c r="E1353" s="263">
        <v>5000000</v>
      </c>
    </row>
    <row r="1354" spans="2:5" x14ac:dyDescent="0.25">
      <c r="B1354"/>
      <c r="C1354" s="119" t="s">
        <v>57</v>
      </c>
      <c r="D1354" s="120" t="s">
        <v>255</v>
      </c>
      <c r="E1354" s="263">
        <v>10000000</v>
      </c>
    </row>
    <row r="1355" spans="2:5" x14ac:dyDescent="0.25">
      <c r="B1355"/>
      <c r="C1355" s="119" t="s">
        <v>16</v>
      </c>
      <c r="D1355" s="120" t="s">
        <v>256</v>
      </c>
      <c r="E1355" s="263">
        <v>25000000</v>
      </c>
    </row>
    <row r="1356" spans="2:5" x14ac:dyDescent="0.25">
      <c r="B1356"/>
      <c r="C1356" s="119" t="s">
        <v>44</v>
      </c>
      <c r="D1356" s="120" t="s">
        <v>258</v>
      </c>
      <c r="E1356" s="263">
        <v>12000000</v>
      </c>
    </row>
    <row r="1357" spans="2:5" x14ac:dyDescent="0.25">
      <c r="B1357"/>
      <c r="C1357" s="119" t="s">
        <v>20</v>
      </c>
      <c r="D1357" s="120" t="s">
        <v>257</v>
      </c>
      <c r="E1357" s="263">
        <v>100000000</v>
      </c>
    </row>
    <row r="1358" spans="2:5" x14ac:dyDescent="0.25">
      <c r="B1358"/>
      <c r="C1358" s="119" t="s">
        <v>260</v>
      </c>
      <c r="D1358" s="120" t="s">
        <v>259</v>
      </c>
      <c r="E1358" s="263">
        <v>48960000</v>
      </c>
    </row>
    <row r="1359" spans="2:5" ht="105" x14ac:dyDescent="0.25">
      <c r="B1359" s="119" t="s">
        <v>23</v>
      </c>
      <c r="C1359" s="120" t="s">
        <v>187</v>
      </c>
      <c r="E1359" s="263">
        <v>195000000</v>
      </c>
    </row>
    <row r="1360" spans="2:5" x14ac:dyDescent="0.25">
      <c r="B1360"/>
      <c r="C1360" s="119" t="s">
        <v>21</v>
      </c>
      <c r="D1360" s="120" t="s">
        <v>231</v>
      </c>
      <c r="E1360" s="263">
        <v>25000000</v>
      </c>
    </row>
    <row r="1361" spans="2:5" x14ac:dyDescent="0.25">
      <c r="B1361"/>
      <c r="C1361" s="119" t="s">
        <v>62</v>
      </c>
      <c r="D1361" s="120" t="s">
        <v>223</v>
      </c>
      <c r="E1361" s="263">
        <v>45000000</v>
      </c>
    </row>
    <row r="1362" spans="2:5" x14ac:dyDescent="0.25">
      <c r="B1362"/>
      <c r="C1362" s="119" t="s">
        <v>42</v>
      </c>
      <c r="D1362" s="120" t="s">
        <v>267</v>
      </c>
      <c r="E1362" s="263">
        <v>25000000</v>
      </c>
    </row>
    <row r="1363" spans="2:5" x14ac:dyDescent="0.25">
      <c r="B1363"/>
      <c r="C1363" s="119" t="s">
        <v>64</v>
      </c>
      <c r="D1363" s="120" t="s">
        <v>227</v>
      </c>
      <c r="E1363" s="263">
        <v>80000000</v>
      </c>
    </row>
    <row r="1364" spans="2:5" x14ac:dyDescent="0.25">
      <c r="B1364"/>
      <c r="C1364" s="119" t="s">
        <v>270</v>
      </c>
      <c r="D1364" s="120" t="s">
        <v>269</v>
      </c>
      <c r="E1364" s="263">
        <v>20000000</v>
      </c>
    </row>
    <row r="1365" spans="2:5" ht="180" x14ac:dyDescent="0.25">
      <c r="B1365" s="119" t="s">
        <v>17</v>
      </c>
      <c r="C1365" s="120" t="s">
        <v>185</v>
      </c>
      <c r="E1365" s="263">
        <v>20000000</v>
      </c>
    </row>
    <row r="1366" spans="2:5" x14ac:dyDescent="0.25">
      <c r="B1366"/>
      <c r="C1366" s="119" t="s">
        <v>34</v>
      </c>
      <c r="D1366" s="120" t="s">
        <v>186</v>
      </c>
      <c r="E1366" s="263">
        <v>20000000</v>
      </c>
    </row>
    <row r="1367" spans="2:5" ht="90" x14ac:dyDescent="0.25">
      <c r="B1367" s="119" t="s">
        <v>28</v>
      </c>
      <c r="C1367" s="120" t="s">
        <v>2987</v>
      </c>
      <c r="E1367" s="263">
        <v>280000000</v>
      </c>
    </row>
    <row r="1368" spans="2:5" x14ac:dyDescent="0.25">
      <c r="B1368"/>
      <c r="C1368" s="119" t="s">
        <v>36</v>
      </c>
      <c r="D1368" s="120" t="s">
        <v>168</v>
      </c>
      <c r="E1368" s="263">
        <v>180000000</v>
      </c>
    </row>
    <row r="1369" spans="2:5" x14ac:dyDescent="0.25">
      <c r="B1369"/>
      <c r="C1369" s="119" t="s">
        <v>29</v>
      </c>
      <c r="D1369" s="120" t="s">
        <v>26</v>
      </c>
      <c r="E1369" s="263">
        <v>100000000</v>
      </c>
    </row>
    <row r="1370" spans="2:5" ht="135" x14ac:dyDescent="0.25">
      <c r="B1370" s="119" t="s">
        <v>12</v>
      </c>
      <c r="C1370" s="120" t="s">
        <v>2988</v>
      </c>
      <c r="E1370" s="263">
        <v>180000000</v>
      </c>
    </row>
    <row r="1371" spans="2:5" x14ac:dyDescent="0.25">
      <c r="B1371"/>
      <c r="C1371" s="119" t="s">
        <v>34</v>
      </c>
      <c r="D1371" s="120" t="s">
        <v>33</v>
      </c>
      <c r="E1371" s="263">
        <v>180000000</v>
      </c>
    </row>
    <row r="1372" spans="2:5" ht="135" x14ac:dyDescent="0.25">
      <c r="B1372"/>
      <c r="C1372" s="120" t="s">
        <v>30</v>
      </c>
      <c r="E1372" s="263">
        <v>1560000000</v>
      </c>
    </row>
    <row r="1373" spans="2:5" x14ac:dyDescent="0.25">
      <c r="B1373"/>
      <c r="C1373" s="119" t="s">
        <v>29</v>
      </c>
      <c r="D1373" s="120" t="s">
        <v>2551</v>
      </c>
      <c r="E1373" s="263">
        <v>80000000</v>
      </c>
    </row>
    <row r="1374" spans="2:5" x14ac:dyDescent="0.25">
      <c r="B1374"/>
      <c r="C1374" s="119" t="s">
        <v>17</v>
      </c>
      <c r="D1374" s="120" t="s">
        <v>179</v>
      </c>
      <c r="E1374" s="263">
        <v>150000000</v>
      </c>
    </row>
    <row r="1375" spans="2:5" x14ac:dyDescent="0.25">
      <c r="B1375"/>
      <c r="C1375" s="119" t="s">
        <v>62</v>
      </c>
      <c r="D1375" s="120" t="s">
        <v>713</v>
      </c>
      <c r="E1375" s="263">
        <v>150000000</v>
      </c>
    </row>
    <row r="1376" spans="2:5" x14ac:dyDescent="0.25">
      <c r="B1376"/>
      <c r="C1376" s="119" t="s">
        <v>119</v>
      </c>
      <c r="D1376" s="120" t="s">
        <v>2560</v>
      </c>
      <c r="E1376" s="263">
        <v>200000000</v>
      </c>
    </row>
    <row r="1377" spans="1:5" x14ac:dyDescent="0.25">
      <c r="B1377"/>
      <c r="C1377" s="119" t="s">
        <v>32</v>
      </c>
      <c r="D1377" s="120" t="s">
        <v>31</v>
      </c>
      <c r="E1377" s="263">
        <v>300000000</v>
      </c>
    </row>
    <row r="1378" spans="1:5" x14ac:dyDescent="0.25">
      <c r="B1378"/>
      <c r="C1378" s="119" t="s">
        <v>12</v>
      </c>
      <c r="D1378" s="120" t="s">
        <v>134</v>
      </c>
      <c r="E1378" s="263">
        <v>300000000</v>
      </c>
    </row>
    <row r="1379" spans="1:5" x14ac:dyDescent="0.25">
      <c r="B1379"/>
      <c r="C1379" s="119" t="s">
        <v>16</v>
      </c>
      <c r="D1379" s="120" t="s">
        <v>1954</v>
      </c>
      <c r="E1379" s="263">
        <v>130000000</v>
      </c>
    </row>
    <row r="1380" spans="1:5" x14ac:dyDescent="0.25">
      <c r="B1380"/>
      <c r="C1380" s="119" t="s">
        <v>42</v>
      </c>
      <c r="D1380" s="120" t="s">
        <v>2572</v>
      </c>
      <c r="E1380" s="263">
        <v>125000000</v>
      </c>
    </row>
    <row r="1381" spans="1:5" x14ac:dyDescent="0.25">
      <c r="B1381"/>
      <c r="C1381" s="119" t="s">
        <v>260</v>
      </c>
      <c r="D1381" s="120" t="s">
        <v>2575</v>
      </c>
      <c r="E1381" s="263">
        <v>125000000</v>
      </c>
    </row>
    <row r="1382" spans="1:5" ht="90" x14ac:dyDescent="0.25">
      <c r="B1382" s="119" t="s">
        <v>57</v>
      </c>
      <c r="C1382" s="120" t="s">
        <v>2987</v>
      </c>
      <c r="E1382" s="263">
        <v>5364000000</v>
      </c>
    </row>
    <row r="1383" spans="1:5" x14ac:dyDescent="0.25">
      <c r="B1383"/>
      <c r="C1383" s="119" t="s">
        <v>21</v>
      </c>
      <c r="D1383" s="120" t="s">
        <v>180</v>
      </c>
      <c r="E1383" s="263">
        <v>150000000</v>
      </c>
    </row>
    <row r="1384" spans="1:5" ht="30" x14ac:dyDescent="0.25">
      <c r="B1384"/>
      <c r="C1384" s="119" t="s">
        <v>24</v>
      </c>
      <c r="D1384" s="120" t="s">
        <v>2579</v>
      </c>
      <c r="E1384" s="263">
        <v>150000000</v>
      </c>
    </row>
    <row r="1385" spans="1:5" ht="90" x14ac:dyDescent="0.25">
      <c r="B1385" s="119" t="s">
        <v>35</v>
      </c>
      <c r="C1385" s="120" t="s">
        <v>2987</v>
      </c>
      <c r="E1385" s="263"/>
    </row>
    <row r="1386" spans="1:5" x14ac:dyDescent="0.25">
      <c r="B1386"/>
      <c r="C1386" s="119" t="s">
        <v>36</v>
      </c>
      <c r="D1386" s="120" t="s">
        <v>1955</v>
      </c>
      <c r="E1386" s="263">
        <v>5239000000</v>
      </c>
    </row>
    <row r="1387" spans="1:5" x14ac:dyDescent="0.25">
      <c r="B1387"/>
      <c r="C1387" s="119" t="s">
        <v>29</v>
      </c>
      <c r="D1387" s="120" t="s">
        <v>2584</v>
      </c>
      <c r="E1387" s="263">
        <v>125000000</v>
      </c>
    </row>
    <row r="1388" spans="1:5" ht="120" x14ac:dyDescent="0.25">
      <c r="A1388" s="117" t="s">
        <v>99</v>
      </c>
      <c r="B1388" s="120" t="s">
        <v>98</v>
      </c>
      <c r="C1388" s="115"/>
      <c r="E1388" s="263">
        <v>3996650000</v>
      </c>
    </row>
    <row r="1389" spans="1:5" ht="90" x14ac:dyDescent="0.25">
      <c r="B1389" s="119" t="s">
        <v>34</v>
      </c>
      <c r="C1389" s="120" t="s">
        <v>234</v>
      </c>
      <c r="E1389" s="263">
        <v>609650000</v>
      </c>
    </row>
    <row r="1390" spans="1:5" x14ac:dyDescent="0.25">
      <c r="B1390"/>
      <c r="C1390" s="119" t="s">
        <v>34</v>
      </c>
      <c r="D1390" s="120" t="s">
        <v>245</v>
      </c>
      <c r="E1390" s="263">
        <v>30000000</v>
      </c>
    </row>
    <row r="1391" spans="1:5" x14ac:dyDescent="0.25">
      <c r="B1391"/>
      <c r="C1391" s="119" t="s">
        <v>23</v>
      </c>
      <c r="D1391" s="120" t="s">
        <v>247</v>
      </c>
      <c r="E1391" s="263">
        <v>90000000</v>
      </c>
    </row>
    <row r="1392" spans="1:5" x14ac:dyDescent="0.25">
      <c r="B1392"/>
      <c r="C1392" s="119" t="s">
        <v>17</v>
      </c>
      <c r="D1392" s="120" t="s">
        <v>249</v>
      </c>
      <c r="E1392" s="263">
        <v>26000000</v>
      </c>
    </row>
    <row r="1393" spans="2:5" x14ac:dyDescent="0.25">
      <c r="B1393"/>
      <c r="C1393" s="119" t="s">
        <v>21</v>
      </c>
      <c r="D1393" s="120" t="s">
        <v>235</v>
      </c>
      <c r="E1393" s="263">
        <v>52000000</v>
      </c>
    </row>
    <row r="1394" spans="2:5" x14ac:dyDescent="0.25">
      <c r="B1394"/>
      <c r="C1394" s="119" t="s">
        <v>24</v>
      </c>
      <c r="D1394" s="120" t="s">
        <v>250</v>
      </c>
      <c r="E1394" s="263">
        <v>9200000</v>
      </c>
    </row>
    <row r="1395" spans="2:5" x14ac:dyDescent="0.25">
      <c r="B1395"/>
      <c r="C1395" s="119" t="s">
        <v>152</v>
      </c>
      <c r="D1395" s="120" t="s">
        <v>251</v>
      </c>
      <c r="E1395" s="263">
        <v>35000000</v>
      </c>
    </row>
    <row r="1396" spans="2:5" x14ac:dyDescent="0.25">
      <c r="B1396"/>
      <c r="C1396" s="119" t="s">
        <v>69</v>
      </c>
      <c r="D1396" s="120" t="s">
        <v>252</v>
      </c>
      <c r="E1396" s="263">
        <v>15000000</v>
      </c>
    </row>
    <row r="1397" spans="2:5" x14ac:dyDescent="0.25">
      <c r="B1397"/>
      <c r="C1397" s="119" t="s">
        <v>48</v>
      </c>
      <c r="D1397" s="120" t="s">
        <v>253</v>
      </c>
      <c r="E1397" s="263">
        <v>3450000</v>
      </c>
    </row>
    <row r="1398" spans="2:5" x14ac:dyDescent="0.25">
      <c r="B1398"/>
      <c r="C1398" s="119" t="s">
        <v>28</v>
      </c>
      <c r="D1398" s="120" t="s">
        <v>254</v>
      </c>
      <c r="E1398" s="263">
        <v>7000000</v>
      </c>
    </row>
    <row r="1399" spans="2:5" x14ac:dyDescent="0.25">
      <c r="B1399"/>
      <c r="C1399" s="119" t="s">
        <v>57</v>
      </c>
      <c r="D1399" s="120" t="s">
        <v>255</v>
      </c>
      <c r="E1399" s="263">
        <v>15000000</v>
      </c>
    </row>
    <row r="1400" spans="2:5" x14ac:dyDescent="0.25">
      <c r="B1400"/>
      <c r="C1400" s="119" t="s">
        <v>16</v>
      </c>
      <c r="D1400" s="120" t="s">
        <v>256</v>
      </c>
      <c r="E1400" s="263">
        <v>75000000</v>
      </c>
    </row>
    <row r="1401" spans="2:5" x14ac:dyDescent="0.25">
      <c r="B1401"/>
      <c r="C1401" s="119" t="s">
        <v>44</v>
      </c>
      <c r="D1401" s="120" t="s">
        <v>258</v>
      </c>
      <c r="E1401" s="263">
        <v>7000000</v>
      </c>
    </row>
    <row r="1402" spans="2:5" x14ac:dyDescent="0.25">
      <c r="B1402"/>
      <c r="C1402" s="119" t="s">
        <v>20</v>
      </c>
      <c r="D1402" s="120" t="s">
        <v>257</v>
      </c>
      <c r="E1402" s="263">
        <v>125000000</v>
      </c>
    </row>
    <row r="1403" spans="2:5" x14ac:dyDescent="0.25">
      <c r="B1403"/>
      <c r="C1403" s="119" t="s">
        <v>260</v>
      </c>
      <c r="D1403" s="120" t="s">
        <v>259</v>
      </c>
      <c r="E1403" s="263">
        <v>120000000</v>
      </c>
    </row>
    <row r="1404" spans="2:5" ht="105" x14ac:dyDescent="0.25">
      <c r="B1404" s="119" t="s">
        <v>23</v>
      </c>
      <c r="C1404" s="120" t="s">
        <v>187</v>
      </c>
      <c r="E1404" s="263">
        <v>352000000</v>
      </c>
    </row>
    <row r="1405" spans="2:5" x14ac:dyDescent="0.25">
      <c r="B1405"/>
      <c r="C1405" s="119" t="s">
        <v>21</v>
      </c>
      <c r="D1405" s="120" t="s">
        <v>231</v>
      </c>
      <c r="E1405" s="263">
        <v>75000000</v>
      </c>
    </row>
    <row r="1406" spans="2:5" x14ac:dyDescent="0.25">
      <c r="B1406"/>
      <c r="C1406" s="119" t="s">
        <v>62</v>
      </c>
      <c r="D1406" s="120" t="s">
        <v>223</v>
      </c>
      <c r="E1406" s="263">
        <v>75000000</v>
      </c>
    </row>
    <row r="1407" spans="2:5" x14ac:dyDescent="0.25">
      <c r="B1407"/>
      <c r="C1407" s="119" t="s">
        <v>119</v>
      </c>
      <c r="D1407" s="120" t="s">
        <v>405</v>
      </c>
      <c r="E1407" s="263">
        <v>40000000</v>
      </c>
    </row>
    <row r="1408" spans="2:5" x14ac:dyDescent="0.25">
      <c r="B1408"/>
      <c r="C1408" s="119" t="s">
        <v>32</v>
      </c>
      <c r="D1408" s="120" t="s">
        <v>775</v>
      </c>
      <c r="E1408" s="263">
        <v>40000000</v>
      </c>
    </row>
    <row r="1409" spans="2:5" x14ac:dyDescent="0.25">
      <c r="B1409"/>
      <c r="C1409" s="119" t="s">
        <v>42</v>
      </c>
      <c r="D1409" s="120" t="s">
        <v>267</v>
      </c>
      <c r="E1409" s="263">
        <v>30000000</v>
      </c>
    </row>
    <row r="1410" spans="2:5" x14ac:dyDescent="0.25">
      <c r="B1410"/>
      <c r="C1410" s="119" t="s">
        <v>64</v>
      </c>
      <c r="D1410" s="120" t="s">
        <v>227</v>
      </c>
      <c r="E1410" s="263">
        <v>92000000</v>
      </c>
    </row>
    <row r="1411" spans="2:5" ht="180" x14ac:dyDescent="0.25">
      <c r="B1411" s="119" t="s">
        <v>17</v>
      </c>
      <c r="C1411" s="120" t="s">
        <v>185</v>
      </c>
      <c r="E1411" s="263">
        <v>35000000</v>
      </c>
    </row>
    <row r="1412" spans="2:5" x14ac:dyDescent="0.25">
      <c r="B1412"/>
      <c r="C1412" s="119" t="s">
        <v>34</v>
      </c>
      <c r="D1412" s="120" t="s">
        <v>186</v>
      </c>
      <c r="E1412" s="263">
        <v>20000000</v>
      </c>
    </row>
    <row r="1413" spans="2:5" x14ac:dyDescent="0.25">
      <c r="B1413"/>
      <c r="C1413" s="119" t="s">
        <v>58</v>
      </c>
      <c r="D1413" s="120" t="s">
        <v>189</v>
      </c>
      <c r="E1413" s="263">
        <v>15000000</v>
      </c>
    </row>
    <row r="1414" spans="2:5" ht="135" x14ac:dyDescent="0.25">
      <c r="B1414" s="119" t="s">
        <v>28</v>
      </c>
      <c r="C1414" s="120" t="s">
        <v>3076</v>
      </c>
      <c r="E1414" s="263">
        <v>1545000000</v>
      </c>
    </row>
    <row r="1415" spans="2:5" x14ac:dyDescent="0.25">
      <c r="B1415"/>
      <c r="C1415" s="119" t="s">
        <v>34</v>
      </c>
      <c r="D1415" s="117" t="s">
        <v>3388</v>
      </c>
      <c r="E1415" s="263">
        <v>412000000</v>
      </c>
    </row>
    <row r="1416" spans="2:5" x14ac:dyDescent="0.25">
      <c r="B1416"/>
      <c r="C1416" s="119" t="s">
        <v>23</v>
      </c>
      <c r="D1416" s="120" t="s">
        <v>115</v>
      </c>
      <c r="E1416" s="263">
        <v>100000000</v>
      </c>
    </row>
    <row r="1417" spans="2:5" x14ac:dyDescent="0.25">
      <c r="B1417"/>
      <c r="C1417" s="119" t="s">
        <v>36</v>
      </c>
      <c r="D1417" s="120" t="s">
        <v>784</v>
      </c>
      <c r="E1417" s="263">
        <v>650000000</v>
      </c>
    </row>
    <row r="1418" spans="2:5" ht="30" x14ac:dyDescent="0.25">
      <c r="B1418"/>
      <c r="C1418" s="119" t="s">
        <v>29</v>
      </c>
      <c r="D1418" s="120" t="s">
        <v>782</v>
      </c>
      <c r="E1418" s="263">
        <v>108000000</v>
      </c>
    </row>
    <row r="1419" spans="2:5" ht="30" x14ac:dyDescent="0.25">
      <c r="B1419"/>
      <c r="C1419" s="119" t="s">
        <v>58</v>
      </c>
      <c r="D1419" s="120" t="s">
        <v>785</v>
      </c>
      <c r="E1419" s="263">
        <v>200000000</v>
      </c>
    </row>
    <row r="1420" spans="2:5" x14ac:dyDescent="0.25">
      <c r="B1420"/>
      <c r="C1420" s="119" t="s">
        <v>21</v>
      </c>
      <c r="D1420" s="120" t="s">
        <v>1488</v>
      </c>
      <c r="E1420" s="263">
        <v>75000000</v>
      </c>
    </row>
    <row r="1421" spans="2:5" ht="165" x14ac:dyDescent="0.25">
      <c r="B1421" s="119" t="s">
        <v>12</v>
      </c>
      <c r="C1421" s="120" t="s">
        <v>3080</v>
      </c>
      <c r="E1421" s="263">
        <v>1100000000</v>
      </c>
    </row>
    <row r="1422" spans="2:5" ht="30" x14ac:dyDescent="0.25">
      <c r="B1422"/>
      <c r="C1422" s="119" t="s">
        <v>29</v>
      </c>
      <c r="D1422" s="120" t="s">
        <v>786</v>
      </c>
      <c r="E1422" s="263">
        <v>125000000</v>
      </c>
    </row>
    <row r="1423" spans="2:5" x14ac:dyDescent="0.25">
      <c r="B1423"/>
      <c r="C1423" s="119" t="s">
        <v>17</v>
      </c>
      <c r="D1423" s="120" t="s">
        <v>1481</v>
      </c>
      <c r="E1423" s="263">
        <v>125000000</v>
      </c>
    </row>
    <row r="1424" spans="2:5" ht="30" x14ac:dyDescent="0.25">
      <c r="B1424"/>
      <c r="C1424" s="119" t="s">
        <v>62</v>
      </c>
      <c r="D1424" s="120" t="s">
        <v>1482</v>
      </c>
      <c r="E1424" s="263">
        <v>150000000</v>
      </c>
    </row>
    <row r="1425" spans="1:5" x14ac:dyDescent="0.25">
      <c r="B1425"/>
      <c r="C1425" s="119" t="s">
        <v>188</v>
      </c>
      <c r="D1425" s="117" t="s">
        <v>239</v>
      </c>
      <c r="E1425" s="263">
        <v>600000000</v>
      </c>
    </row>
    <row r="1426" spans="1:5" x14ac:dyDescent="0.25">
      <c r="B1426"/>
      <c r="C1426" s="119" t="s">
        <v>1226</v>
      </c>
      <c r="D1426" s="117" t="s">
        <v>3414</v>
      </c>
      <c r="E1426" s="263">
        <v>100000000</v>
      </c>
    </row>
    <row r="1427" spans="1:5" ht="120" x14ac:dyDescent="0.25">
      <c r="B1427" s="119" t="s">
        <v>57</v>
      </c>
      <c r="C1427" s="120" t="s">
        <v>3077</v>
      </c>
      <c r="E1427" s="263">
        <v>355000000</v>
      </c>
    </row>
    <row r="1428" spans="1:5" x14ac:dyDescent="0.25">
      <c r="B1428"/>
      <c r="C1428" s="119" t="s">
        <v>29</v>
      </c>
      <c r="D1428" s="120" t="s">
        <v>783</v>
      </c>
      <c r="E1428" s="263">
        <v>130000000</v>
      </c>
    </row>
    <row r="1429" spans="1:5" ht="30" x14ac:dyDescent="0.25">
      <c r="B1429"/>
      <c r="C1429" s="119" t="s">
        <v>21</v>
      </c>
      <c r="D1429" s="120" t="s">
        <v>100</v>
      </c>
      <c r="E1429" s="263">
        <v>100000000</v>
      </c>
    </row>
    <row r="1430" spans="1:5" ht="30" x14ac:dyDescent="0.25">
      <c r="B1430"/>
      <c r="C1430" s="119" t="s">
        <v>137</v>
      </c>
      <c r="D1430" s="120" t="s">
        <v>136</v>
      </c>
      <c r="E1430" s="263">
        <v>125000000</v>
      </c>
    </row>
    <row r="1431" spans="1:5" ht="30" x14ac:dyDescent="0.25">
      <c r="A1431" s="117" t="s">
        <v>433</v>
      </c>
      <c r="B1431" s="120" t="s">
        <v>431</v>
      </c>
      <c r="C1431" s="115"/>
      <c r="E1431" s="263">
        <v>2370980000</v>
      </c>
    </row>
    <row r="1432" spans="1:5" ht="90" x14ac:dyDescent="0.25">
      <c r="B1432" s="119" t="s">
        <v>34</v>
      </c>
      <c r="C1432" s="120" t="s">
        <v>234</v>
      </c>
      <c r="E1432" s="263">
        <v>515980000</v>
      </c>
    </row>
    <row r="1433" spans="1:5" x14ac:dyDescent="0.25">
      <c r="B1433"/>
      <c r="C1433" s="119" t="s">
        <v>34</v>
      </c>
      <c r="D1433" s="120" t="s">
        <v>245</v>
      </c>
      <c r="E1433" s="263">
        <v>7500000</v>
      </c>
    </row>
    <row r="1434" spans="1:5" x14ac:dyDescent="0.25">
      <c r="B1434"/>
      <c r="C1434" s="119" t="s">
        <v>23</v>
      </c>
      <c r="D1434" s="120" t="s">
        <v>247</v>
      </c>
      <c r="E1434" s="263">
        <v>55000000</v>
      </c>
    </row>
    <row r="1435" spans="1:5" x14ac:dyDescent="0.25">
      <c r="B1435"/>
      <c r="C1435" s="119" t="s">
        <v>29</v>
      </c>
      <c r="D1435" s="120" t="s">
        <v>367</v>
      </c>
      <c r="E1435" s="263">
        <v>25000000</v>
      </c>
    </row>
    <row r="1436" spans="1:5" x14ac:dyDescent="0.25">
      <c r="B1436"/>
      <c r="C1436" s="119" t="s">
        <v>17</v>
      </c>
      <c r="D1436" s="120" t="s">
        <v>249</v>
      </c>
      <c r="E1436" s="263">
        <v>10000000</v>
      </c>
    </row>
    <row r="1437" spans="1:5" x14ac:dyDescent="0.25">
      <c r="B1437"/>
      <c r="C1437" s="119" t="s">
        <v>21</v>
      </c>
      <c r="D1437" s="120" t="s">
        <v>235</v>
      </c>
      <c r="E1437" s="263">
        <v>65000000</v>
      </c>
    </row>
    <row r="1438" spans="1:5" x14ac:dyDescent="0.25">
      <c r="B1438"/>
      <c r="C1438" s="119" t="s">
        <v>24</v>
      </c>
      <c r="D1438" s="120" t="s">
        <v>250</v>
      </c>
      <c r="E1438" s="263">
        <v>12500000</v>
      </c>
    </row>
    <row r="1439" spans="1:5" x14ac:dyDescent="0.25">
      <c r="B1439"/>
      <c r="C1439" s="119" t="s">
        <v>152</v>
      </c>
      <c r="D1439" s="120" t="s">
        <v>251</v>
      </c>
      <c r="E1439" s="263">
        <v>40000000</v>
      </c>
    </row>
    <row r="1440" spans="1:5" x14ac:dyDescent="0.25">
      <c r="B1440"/>
      <c r="C1440" s="119" t="s">
        <v>69</v>
      </c>
      <c r="D1440" s="120" t="s">
        <v>252</v>
      </c>
      <c r="E1440" s="263">
        <v>25000000</v>
      </c>
    </row>
    <row r="1441" spans="2:5" x14ac:dyDescent="0.25">
      <c r="B1441"/>
      <c r="C1441" s="119" t="s">
        <v>28</v>
      </c>
      <c r="D1441" s="120" t="s">
        <v>254</v>
      </c>
      <c r="E1441" s="263">
        <v>7500000</v>
      </c>
    </row>
    <row r="1442" spans="2:5" x14ac:dyDescent="0.25">
      <c r="B1442"/>
      <c r="C1442" s="119" t="s">
        <v>57</v>
      </c>
      <c r="D1442" s="120" t="s">
        <v>255</v>
      </c>
      <c r="E1442" s="263">
        <v>22000000</v>
      </c>
    </row>
    <row r="1443" spans="2:5" x14ac:dyDescent="0.25">
      <c r="B1443"/>
      <c r="C1443" s="119" t="s">
        <v>16</v>
      </c>
      <c r="D1443" s="120" t="s">
        <v>256</v>
      </c>
      <c r="E1443" s="263">
        <v>115000000</v>
      </c>
    </row>
    <row r="1444" spans="2:5" x14ac:dyDescent="0.25">
      <c r="B1444"/>
      <c r="C1444" s="119" t="s">
        <v>44</v>
      </c>
      <c r="D1444" s="120" t="s">
        <v>258</v>
      </c>
      <c r="E1444" s="263">
        <v>7000000</v>
      </c>
    </row>
    <row r="1445" spans="2:5" x14ac:dyDescent="0.25">
      <c r="B1445"/>
      <c r="C1445" s="119" t="s">
        <v>20</v>
      </c>
      <c r="D1445" s="120" t="s">
        <v>257</v>
      </c>
      <c r="E1445" s="263">
        <v>100000000</v>
      </c>
    </row>
    <row r="1446" spans="2:5" x14ac:dyDescent="0.25">
      <c r="B1446"/>
      <c r="C1446" s="119" t="s">
        <v>260</v>
      </c>
      <c r="D1446" s="120" t="s">
        <v>259</v>
      </c>
      <c r="E1446" s="263">
        <v>24480000</v>
      </c>
    </row>
    <row r="1447" spans="2:5" ht="105" x14ac:dyDescent="0.25">
      <c r="B1447" s="119" t="s">
        <v>23</v>
      </c>
      <c r="C1447" s="120" t="s">
        <v>187</v>
      </c>
      <c r="E1447" s="263">
        <v>360000000</v>
      </c>
    </row>
    <row r="1448" spans="2:5" x14ac:dyDescent="0.25">
      <c r="B1448"/>
      <c r="C1448" s="119" t="s">
        <v>62</v>
      </c>
      <c r="D1448" s="120" t="s">
        <v>223</v>
      </c>
      <c r="E1448" s="263">
        <v>125000000</v>
      </c>
    </row>
    <row r="1449" spans="2:5" x14ac:dyDescent="0.25">
      <c r="B1449"/>
      <c r="C1449" s="119" t="s">
        <v>64</v>
      </c>
      <c r="D1449" s="120" t="s">
        <v>227</v>
      </c>
      <c r="E1449" s="263">
        <v>45000000</v>
      </c>
    </row>
    <row r="1450" spans="2:5" x14ac:dyDescent="0.25">
      <c r="B1450"/>
      <c r="C1450" s="119" t="s">
        <v>104</v>
      </c>
      <c r="D1450" s="120" t="s">
        <v>897</v>
      </c>
      <c r="E1450" s="263">
        <v>20000000</v>
      </c>
    </row>
    <row r="1451" spans="2:5" x14ac:dyDescent="0.25">
      <c r="B1451"/>
      <c r="C1451" s="119" t="s">
        <v>270</v>
      </c>
      <c r="D1451" s="120" t="s">
        <v>269</v>
      </c>
      <c r="E1451" s="263">
        <v>20000000</v>
      </c>
    </row>
    <row r="1452" spans="2:5" x14ac:dyDescent="0.25">
      <c r="B1452"/>
      <c r="C1452" s="119" t="s">
        <v>14</v>
      </c>
      <c r="D1452" s="117" t="s">
        <v>2181</v>
      </c>
      <c r="E1452" s="263">
        <v>150000000</v>
      </c>
    </row>
    <row r="1453" spans="2:5" ht="180" x14ac:dyDescent="0.25">
      <c r="B1453" s="119" t="s">
        <v>17</v>
      </c>
      <c r="C1453" s="120" t="s">
        <v>185</v>
      </c>
      <c r="E1453" s="263">
        <v>220000000</v>
      </c>
    </row>
    <row r="1454" spans="2:5" x14ac:dyDescent="0.25">
      <c r="B1454"/>
      <c r="C1454" s="119" t="s">
        <v>34</v>
      </c>
      <c r="D1454" s="120" t="s">
        <v>186</v>
      </c>
      <c r="E1454" s="263">
        <v>20000000</v>
      </c>
    </row>
    <row r="1455" spans="2:5" x14ac:dyDescent="0.25">
      <c r="B1455"/>
      <c r="C1455" s="119" t="s">
        <v>58</v>
      </c>
      <c r="D1455" s="120" t="s">
        <v>189</v>
      </c>
      <c r="E1455" s="263">
        <v>200000000</v>
      </c>
    </row>
    <row r="1456" spans="2:5" ht="165" x14ac:dyDescent="0.25">
      <c r="B1456" s="119" t="s">
        <v>28</v>
      </c>
      <c r="C1456" s="120" t="s">
        <v>2995</v>
      </c>
      <c r="E1456" s="263">
        <v>1000000000</v>
      </c>
    </row>
    <row r="1457" spans="1:5" x14ac:dyDescent="0.25">
      <c r="B1457"/>
      <c r="C1457" s="119" t="s">
        <v>23</v>
      </c>
      <c r="D1457" s="120" t="s">
        <v>2176</v>
      </c>
      <c r="E1457" s="263">
        <v>200000000</v>
      </c>
    </row>
    <row r="1458" spans="1:5" x14ac:dyDescent="0.25">
      <c r="B1458"/>
      <c r="C1458" s="119" t="s">
        <v>58</v>
      </c>
      <c r="D1458" s="120" t="s">
        <v>443</v>
      </c>
      <c r="E1458" s="263">
        <v>100000000</v>
      </c>
    </row>
    <row r="1459" spans="1:5" x14ac:dyDescent="0.25">
      <c r="B1459"/>
      <c r="C1459" s="119" t="s">
        <v>17</v>
      </c>
      <c r="D1459" s="120" t="s">
        <v>444</v>
      </c>
      <c r="E1459" s="263">
        <v>100000000</v>
      </c>
    </row>
    <row r="1460" spans="1:5" x14ac:dyDescent="0.25">
      <c r="B1460"/>
      <c r="C1460" s="119" t="s">
        <v>152</v>
      </c>
      <c r="D1460" s="120" t="s">
        <v>439</v>
      </c>
      <c r="E1460" s="263">
        <v>125000000</v>
      </c>
    </row>
    <row r="1461" spans="1:5" x14ac:dyDescent="0.25">
      <c r="B1461"/>
      <c r="C1461" s="119" t="s">
        <v>28</v>
      </c>
      <c r="D1461" s="117" t="s">
        <v>3190</v>
      </c>
      <c r="E1461" s="263">
        <v>300000000</v>
      </c>
    </row>
    <row r="1462" spans="1:5" x14ac:dyDescent="0.25">
      <c r="B1462"/>
      <c r="C1462" s="119" t="s">
        <v>64</v>
      </c>
      <c r="D1462" s="120" t="s">
        <v>441</v>
      </c>
      <c r="E1462" s="263">
        <v>75000000</v>
      </c>
    </row>
    <row r="1463" spans="1:5" ht="30" x14ac:dyDescent="0.25">
      <c r="B1463"/>
      <c r="C1463" s="119" t="s">
        <v>109</v>
      </c>
      <c r="D1463" s="120" t="s">
        <v>2185</v>
      </c>
      <c r="E1463" s="263">
        <v>100000000</v>
      </c>
    </row>
    <row r="1464" spans="1:5" ht="105" x14ac:dyDescent="0.25">
      <c r="B1464" s="119" t="s">
        <v>35</v>
      </c>
      <c r="C1464" s="120" t="s">
        <v>215</v>
      </c>
      <c r="E1464" s="263">
        <v>275000000</v>
      </c>
    </row>
    <row r="1465" spans="1:5" x14ac:dyDescent="0.25">
      <c r="B1465"/>
      <c r="C1465" s="119" t="s">
        <v>34</v>
      </c>
      <c r="D1465" s="117" t="s">
        <v>3187</v>
      </c>
      <c r="E1465" s="263">
        <v>175000000</v>
      </c>
    </row>
    <row r="1466" spans="1:5" x14ac:dyDescent="0.25">
      <c r="B1466"/>
      <c r="C1466" s="119" t="s">
        <v>62</v>
      </c>
      <c r="D1466" s="120" t="s">
        <v>445</v>
      </c>
      <c r="E1466" s="263">
        <v>100000000</v>
      </c>
    </row>
    <row r="1467" spans="1:5" ht="75" x14ac:dyDescent="0.25">
      <c r="A1467" s="117" t="s">
        <v>172</v>
      </c>
      <c r="B1467" s="120" t="s">
        <v>169</v>
      </c>
      <c r="C1467" s="115"/>
      <c r="E1467" s="263">
        <v>3462500000</v>
      </c>
    </row>
    <row r="1468" spans="1:5" ht="90" x14ac:dyDescent="0.25">
      <c r="B1468" s="119" t="s">
        <v>34</v>
      </c>
      <c r="C1468" s="120" t="s">
        <v>234</v>
      </c>
      <c r="E1468" s="263">
        <v>677500000</v>
      </c>
    </row>
    <row r="1469" spans="1:5" x14ac:dyDescent="0.25">
      <c r="B1469"/>
      <c r="C1469" s="119" t="s">
        <v>34</v>
      </c>
      <c r="D1469" s="120" t="s">
        <v>245</v>
      </c>
      <c r="E1469" s="263">
        <v>7500000</v>
      </c>
    </row>
    <row r="1470" spans="1:5" x14ac:dyDescent="0.25">
      <c r="B1470"/>
      <c r="C1470" s="119" t="s">
        <v>23</v>
      </c>
      <c r="D1470" s="120" t="s">
        <v>247</v>
      </c>
      <c r="E1470" s="263">
        <v>150000000</v>
      </c>
    </row>
    <row r="1471" spans="1:5" x14ac:dyDescent="0.25">
      <c r="B1471"/>
      <c r="C1471" s="119" t="s">
        <v>17</v>
      </c>
      <c r="D1471" s="120" t="s">
        <v>249</v>
      </c>
      <c r="E1471" s="263">
        <v>27500000</v>
      </c>
    </row>
    <row r="1472" spans="1:5" x14ac:dyDescent="0.25">
      <c r="B1472"/>
      <c r="C1472" s="119" t="s">
        <v>21</v>
      </c>
      <c r="D1472" s="120" t="s">
        <v>235</v>
      </c>
      <c r="E1472" s="263">
        <v>45000000</v>
      </c>
    </row>
    <row r="1473" spans="2:5" x14ac:dyDescent="0.25">
      <c r="B1473"/>
      <c r="C1473" s="119" t="s">
        <v>24</v>
      </c>
      <c r="D1473" s="120" t="s">
        <v>250</v>
      </c>
      <c r="E1473" s="263">
        <v>5000000</v>
      </c>
    </row>
    <row r="1474" spans="2:5" x14ac:dyDescent="0.25">
      <c r="B1474"/>
      <c r="C1474" s="119" t="s">
        <v>152</v>
      </c>
      <c r="D1474" s="120" t="s">
        <v>251</v>
      </c>
      <c r="E1474" s="263">
        <v>27500000</v>
      </c>
    </row>
    <row r="1475" spans="2:5" x14ac:dyDescent="0.25">
      <c r="B1475"/>
      <c r="C1475" s="119" t="s">
        <v>69</v>
      </c>
      <c r="D1475" s="120" t="s">
        <v>252</v>
      </c>
      <c r="E1475" s="263">
        <v>35000000</v>
      </c>
    </row>
    <row r="1476" spans="2:5" x14ac:dyDescent="0.25">
      <c r="B1476"/>
      <c r="C1476" s="119" t="s">
        <v>48</v>
      </c>
      <c r="D1476" s="120" t="s">
        <v>253</v>
      </c>
      <c r="E1476" s="263">
        <v>10000000</v>
      </c>
    </row>
    <row r="1477" spans="2:5" x14ac:dyDescent="0.25">
      <c r="B1477"/>
      <c r="C1477" s="119" t="s">
        <v>28</v>
      </c>
      <c r="D1477" s="120" t="s">
        <v>254</v>
      </c>
      <c r="E1477" s="263">
        <v>45000000</v>
      </c>
    </row>
    <row r="1478" spans="2:5" x14ac:dyDescent="0.25">
      <c r="B1478"/>
      <c r="C1478" s="119" t="s">
        <v>57</v>
      </c>
      <c r="D1478" s="120" t="s">
        <v>255</v>
      </c>
      <c r="E1478" s="263">
        <v>40000000</v>
      </c>
    </row>
    <row r="1479" spans="2:5" x14ac:dyDescent="0.25">
      <c r="B1479"/>
      <c r="C1479" s="119" t="s">
        <v>16</v>
      </c>
      <c r="D1479" s="120" t="s">
        <v>256</v>
      </c>
      <c r="E1479" s="263">
        <v>100000000</v>
      </c>
    </row>
    <row r="1480" spans="2:5" x14ac:dyDescent="0.25">
      <c r="B1480"/>
      <c r="C1480" s="119" t="s">
        <v>44</v>
      </c>
      <c r="D1480" s="120" t="s">
        <v>258</v>
      </c>
      <c r="E1480" s="263">
        <v>5000000</v>
      </c>
    </row>
    <row r="1481" spans="2:5" x14ac:dyDescent="0.25">
      <c r="B1481"/>
      <c r="C1481" s="119" t="s">
        <v>20</v>
      </c>
      <c r="D1481" s="120" t="s">
        <v>257</v>
      </c>
      <c r="E1481" s="263">
        <v>150000000</v>
      </c>
    </row>
    <row r="1482" spans="2:5" x14ac:dyDescent="0.25">
      <c r="B1482"/>
      <c r="C1482" s="119" t="s">
        <v>2800</v>
      </c>
      <c r="D1482" s="120" t="s">
        <v>194</v>
      </c>
      <c r="E1482" s="263">
        <v>30000000</v>
      </c>
    </row>
    <row r="1483" spans="2:5" ht="105" x14ac:dyDescent="0.25">
      <c r="B1483" s="119" t="s">
        <v>23</v>
      </c>
      <c r="C1483" s="120" t="s">
        <v>187</v>
      </c>
      <c r="E1483" s="263">
        <v>520000000</v>
      </c>
    </row>
    <row r="1484" spans="2:5" x14ac:dyDescent="0.25">
      <c r="B1484"/>
      <c r="C1484" s="119" t="s">
        <v>21</v>
      </c>
      <c r="D1484" s="120" t="s">
        <v>231</v>
      </c>
      <c r="E1484" s="263">
        <v>75000000</v>
      </c>
    </row>
    <row r="1485" spans="2:5" x14ac:dyDescent="0.25">
      <c r="B1485"/>
      <c r="C1485" s="119" t="s">
        <v>62</v>
      </c>
      <c r="D1485" s="120" t="s">
        <v>223</v>
      </c>
      <c r="E1485" s="263">
        <v>20000000</v>
      </c>
    </row>
    <row r="1486" spans="2:5" x14ac:dyDescent="0.25">
      <c r="B1486"/>
      <c r="C1486" s="119" t="s">
        <v>48</v>
      </c>
      <c r="D1486" s="120" t="s">
        <v>1541</v>
      </c>
      <c r="E1486" s="263">
        <v>60000000</v>
      </c>
    </row>
    <row r="1487" spans="2:5" x14ac:dyDescent="0.25">
      <c r="B1487"/>
      <c r="C1487" s="119" t="s">
        <v>119</v>
      </c>
      <c r="D1487" s="120" t="s">
        <v>405</v>
      </c>
      <c r="E1487" s="263">
        <v>45000000</v>
      </c>
    </row>
    <row r="1488" spans="2:5" x14ac:dyDescent="0.25">
      <c r="B1488"/>
      <c r="C1488" s="119" t="s">
        <v>42</v>
      </c>
      <c r="D1488" s="120" t="s">
        <v>267</v>
      </c>
      <c r="E1488" s="263">
        <v>20000000</v>
      </c>
    </row>
    <row r="1489" spans="2:5" x14ac:dyDescent="0.25">
      <c r="B1489"/>
      <c r="C1489" s="119" t="s">
        <v>64</v>
      </c>
      <c r="D1489" s="120" t="s">
        <v>227</v>
      </c>
      <c r="E1489" s="263">
        <v>100000000</v>
      </c>
    </row>
    <row r="1490" spans="2:5" x14ac:dyDescent="0.25">
      <c r="B1490"/>
      <c r="C1490" s="119" t="s">
        <v>270</v>
      </c>
      <c r="D1490" s="120" t="s">
        <v>269</v>
      </c>
      <c r="E1490" s="263">
        <v>75000000</v>
      </c>
    </row>
    <row r="1491" spans="2:5" x14ac:dyDescent="0.25">
      <c r="B1491"/>
      <c r="C1491" s="119" t="s">
        <v>155</v>
      </c>
      <c r="D1491" s="120" t="s">
        <v>271</v>
      </c>
      <c r="E1491" s="263">
        <v>125000000</v>
      </c>
    </row>
    <row r="1492" spans="2:5" ht="180" x14ac:dyDescent="0.25">
      <c r="B1492" s="119" t="s">
        <v>17</v>
      </c>
      <c r="C1492" s="120" t="s">
        <v>185</v>
      </c>
      <c r="E1492" s="263">
        <v>40000000</v>
      </c>
    </row>
    <row r="1493" spans="2:5" x14ac:dyDescent="0.25">
      <c r="B1493"/>
      <c r="C1493" s="119" t="s">
        <v>34</v>
      </c>
      <c r="D1493" s="120" t="s">
        <v>186</v>
      </c>
      <c r="E1493" s="263">
        <v>20000000</v>
      </c>
    </row>
    <row r="1494" spans="2:5" x14ac:dyDescent="0.25">
      <c r="B1494"/>
      <c r="C1494" s="119" t="s">
        <v>17</v>
      </c>
      <c r="D1494" s="120" t="s">
        <v>1547</v>
      </c>
      <c r="E1494" s="263">
        <v>20000000</v>
      </c>
    </row>
    <row r="1495" spans="2:5" ht="150" x14ac:dyDescent="0.25">
      <c r="B1495" s="119" t="s">
        <v>57</v>
      </c>
      <c r="C1495" s="120" t="s">
        <v>651</v>
      </c>
      <c r="E1495" s="263">
        <v>125000000</v>
      </c>
    </row>
    <row r="1496" spans="2:5" x14ac:dyDescent="0.25">
      <c r="B1496"/>
      <c r="C1496" s="119" t="s">
        <v>17</v>
      </c>
      <c r="D1496" s="120" t="s">
        <v>1548</v>
      </c>
      <c r="E1496" s="263">
        <v>125000000</v>
      </c>
    </row>
    <row r="1497" spans="2:5" ht="105" x14ac:dyDescent="0.25">
      <c r="B1497" s="119" t="s">
        <v>16</v>
      </c>
      <c r="C1497" s="120" t="s">
        <v>170</v>
      </c>
      <c r="E1497" s="263">
        <v>125000000</v>
      </c>
    </row>
    <row r="1498" spans="2:5" ht="30" x14ac:dyDescent="0.25">
      <c r="B1498"/>
      <c r="C1498" s="119" t="s">
        <v>23</v>
      </c>
      <c r="D1498" s="120" t="s">
        <v>171</v>
      </c>
      <c r="E1498" s="263">
        <v>650000000</v>
      </c>
    </row>
    <row r="1499" spans="2:5" x14ac:dyDescent="0.25">
      <c r="B1499"/>
      <c r="C1499" s="119" t="s">
        <v>58</v>
      </c>
      <c r="D1499" s="120" t="s">
        <v>652</v>
      </c>
      <c r="E1499" s="263">
        <v>350000000</v>
      </c>
    </row>
    <row r="1500" spans="2:5" x14ac:dyDescent="0.25">
      <c r="B1500"/>
      <c r="C1500" s="119" t="s">
        <v>17</v>
      </c>
      <c r="D1500" s="120" t="s">
        <v>199</v>
      </c>
      <c r="E1500" s="263">
        <v>125000000</v>
      </c>
    </row>
    <row r="1501" spans="2:5" x14ac:dyDescent="0.25">
      <c r="B1501"/>
      <c r="C1501" s="119" t="s">
        <v>21</v>
      </c>
      <c r="D1501" s="120" t="s">
        <v>654</v>
      </c>
      <c r="E1501" s="263">
        <v>150000000</v>
      </c>
    </row>
    <row r="1502" spans="2:5" ht="105" x14ac:dyDescent="0.25">
      <c r="B1502" s="119" t="s">
        <v>44</v>
      </c>
      <c r="C1502" s="120" t="s">
        <v>170</v>
      </c>
      <c r="E1502" s="263"/>
    </row>
    <row r="1503" spans="2:5" ht="30" x14ac:dyDescent="0.25">
      <c r="B1503"/>
      <c r="C1503" s="119" t="s">
        <v>24</v>
      </c>
      <c r="D1503" s="120" t="s">
        <v>655</v>
      </c>
      <c r="E1503" s="263">
        <v>125000000</v>
      </c>
    </row>
    <row r="1504" spans="2:5" x14ac:dyDescent="0.25">
      <c r="B1504" s="119" t="s">
        <v>35</v>
      </c>
      <c r="C1504" s="117" t="s">
        <v>3081</v>
      </c>
      <c r="D1504"/>
      <c r="E1504" s="263">
        <v>700000000</v>
      </c>
    </row>
    <row r="1505" spans="1:5" x14ac:dyDescent="0.25">
      <c r="B1505"/>
      <c r="C1505" s="119" t="s">
        <v>29</v>
      </c>
      <c r="D1505" s="117" t="s">
        <v>656</v>
      </c>
      <c r="E1505" s="263">
        <v>100000000</v>
      </c>
    </row>
    <row r="1506" spans="1:5" x14ac:dyDescent="0.25">
      <c r="B1506"/>
      <c r="C1506" s="119" t="s">
        <v>69</v>
      </c>
      <c r="D1506" s="117" t="s">
        <v>656</v>
      </c>
      <c r="E1506" s="263">
        <v>100000000</v>
      </c>
    </row>
    <row r="1507" spans="1:5" x14ac:dyDescent="0.25">
      <c r="B1507"/>
      <c r="C1507" s="119" t="s">
        <v>64</v>
      </c>
      <c r="D1507" s="117" t="s">
        <v>3194</v>
      </c>
      <c r="E1507" s="263">
        <v>500000000</v>
      </c>
    </row>
    <row r="1508" spans="1:5" ht="75" x14ac:dyDescent="0.25">
      <c r="A1508" s="117" t="s">
        <v>212</v>
      </c>
      <c r="B1508" s="120" t="s">
        <v>211</v>
      </c>
      <c r="C1508" s="115"/>
      <c r="E1508" s="263">
        <v>2203977600</v>
      </c>
    </row>
    <row r="1509" spans="1:5" ht="90" x14ac:dyDescent="0.25">
      <c r="B1509" s="119" t="s">
        <v>34</v>
      </c>
      <c r="C1509" s="120" t="s">
        <v>234</v>
      </c>
      <c r="E1509" s="263">
        <v>1129590000</v>
      </c>
    </row>
    <row r="1510" spans="1:5" x14ac:dyDescent="0.25">
      <c r="B1510"/>
      <c r="C1510" s="119" t="s">
        <v>34</v>
      </c>
      <c r="D1510" s="120" t="s">
        <v>245</v>
      </c>
      <c r="E1510" s="263">
        <v>5000000</v>
      </c>
    </row>
    <row r="1511" spans="1:5" x14ac:dyDescent="0.25">
      <c r="B1511"/>
      <c r="C1511" s="119" t="s">
        <v>23</v>
      </c>
      <c r="D1511" s="120" t="s">
        <v>247</v>
      </c>
      <c r="E1511" s="263">
        <v>824750000</v>
      </c>
    </row>
    <row r="1512" spans="1:5" x14ac:dyDescent="0.25">
      <c r="B1512"/>
      <c r="C1512" s="119" t="s">
        <v>17</v>
      </c>
      <c r="D1512" s="120" t="s">
        <v>249</v>
      </c>
      <c r="E1512" s="263">
        <v>1750000</v>
      </c>
    </row>
    <row r="1513" spans="1:5" x14ac:dyDescent="0.25">
      <c r="B1513"/>
      <c r="C1513" s="119" t="s">
        <v>21</v>
      </c>
      <c r="D1513" s="120" t="s">
        <v>235</v>
      </c>
      <c r="E1513" s="263">
        <v>40650000</v>
      </c>
    </row>
    <row r="1514" spans="1:5" x14ac:dyDescent="0.25">
      <c r="B1514"/>
      <c r="C1514" s="119" t="s">
        <v>24</v>
      </c>
      <c r="D1514" s="120" t="s">
        <v>250</v>
      </c>
      <c r="E1514" s="263">
        <v>13740000</v>
      </c>
    </row>
    <row r="1515" spans="1:5" x14ac:dyDescent="0.25">
      <c r="B1515"/>
      <c r="C1515" s="119" t="s">
        <v>152</v>
      </c>
      <c r="D1515" s="120" t="s">
        <v>251</v>
      </c>
      <c r="E1515" s="263">
        <v>37250000</v>
      </c>
    </row>
    <row r="1516" spans="1:5" x14ac:dyDescent="0.25">
      <c r="B1516"/>
      <c r="C1516" s="119" t="s">
        <v>69</v>
      </c>
      <c r="D1516" s="120" t="s">
        <v>252</v>
      </c>
      <c r="E1516" s="263">
        <v>17500000</v>
      </c>
    </row>
    <row r="1517" spans="1:5" x14ac:dyDescent="0.25">
      <c r="B1517"/>
      <c r="C1517" s="119" t="s">
        <v>48</v>
      </c>
      <c r="D1517" s="120" t="s">
        <v>253</v>
      </c>
      <c r="E1517" s="263">
        <v>2500000</v>
      </c>
    </row>
    <row r="1518" spans="1:5" x14ac:dyDescent="0.25">
      <c r="B1518"/>
      <c r="C1518" s="119" t="s">
        <v>28</v>
      </c>
      <c r="D1518" s="120" t="s">
        <v>254</v>
      </c>
      <c r="E1518" s="263">
        <v>1800000</v>
      </c>
    </row>
    <row r="1519" spans="1:5" x14ac:dyDescent="0.25">
      <c r="B1519"/>
      <c r="C1519" s="119" t="s">
        <v>57</v>
      </c>
      <c r="D1519" s="120" t="s">
        <v>255</v>
      </c>
      <c r="E1519" s="263">
        <v>15000000</v>
      </c>
    </row>
    <row r="1520" spans="1:5" x14ac:dyDescent="0.25">
      <c r="B1520"/>
      <c r="C1520" s="119" t="s">
        <v>16</v>
      </c>
      <c r="D1520" s="120" t="s">
        <v>256</v>
      </c>
      <c r="E1520" s="263">
        <v>75000000</v>
      </c>
    </row>
    <row r="1521" spans="2:5" x14ac:dyDescent="0.25">
      <c r="B1521"/>
      <c r="C1521" s="119" t="s">
        <v>44</v>
      </c>
      <c r="D1521" s="120" t="s">
        <v>258</v>
      </c>
      <c r="E1521" s="263">
        <v>4650000</v>
      </c>
    </row>
    <row r="1522" spans="2:5" x14ac:dyDescent="0.25">
      <c r="B1522"/>
      <c r="C1522" s="119" t="s">
        <v>20</v>
      </c>
      <c r="D1522" s="120" t="s">
        <v>257</v>
      </c>
      <c r="E1522" s="263">
        <v>75000000</v>
      </c>
    </row>
    <row r="1523" spans="2:5" x14ac:dyDescent="0.25">
      <c r="B1523"/>
      <c r="C1523" s="119" t="s">
        <v>270</v>
      </c>
      <c r="D1523" s="120" t="s">
        <v>1681</v>
      </c>
      <c r="E1523" s="263">
        <v>15000000</v>
      </c>
    </row>
    <row r="1524" spans="2:5" ht="105" x14ac:dyDescent="0.25">
      <c r="B1524" s="119" t="s">
        <v>23</v>
      </c>
      <c r="C1524" s="120" t="s">
        <v>187</v>
      </c>
      <c r="E1524" s="263">
        <v>133775000</v>
      </c>
    </row>
    <row r="1525" spans="2:5" x14ac:dyDescent="0.25">
      <c r="B1525"/>
      <c r="C1525" s="119" t="s">
        <v>62</v>
      </c>
      <c r="D1525" s="120" t="s">
        <v>223</v>
      </c>
      <c r="E1525" s="263">
        <v>100225000</v>
      </c>
    </row>
    <row r="1526" spans="2:5" x14ac:dyDescent="0.25">
      <c r="B1526"/>
      <c r="C1526" s="119" t="s">
        <v>64</v>
      </c>
      <c r="D1526" s="120" t="s">
        <v>227</v>
      </c>
      <c r="E1526" s="263">
        <v>14550000</v>
      </c>
    </row>
    <row r="1527" spans="2:5" x14ac:dyDescent="0.25">
      <c r="B1527"/>
      <c r="C1527" s="119" t="s">
        <v>104</v>
      </c>
      <c r="D1527" s="120" t="s">
        <v>897</v>
      </c>
      <c r="E1527" s="263">
        <v>4000000</v>
      </c>
    </row>
    <row r="1528" spans="2:5" x14ac:dyDescent="0.25">
      <c r="B1528"/>
      <c r="C1528" s="119" t="s">
        <v>270</v>
      </c>
      <c r="D1528" s="120" t="s">
        <v>269</v>
      </c>
      <c r="E1528" s="263">
        <v>15000000</v>
      </c>
    </row>
    <row r="1529" spans="2:5" ht="180" x14ac:dyDescent="0.25">
      <c r="B1529" s="119" t="s">
        <v>17</v>
      </c>
      <c r="C1529" s="120" t="s">
        <v>185</v>
      </c>
      <c r="E1529" s="263">
        <v>70000000</v>
      </c>
    </row>
    <row r="1530" spans="2:5" x14ac:dyDescent="0.25">
      <c r="B1530"/>
      <c r="C1530" s="119" t="s">
        <v>34</v>
      </c>
      <c r="D1530" s="120" t="s">
        <v>186</v>
      </c>
      <c r="E1530" s="263">
        <v>10000000</v>
      </c>
    </row>
    <row r="1531" spans="2:5" x14ac:dyDescent="0.25">
      <c r="B1531"/>
      <c r="C1531" s="119" t="s">
        <v>58</v>
      </c>
      <c r="D1531" s="120" t="s">
        <v>189</v>
      </c>
      <c r="E1531" s="263">
        <v>60000000</v>
      </c>
    </row>
    <row r="1532" spans="2:5" ht="75" x14ac:dyDescent="0.25">
      <c r="B1532" s="119" t="s">
        <v>28</v>
      </c>
      <c r="C1532" s="120" t="s">
        <v>1508</v>
      </c>
      <c r="E1532" s="263">
        <v>695612600</v>
      </c>
    </row>
    <row r="1533" spans="2:5" x14ac:dyDescent="0.25">
      <c r="B1533"/>
      <c r="C1533" s="119" t="s">
        <v>17</v>
      </c>
      <c r="D1533" s="120" t="s">
        <v>359</v>
      </c>
      <c r="E1533" s="263">
        <v>110307600</v>
      </c>
    </row>
    <row r="1534" spans="2:5" x14ac:dyDescent="0.25">
      <c r="B1534"/>
      <c r="C1534" s="119" t="s">
        <v>62</v>
      </c>
      <c r="D1534" s="120" t="s">
        <v>713</v>
      </c>
      <c r="E1534" s="263">
        <v>85000000</v>
      </c>
    </row>
    <row r="1535" spans="2:5" x14ac:dyDescent="0.25">
      <c r="B1535"/>
      <c r="C1535" s="119" t="s">
        <v>119</v>
      </c>
      <c r="D1535" s="120" t="s">
        <v>1511</v>
      </c>
      <c r="E1535" s="263">
        <v>160000000</v>
      </c>
    </row>
    <row r="1536" spans="2:5" x14ac:dyDescent="0.25">
      <c r="B1536"/>
      <c r="C1536" s="119" t="s">
        <v>28</v>
      </c>
      <c r="D1536" s="120" t="s">
        <v>361</v>
      </c>
      <c r="E1536" s="263">
        <v>20000000</v>
      </c>
    </row>
    <row r="1537" spans="1:5" x14ac:dyDescent="0.25">
      <c r="B1537"/>
      <c r="C1537" s="119" t="s">
        <v>12</v>
      </c>
      <c r="D1537" s="120" t="s">
        <v>1517</v>
      </c>
      <c r="E1537" s="263">
        <v>185305000</v>
      </c>
    </row>
    <row r="1538" spans="1:5" x14ac:dyDescent="0.25">
      <c r="B1538"/>
      <c r="C1538" s="119" t="s">
        <v>57</v>
      </c>
      <c r="D1538" s="120" t="s">
        <v>1520</v>
      </c>
      <c r="E1538" s="263">
        <v>135000000</v>
      </c>
    </row>
    <row r="1539" spans="1:5" ht="105" x14ac:dyDescent="0.25">
      <c r="B1539" s="119" t="s">
        <v>16</v>
      </c>
      <c r="C1539" s="120" t="s">
        <v>1521</v>
      </c>
      <c r="E1539" s="263">
        <v>175000000</v>
      </c>
    </row>
    <row r="1540" spans="1:5" x14ac:dyDescent="0.25">
      <c r="B1540"/>
      <c r="C1540" s="119" t="s">
        <v>62</v>
      </c>
      <c r="D1540" s="120" t="s">
        <v>1522</v>
      </c>
      <c r="E1540" s="263">
        <v>175000000</v>
      </c>
    </row>
    <row r="1541" spans="1:5" ht="60" x14ac:dyDescent="0.25">
      <c r="A1541" s="117" t="s">
        <v>130</v>
      </c>
      <c r="B1541" s="120" t="s">
        <v>127</v>
      </c>
      <c r="C1541" s="115"/>
      <c r="E1541" s="263">
        <v>3352750000</v>
      </c>
    </row>
    <row r="1542" spans="1:5" ht="90" x14ac:dyDescent="0.25">
      <c r="B1542" s="119" t="s">
        <v>34</v>
      </c>
      <c r="C1542" s="120" t="s">
        <v>234</v>
      </c>
      <c r="E1542" s="263">
        <v>809000000</v>
      </c>
    </row>
    <row r="1543" spans="1:5" x14ac:dyDescent="0.25">
      <c r="B1543"/>
      <c r="C1543" s="119" t="s">
        <v>34</v>
      </c>
      <c r="D1543" s="120" t="s">
        <v>245</v>
      </c>
      <c r="E1543" s="263">
        <v>4000000</v>
      </c>
    </row>
    <row r="1544" spans="1:5" x14ac:dyDescent="0.25">
      <c r="B1544"/>
      <c r="C1544" s="119" t="s">
        <v>23</v>
      </c>
      <c r="D1544" s="120" t="s">
        <v>247</v>
      </c>
      <c r="E1544" s="263">
        <v>250000000</v>
      </c>
    </row>
    <row r="1545" spans="1:5" x14ac:dyDescent="0.25">
      <c r="B1545"/>
      <c r="C1545" s="119" t="s">
        <v>29</v>
      </c>
      <c r="D1545" s="120" t="s">
        <v>367</v>
      </c>
      <c r="E1545" s="263">
        <v>40000000</v>
      </c>
    </row>
    <row r="1546" spans="1:5" x14ac:dyDescent="0.25">
      <c r="B1546"/>
      <c r="C1546" s="119" t="s">
        <v>21</v>
      </c>
      <c r="D1546" s="120" t="s">
        <v>235</v>
      </c>
      <c r="E1546" s="263">
        <v>80000000</v>
      </c>
    </row>
    <row r="1547" spans="1:5" x14ac:dyDescent="0.25">
      <c r="B1547"/>
      <c r="C1547"/>
      <c r="D1547" s="120" t="s">
        <v>930</v>
      </c>
      <c r="E1547" s="263">
        <v>35000000</v>
      </c>
    </row>
    <row r="1548" spans="1:5" x14ac:dyDescent="0.25">
      <c r="B1548"/>
      <c r="C1548" s="119" t="s">
        <v>24</v>
      </c>
      <c r="D1548" s="120" t="s">
        <v>1919</v>
      </c>
      <c r="E1548" s="263">
        <v>50000000</v>
      </c>
    </row>
    <row r="1549" spans="1:5" x14ac:dyDescent="0.25">
      <c r="B1549"/>
      <c r="C1549" s="119" t="s">
        <v>152</v>
      </c>
      <c r="D1549" s="120" t="s">
        <v>251</v>
      </c>
      <c r="E1549" s="263">
        <v>75000000</v>
      </c>
    </row>
    <row r="1550" spans="1:5" x14ac:dyDescent="0.25">
      <c r="B1550"/>
      <c r="C1550" s="119" t="s">
        <v>69</v>
      </c>
      <c r="D1550" s="120" t="s">
        <v>252</v>
      </c>
      <c r="E1550" s="263">
        <v>25000000</v>
      </c>
    </row>
    <row r="1551" spans="1:5" x14ac:dyDescent="0.25">
      <c r="B1551"/>
      <c r="C1551" s="119" t="s">
        <v>48</v>
      </c>
      <c r="D1551" s="120" t="s">
        <v>253</v>
      </c>
      <c r="E1551" s="263">
        <v>15000000</v>
      </c>
    </row>
    <row r="1552" spans="1:5" x14ac:dyDescent="0.25">
      <c r="B1552"/>
      <c r="C1552" s="119" t="s">
        <v>28</v>
      </c>
      <c r="D1552" s="120" t="s">
        <v>254</v>
      </c>
      <c r="E1552" s="263">
        <v>15000000</v>
      </c>
    </row>
    <row r="1553" spans="2:5" x14ac:dyDescent="0.25">
      <c r="B1553"/>
      <c r="C1553" s="119" t="s">
        <v>57</v>
      </c>
      <c r="D1553" s="120" t="s">
        <v>255</v>
      </c>
      <c r="E1553" s="263">
        <v>75000000</v>
      </c>
    </row>
    <row r="1554" spans="2:5" x14ac:dyDescent="0.25">
      <c r="B1554"/>
      <c r="C1554" s="119" t="s">
        <v>16</v>
      </c>
      <c r="D1554" s="120" t="s">
        <v>256</v>
      </c>
      <c r="E1554" s="263">
        <v>50000000</v>
      </c>
    </row>
    <row r="1555" spans="2:5" x14ac:dyDescent="0.25">
      <c r="B1555"/>
      <c r="C1555" s="119" t="s">
        <v>44</v>
      </c>
      <c r="D1555" s="120" t="s">
        <v>258</v>
      </c>
      <c r="E1555" s="263">
        <v>15000000</v>
      </c>
    </row>
    <row r="1556" spans="2:5" x14ac:dyDescent="0.25">
      <c r="B1556"/>
      <c r="C1556"/>
      <c r="D1556" s="120" t="s">
        <v>940</v>
      </c>
      <c r="E1556" s="263">
        <v>20000000</v>
      </c>
    </row>
    <row r="1557" spans="2:5" x14ac:dyDescent="0.25">
      <c r="B1557"/>
      <c r="C1557" s="119" t="s">
        <v>20</v>
      </c>
      <c r="D1557" s="120" t="s">
        <v>257</v>
      </c>
      <c r="E1557" s="263">
        <v>60000000</v>
      </c>
    </row>
    <row r="1558" spans="2:5" ht="105" x14ac:dyDescent="0.25">
      <c r="B1558" s="119" t="s">
        <v>23</v>
      </c>
      <c r="C1558" s="120" t="s">
        <v>187</v>
      </c>
      <c r="E1558" s="263">
        <v>615000000</v>
      </c>
    </row>
    <row r="1559" spans="2:5" x14ac:dyDescent="0.25">
      <c r="B1559"/>
      <c r="C1559" s="119" t="s">
        <v>21</v>
      </c>
      <c r="D1559" s="120" t="s">
        <v>231</v>
      </c>
      <c r="E1559" s="263">
        <v>50000000</v>
      </c>
    </row>
    <row r="1560" spans="2:5" x14ac:dyDescent="0.25">
      <c r="B1560"/>
      <c r="C1560" s="119" t="s">
        <v>62</v>
      </c>
      <c r="D1560" s="120" t="s">
        <v>223</v>
      </c>
      <c r="E1560" s="263">
        <v>100000000</v>
      </c>
    </row>
    <row r="1561" spans="2:5" x14ac:dyDescent="0.25">
      <c r="B1561"/>
      <c r="C1561" s="119" t="s">
        <v>42</v>
      </c>
      <c r="D1561" s="120" t="s">
        <v>267</v>
      </c>
      <c r="E1561" s="263">
        <v>100000000</v>
      </c>
    </row>
    <row r="1562" spans="2:5" x14ac:dyDescent="0.25">
      <c r="B1562"/>
      <c r="C1562" s="119" t="s">
        <v>64</v>
      </c>
      <c r="D1562" s="120" t="s">
        <v>227</v>
      </c>
      <c r="E1562" s="263">
        <v>150000000</v>
      </c>
    </row>
    <row r="1563" spans="2:5" x14ac:dyDescent="0.25">
      <c r="B1563"/>
      <c r="C1563" s="119" t="s">
        <v>109</v>
      </c>
      <c r="D1563" s="120" t="s">
        <v>897</v>
      </c>
      <c r="E1563" s="263">
        <v>65000000</v>
      </c>
    </row>
    <row r="1564" spans="2:5" x14ac:dyDescent="0.25">
      <c r="B1564"/>
      <c r="C1564" s="119" t="s">
        <v>270</v>
      </c>
      <c r="D1564" s="120" t="s">
        <v>269</v>
      </c>
      <c r="E1564" s="263">
        <v>75000000</v>
      </c>
    </row>
    <row r="1565" spans="2:5" x14ac:dyDescent="0.25">
      <c r="B1565"/>
      <c r="C1565" s="119" t="s">
        <v>14</v>
      </c>
      <c r="D1565" s="120" t="s">
        <v>961</v>
      </c>
      <c r="E1565" s="263">
        <v>75000000</v>
      </c>
    </row>
    <row r="1566" spans="2:5" ht="180" x14ac:dyDescent="0.25">
      <c r="B1566" s="119" t="s">
        <v>17</v>
      </c>
      <c r="C1566" s="120" t="s">
        <v>185</v>
      </c>
      <c r="E1566" s="263">
        <v>120000000</v>
      </c>
    </row>
    <row r="1567" spans="2:5" x14ac:dyDescent="0.25">
      <c r="B1567"/>
      <c r="C1567" s="119" t="s">
        <v>34</v>
      </c>
      <c r="D1567" s="120" t="s">
        <v>186</v>
      </c>
      <c r="E1567" s="263">
        <v>20000000</v>
      </c>
    </row>
    <row r="1568" spans="2:5" x14ac:dyDescent="0.25">
      <c r="B1568"/>
      <c r="C1568" s="119" t="s">
        <v>58</v>
      </c>
      <c r="D1568" s="120" t="s">
        <v>189</v>
      </c>
      <c r="E1568" s="263">
        <v>100000000</v>
      </c>
    </row>
    <row r="1569" spans="1:5" ht="150" x14ac:dyDescent="0.25">
      <c r="B1569" s="119" t="s">
        <v>28</v>
      </c>
      <c r="C1569" s="120" t="s">
        <v>128</v>
      </c>
      <c r="E1569" s="263">
        <v>1808750000</v>
      </c>
    </row>
    <row r="1570" spans="1:5" x14ac:dyDescent="0.25">
      <c r="B1570"/>
      <c r="C1570" s="119" t="s">
        <v>34</v>
      </c>
      <c r="D1570" s="120" t="s">
        <v>1417</v>
      </c>
      <c r="E1570" s="263">
        <v>30000000</v>
      </c>
    </row>
    <row r="1571" spans="1:5" x14ac:dyDescent="0.25">
      <c r="B1571"/>
      <c r="C1571" s="119" t="s">
        <v>23</v>
      </c>
      <c r="D1571" s="120" t="s">
        <v>129</v>
      </c>
      <c r="E1571" s="263">
        <v>160000000</v>
      </c>
    </row>
    <row r="1572" spans="1:5" x14ac:dyDescent="0.25">
      <c r="B1572"/>
      <c r="C1572" s="119" t="s">
        <v>36</v>
      </c>
      <c r="D1572" s="120" t="s">
        <v>957</v>
      </c>
      <c r="E1572" s="263">
        <v>125000000</v>
      </c>
    </row>
    <row r="1573" spans="1:5" x14ac:dyDescent="0.25">
      <c r="B1573"/>
      <c r="C1573" s="119" t="s">
        <v>58</v>
      </c>
      <c r="D1573" s="117" t="s">
        <v>3256</v>
      </c>
      <c r="E1573" s="263">
        <v>200000000</v>
      </c>
    </row>
    <row r="1574" spans="1:5" x14ac:dyDescent="0.25">
      <c r="B1574"/>
      <c r="C1574" s="119" t="s">
        <v>62</v>
      </c>
      <c r="D1574" s="120" t="s">
        <v>959</v>
      </c>
      <c r="E1574" s="263">
        <v>195000000</v>
      </c>
    </row>
    <row r="1575" spans="1:5" x14ac:dyDescent="0.25">
      <c r="B1575"/>
      <c r="C1575" s="119" t="s">
        <v>69</v>
      </c>
      <c r="D1575" s="120" t="s">
        <v>232</v>
      </c>
      <c r="E1575" s="263">
        <v>623750000</v>
      </c>
    </row>
    <row r="1576" spans="1:5" x14ac:dyDescent="0.25">
      <c r="B1576"/>
      <c r="C1576" s="119" t="s">
        <v>48</v>
      </c>
      <c r="D1576" s="117" t="s">
        <v>3250</v>
      </c>
      <c r="E1576" s="263">
        <v>200000000</v>
      </c>
    </row>
    <row r="1577" spans="1:5" x14ac:dyDescent="0.25">
      <c r="B1577"/>
      <c r="C1577" s="119" t="s">
        <v>119</v>
      </c>
      <c r="D1577" s="120" t="s">
        <v>1932</v>
      </c>
      <c r="E1577" s="263">
        <v>75000000</v>
      </c>
    </row>
    <row r="1578" spans="1:5" x14ac:dyDescent="0.25">
      <c r="B1578"/>
      <c r="C1578" s="119" t="s">
        <v>32</v>
      </c>
      <c r="D1578" s="120" t="s">
        <v>963</v>
      </c>
      <c r="E1578" s="263">
        <v>60000000</v>
      </c>
    </row>
    <row r="1579" spans="1:5" x14ac:dyDescent="0.25">
      <c r="B1579"/>
      <c r="C1579" s="119" t="s">
        <v>28</v>
      </c>
      <c r="D1579" s="120" t="s">
        <v>699</v>
      </c>
      <c r="E1579" s="263">
        <v>140000000</v>
      </c>
    </row>
    <row r="1580" spans="1:5" ht="75" x14ac:dyDescent="0.25">
      <c r="A1580" s="117" t="s">
        <v>11</v>
      </c>
      <c r="B1580" s="120" t="s">
        <v>10</v>
      </c>
      <c r="C1580" s="115"/>
      <c r="E1580" s="263">
        <v>30996150000</v>
      </c>
    </row>
    <row r="1581" spans="1:5" ht="90" x14ac:dyDescent="0.25">
      <c r="B1581" s="119" t="s">
        <v>34</v>
      </c>
      <c r="C1581" s="120" t="s">
        <v>234</v>
      </c>
      <c r="E1581" s="263">
        <v>1038900000</v>
      </c>
    </row>
    <row r="1582" spans="1:5" x14ac:dyDescent="0.25">
      <c r="B1582"/>
      <c r="C1582" s="119" t="s">
        <v>34</v>
      </c>
      <c r="D1582" s="120" t="s">
        <v>1231</v>
      </c>
      <c r="E1582" s="263">
        <v>40000000</v>
      </c>
    </row>
    <row r="1583" spans="1:5" x14ac:dyDescent="0.25">
      <c r="B1583"/>
      <c r="C1583" s="119" t="s">
        <v>23</v>
      </c>
      <c r="D1583" s="120" t="s">
        <v>1232</v>
      </c>
      <c r="E1583" s="263">
        <v>244500000</v>
      </c>
    </row>
    <row r="1584" spans="1:5" x14ac:dyDescent="0.25">
      <c r="B1584"/>
      <c r="C1584" s="119" t="s">
        <v>17</v>
      </c>
      <c r="D1584" s="120" t="s">
        <v>1233</v>
      </c>
      <c r="E1584" s="263">
        <v>31400000</v>
      </c>
    </row>
    <row r="1585" spans="2:5" x14ac:dyDescent="0.25">
      <c r="B1585"/>
      <c r="C1585" s="119" t="s">
        <v>21</v>
      </c>
      <c r="D1585" s="120" t="s">
        <v>1234</v>
      </c>
      <c r="E1585" s="263">
        <v>150000000</v>
      </c>
    </row>
    <row r="1586" spans="2:5" x14ac:dyDescent="0.25">
      <c r="B1586"/>
      <c r="C1586" s="119" t="s">
        <v>24</v>
      </c>
      <c r="D1586" s="120" t="s">
        <v>1235</v>
      </c>
      <c r="E1586" s="263">
        <v>140000000</v>
      </c>
    </row>
    <row r="1587" spans="2:5" x14ac:dyDescent="0.25">
      <c r="B1587"/>
      <c r="C1587" s="119" t="s">
        <v>152</v>
      </c>
      <c r="D1587" s="120" t="s">
        <v>1236</v>
      </c>
      <c r="E1587" s="263">
        <v>25000000</v>
      </c>
    </row>
    <row r="1588" spans="2:5" x14ac:dyDescent="0.25">
      <c r="B1588"/>
      <c r="C1588" s="119" t="s">
        <v>69</v>
      </c>
      <c r="D1588" s="120" t="s">
        <v>252</v>
      </c>
      <c r="E1588" s="263">
        <v>50000000</v>
      </c>
    </row>
    <row r="1589" spans="2:5" x14ac:dyDescent="0.25">
      <c r="B1589"/>
      <c r="C1589" s="119" t="s">
        <v>48</v>
      </c>
      <c r="D1589" s="120" t="s">
        <v>1237</v>
      </c>
      <c r="E1589" s="263">
        <v>20000000</v>
      </c>
    </row>
    <row r="1590" spans="2:5" x14ac:dyDescent="0.25">
      <c r="B1590"/>
      <c r="C1590" s="119" t="s">
        <v>28</v>
      </c>
      <c r="D1590" s="120" t="s">
        <v>1238</v>
      </c>
      <c r="E1590" s="263">
        <v>13500000</v>
      </c>
    </row>
    <row r="1591" spans="2:5" x14ac:dyDescent="0.25">
      <c r="B1591"/>
      <c r="C1591" s="119" t="s">
        <v>57</v>
      </c>
      <c r="D1591" s="120" t="s">
        <v>1239</v>
      </c>
      <c r="E1591" s="263">
        <v>30000000</v>
      </c>
    </row>
    <row r="1592" spans="2:5" x14ac:dyDescent="0.25">
      <c r="B1592"/>
      <c r="C1592" s="119" t="s">
        <v>16</v>
      </c>
      <c r="D1592" s="120" t="s">
        <v>256</v>
      </c>
      <c r="E1592" s="263">
        <v>50000000</v>
      </c>
    </row>
    <row r="1593" spans="2:5" x14ac:dyDescent="0.25">
      <c r="B1593"/>
      <c r="C1593" s="119" t="s">
        <v>44</v>
      </c>
      <c r="D1593" s="120" t="s">
        <v>1240</v>
      </c>
      <c r="E1593" s="263">
        <v>22500000</v>
      </c>
    </row>
    <row r="1594" spans="2:5" ht="30" x14ac:dyDescent="0.25">
      <c r="B1594"/>
      <c r="C1594" s="119" t="s">
        <v>20</v>
      </c>
      <c r="D1594" s="120" t="s">
        <v>1241</v>
      </c>
      <c r="E1594" s="263">
        <v>100000000</v>
      </c>
    </row>
    <row r="1595" spans="2:5" x14ac:dyDescent="0.25">
      <c r="B1595"/>
      <c r="C1595" s="119" t="s">
        <v>260</v>
      </c>
      <c r="D1595" s="120" t="s">
        <v>259</v>
      </c>
      <c r="E1595" s="263">
        <v>24000000</v>
      </c>
    </row>
    <row r="1596" spans="2:5" x14ac:dyDescent="0.25">
      <c r="B1596"/>
      <c r="C1596" s="119" t="s">
        <v>721</v>
      </c>
      <c r="D1596" s="120" t="s">
        <v>2595</v>
      </c>
      <c r="E1596" s="263">
        <v>98000000</v>
      </c>
    </row>
    <row r="1597" spans="2:5" ht="180" x14ac:dyDescent="0.25">
      <c r="B1597"/>
      <c r="C1597" s="120" t="s">
        <v>185</v>
      </c>
      <c r="E1597" s="263">
        <v>75000000</v>
      </c>
    </row>
    <row r="1598" spans="2:5" x14ac:dyDescent="0.25">
      <c r="B1598"/>
      <c r="C1598" s="119" t="s">
        <v>145</v>
      </c>
      <c r="D1598" s="120" t="s">
        <v>2600</v>
      </c>
      <c r="E1598" s="263">
        <v>75000000</v>
      </c>
    </row>
    <row r="1599" spans="2:5" ht="105" x14ac:dyDescent="0.25">
      <c r="B1599" s="119" t="s">
        <v>23</v>
      </c>
      <c r="C1599" s="120" t="s">
        <v>187</v>
      </c>
      <c r="E1599" s="263">
        <v>152250000</v>
      </c>
    </row>
    <row r="1600" spans="2:5" x14ac:dyDescent="0.25">
      <c r="B1600"/>
      <c r="C1600" s="119" t="s">
        <v>21</v>
      </c>
      <c r="D1600" s="120" t="s">
        <v>231</v>
      </c>
      <c r="E1600" s="263">
        <v>25000000</v>
      </c>
    </row>
    <row r="1601" spans="2:5" x14ac:dyDescent="0.25">
      <c r="B1601"/>
      <c r="C1601" s="119" t="s">
        <v>62</v>
      </c>
      <c r="D1601" s="120" t="s">
        <v>1244</v>
      </c>
      <c r="E1601" s="263">
        <v>40000000</v>
      </c>
    </row>
    <row r="1602" spans="2:5" x14ac:dyDescent="0.25">
      <c r="B1602"/>
      <c r="C1602" s="119" t="s">
        <v>42</v>
      </c>
      <c r="D1602" s="120" t="s">
        <v>1245</v>
      </c>
      <c r="E1602" s="263">
        <v>30250000</v>
      </c>
    </row>
    <row r="1603" spans="2:5" x14ac:dyDescent="0.25">
      <c r="B1603"/>
      <c r="C1603" s="119" t="s">
        <v>64</v>
      </c>
      <c r="D1603" s="120" t="s">
        <v>1246</v>
      </c>
      <c r="E1603" s="263">
        <v>32000000</v>
      </c>
    </row>
    <row r="1604" spans="2:5" x14ac:dyDescent="0.25">
      <c r="B1604"/>
      <c r="C1604" s="119" t="s">
        <v>104</v>
      </c>
      <c r="D1604" s="120" t="s">
        <v>2607</v>
      </c>
      <c r="E1604" s="263">
        <v>25000000</v>
      </c>
    </row>
    <row r="1605" spans="2:5" ht="180" x14ac:dyDescent="0.25">
      <c r="B1605" s="119" t="s">
        <v>17</v>
      </c>
      <c r="C1605" s="120" t="s">
        <v>185</v>
      </c>
      <c r="E1605" s="263">
        <v>20000000</v>
      </c>
    </row>
    <row r="1606" spans="2:5" x14ac:dyDescent="0.25">
      <c r="B1606"/>
      <c r="C1606" s="119" t="s">
        <v>34</v>
      </c>
      <c r="D1606" s="120" t="s">
        <v>186</v>
      </c>
      <c r="E1606" s="263">
        <v>20000000</v>
      </c>
    </row>
    <row r="1607" spans="2:5" ht="180" x14ac:dyDescent="0.25">
      <c r="B1607" s="119" t="s">
        <v>28</v>
      </c>
      <c r="C1607" s="120" t="s">
        <v>3082</v>
      </c>
      <c r="E1607" s="263">
        <v>10250000000</v>
      </c>
    </row>
    <row r="1608" spans="2:5" x14ac:dyDescent="0.25">
      <c r="B1608"/>
      <c r="C1608" s="119" t="s">
        <v>34</v>
      </c>
      <c r="D1608" s="120" t="s">
        <v>220</v>
      </c>
      <c r="E1608" s="263">
        <v>250000000</v>
      </c>
    </row>
    <row r="1609" spans="2:5" x14ac:dyDescent="0.25">
      <c r="B1609"/>
      <c r="C1609" s="119" t="s">
        <v>28</v>
      </c>
      <c r="D1609" s="120" t="s">
        <v>3084</v>
      </c>
      <c r="E1609" s="263">
        <v>8000000000</v>
      </c>
    </row>
    <row r="1610" spans="2:5" x14ac:dyDescent="0.25">
      <c r="B1610"/>
      <c r="C1610"/>
      <c r="D1610" s="120" t="s">
        <v>3085</v>
      </c>
      <c r="E1610" s="263">
        <v>2000000000</v>
      </c>
    </row>
    <row r="1611" spans="2:5" ht="150" x14ac:dyDescent="0.25">
      <c r="B1611"/>
      <c r="C1611" s="120" t="s">
        <v>3083</v>
      </c>
      <c r="E1611" s="263">
        <v>3130000000</v>
      </c>
    </row>
    <row r="1612" spans="2:5" x14ac:dyDescent="0.25">
      <c r="B1612"/>
      <c r="C1612" s="119" t="s">
        <v>58</v>
      </c>
      <c r="D1612" s="120" t="s">
        <v>2610</v>
      </c>
      <c r="E1612" s="263">
        <v>480000000</v>
      </c>
    </row>
    <row r="1613" spans="2:5" x14ac:dyDescent="0.25">
      <c r="B1613"/>
      <c r="C1613" s="119" t="s">
        <v>17</v>
      </c>
      <c r="D1613" s="120" t="s">
        <v>2613</v>
      </c>
      <c r="E1613" s="263">
        <v>125000000</v>
      </c>
    </row>
    <row r="1614" spans="2:5" ht="30" x14ac:dyDescent="0.25">
      <c r="B1614"/>
      <c r="C1614"/>
      <c r="D1614" s="120" t="s">
        <v>15</v>
      </c>
      <c r="E1614" s="263">
        <v>850000000</v>
      </c>
    </row>
    <row r="1615" spans="2:5" x14ac:dyDescent="0.25">
      <c r="B1615"/>
      <c r="C1615" s="119" t="s">
        <v>21</v>
      </c>
      <c r="D1615" s="120" t="s">
        <v>180</v>
      </c>
      <c r="E1615" s="263">
        <v>475000000</v>
      </c>
    </row>
    <row r="1616" spans="2:5" x14ac:dyDescent="0.25">
      <c r="B1616"/>
      <c r="C1616" s="119" t="s">
        <v>14</v>
      </c>
      <c r="D1616" s="117" t="s">
        <v>3199</v>
      </c>
      <c r="E1616" s="263">
        <v>1200000000</v>
      </c>
    </row>
    <row r="1617" spans="1:5" ht="105" x14ac:dyDescent="0.25">
      <c r="B1617" s="119" t="s">
        <v>44</v>
      </c>
      <c r="C1617" s="120" t="s">
        <v>3025</v>
      </c>
      <c r="E1617" s="263">
        <v>900000000</v>
      </c>
    </row>
    <row r="1618" spans="1:5" x14ac:dyDescent="0.25">
      <c r="B1618"/>
      <c r="C1618" s="119" t="s">
        <v>16</v>
      </c>
      <c r="D1618" s="117" t="s">
        <v>3026</v>
      </c>
      <c r="E1618" s="263">
        <v>900000000</v>
      </c>
    </row>
    <row r="1619" spans="1:5" ht="165" x14ac:dyDescent="0.25">
      <c r="B1619" s="119" t="s">
        <v>35</v>
      </c>
      <c r="C1619" s="120" t="s">
        <v>3003</v>
      </c>
      <c r="E1619" s="263">
        <v>15430000000</v>
      </c>
    </row>
    <row r="1620" spans="1:5" x14ac:dyDescent="0.25">
      <c r="B1620"/>
      <c r="C1620" s="119" t="s">
        <v>23</v>
      </c>
      <c r="D1620" s="120" t="s">
        <v>3086</v>
      </c>
      <c r="E1620" s="263">
        <v>14000000000</v>
      </c>
    </row>
    <row r="1621" spans="1:5" x14ac:dyDescent="0.25">
      <c r="B1621"/>
      <c r="C1621" s="119" t="s">
        <v>29</v>
      </c>
      <c r="D1621" s="120" t="s">
        <v>224</v>
      </c>
      <c r="E1621" s="263">
        <v>375000000</v>
      </c>
    </row>
    <row r="1622" spans="1:5" x14ac:dyDescent="0.25">
      <c r="B1622"/>
      <c r="C1622" s="119" t="s">
        <v>58</v>
      </c>
      <c r="D1622" s="120" t="s">
        <v>1229</v>
      </c>
      <c r="E1622" s="263">
        <v>380000000</v>
      </c>
    </row>
    <row r="1623" spans="1:5" x14ac:dyDescent="0.25">
      <c r="B1623"/>
      <c r="C1623" s="119" t="s">
        <v>62</v>
      </c>
      <c r="D1623" s="120" t="s">
        <v>699</v>
      </c>
      <c r="E1623" s="263">
        <v>250000000</v>
      </c>
    </row>
    <row r="1624" spans="1:5" x14ac:dyDescent="0.25">
      <c r="B1624"/>
      <c r="C1624" s="119" t="s">
        <v>119</v>
      </c>
      <c r="D1624" s="120" t="s">
        <v>178</v>
      </c>
      <c r="E1624" s="263">
        <v>425000000</v>
      </c>
    </row>
    <row r="1625" spans="1:5" ht="45" x14ac:dyDescent="0.25">
      <c r="A1625" s="117" t="s">
        <v>19</v>
      </c>
      <c r="B1625" s="120" t="s">
        <v>18</v>
      </c>
      <c r="C1625" s="115"/>
      <c r="E1625" s="263">
        <v>17539033800</v>
      </c>
    </row>
    <row r="1626" spans="1:5" ht="90" x14ac:dyDescent="0.25">
      <c r="B1626" s="119" t="s">
        <v>34</v>
      </c>
      <c r="C1626" s="120" t="s">
        <v>234</v>
      </c>
      <c r="E1626" s="263">
        <v>684940000</v>
      </c>
    </row>
    <row r="1627" spans="1:5" x14ac:dyDescent="0.25">
      <c r="B1627"/>
      <c r="C1627" s="119" t="s">
        <v>34</v>
      </c>
      <c r="D1627" s="117" t="s">
        <v>245</v>
      </c>
      <c r="E1627" s="263"/>
    </row>
    <row r="1628" spans="1:5" x14ac:dyDescent="0.25">
      <c r="B1628"/>
      <c r="C1628" s="119" t="s">
        <v>23</v>
      </c>
      <c r="D1628" s="117" t="s">
        <v>247</v>
      </c>
      <c r="E1628" s="263"/>
    </row>
    <row r="1629" spans="1:5" x14ac:dyDescent="0.25">
      <c r="B1629"/>
      <c r="C1629" s="119" t="s">
        <v>17</v>
      </c>
      <c r="D1629" s="117" t="s">
        <v>249</v>
      </c>
      <c r="E1629" s="263"/>
    </row>
    <row r="1630" spans="1:5" x14ac:dyDescent="0.25">
      <c r="B1630"/>
      <c r="C1630" s="119" t="s">
        <v>21</v>
      </c>
      <c r="D1630" s="117" t="s">
        <v>235</v>
      </c>
      <c r="E1630" s="263"/>
    </row>
    <row r="1631" spans="1:5" x14ac:dyDescent="0.25">
      <c r="B1631"/>
      <c r="C1631" s="119" t="s">
        <v>24</v>
      </c>
      <c r="D1631" s="117" t="s">
        <v>250</v>
      </c>
      <c r="E1631" s="263"/>
    </row>
    <row r="1632" spans="1:5" x14ac:dyDescent="0.25">
      <c r="B1632"/>
      <c r="C1632" s="119" t="s">
        <v>152</v>
      </c>
      <c r="D1632" s="117" t="s">
        <v>251</v>
      </c>
      <c r="E1632" s="263"/>
    </row>
    <row r="1633" spans="2:5" x14ac:dyDescent="0.25">
      <c r="B1633"/>
      <c r="C1633" s="119" t="s">
        <v>69</v>
      </c>
      <c r="D1633" s="117" t="s">
        <v>252</v>
      </c>
      <c r="E1633" s="263">
        <v>50000000</v>
      </c>
    </row>
    <row r="1634" spans="2:5" x14ac:dyDescent="0.25">
      <c r="B1634"/>
      <c r="C1634" s="119" t="s">
        <v>48</v>
      </c>
      <c r="D1634" s="117" t="s">
        <v>1237</v>
      </c>
      <c r="E1634" s="263">
        <v>20000000</v>
      </c>
    </row>
    <row r="1635" spans="2:5" x14ac:dyDescent="0.25">
      <c r="B1635"/>
      <c r="C1635" s="119" t="s">
        <v>28</v>
      </c>
      <c r="D1635" s="117" t="s">
        <v>1238</v>
      </c>
      <c r="E1635" s="263">
        <v>13500000</v>
      </c>
    </row>
    <row r="1636" spans="2:5" x14ac:dyDescent="0.25">
      <c r="B1636"/>
      <c r="C1636"/>
      <c r="D1636" s="120" t="s">
        <v>2595</v>
      </c>
      <c r="E1636" s="263">
        <v>98000000</v>
      </c>
    </row>
    <row r="1637" spans="2:5" x14ac:dyDescent="0.25">
      <c r="B1637"/>
      <c r="C1637" s="119" t="s">
        <v>57</v>
      </c>
      <c r="D1637" s="117" t="s">
        <v>1239</v>
      </c>
      <c r="E1637" s="263">
        <v>30000000</v>
      </c>
    </row>
    <row r="1638" spans="2:5" x14ac:dyDescent="0.25">
      <c r="B1638"/>
      <c r="C1638"/>
      <c r="D1638" s="120" t="s">
        <v>2597</v>
      </c>
      <c r="E1638" s="263">
        <v>149940000</v>
      </c>
    </row>
    <row r="1639" spans="2:5" x14ac:dyDescent="0.25">
      <c r="B1639"/>
      <c r="C1639" s="119" t="s">
        <v>16</v>
      </c>
      <c r="D1639" s="117" t="s">
        <v>256</v>
      </c>
      <c r="E1639" s="263">
        <v>50000000</v>
      </c>
    </row>
    <row r="1640" spans="2:5" x14ac:dyDescent="0.25">
      <c r="B1640"/>
      <c r="C1640"/>
      <c r="D1640" s="120" t="s">
        <v>2600</v>
      </c>
      <c r="E1640" s="263">
        <v>89000000</v>
      </c>
    </row>
    <row r="1641" spans="2:5" x14ac:dyDescent="0.25">
      <c r="B1641"/>
      <c r="C1641" s="119" t="s">
        <v>44</v>
      </c>
      <c r="D1641" s="117" t="s">
        <v>1240</v>
      </c>
      <c r="E1641" s="263">
        <v>22500000</v>
      </c>
    </row>
    <row r="1642" spans="2:5" x14ac:dyDescent="0.25">
      <c r="B1642"/>
      <c r="C1642"/>
      <c r="D1642" s="120" t="s">
        <v>2602</v>
      </c>
      <c r="E1642" s="263">
        <v>6000000</v>
      </c>
    </row>
    <row r="1643" spans="2:5" x14ac:dyDescent="0.25">
      <c r="B1643"/>
      <c r="C1643" s="119" t="s">
        <v>20</v>
      </c>
      <c r="D1643" s="117" t="s">
        <v>1241</v>
      </c>
      <c r="E1643" s="263">
        <v>100000000</v>
      </c>
    </row>
    <row r="1644" spans="2:5" x14ac:dyDescent="0.25">
      <c r="B1644"/>
      <c r="C1644"/>
      <c r="D1644" s="120" t="s">
        <v>2604</v>
      </c>
      <c r="E1644" s="263">
        <v>32000000</v>
      </c>
    </row>
    <row r="1645" spans="2:5" x14ac:dyDescent="0.25">
      <c r="B1645"/>
      <c r="C1645" s="119" t="s">
        <v>260</v>
      </c>
      <c r="D1645" s="117" t="s">
        <v>259</v>
      </c>
      <c r="E1645" s="263">
        <v>24000000</v>
      </c>
    </row>
    <row r="1646" spans="2:5" ht="105" x14ac:dyDescent="0.25">
      <c r="B1646" s="119" t="s">
        <v>23</v>
      </c>
      <c r="C1646" s="120" t="s">
        <v>187</v>
      </c>
      <c r="E1646" s="263">
        <v>152250000</v>
      </c>
    </row>
    <row r="1647" spans="2:5" x14ac:dyDescent="0.25">
      <c r="B1647"/>
      <c r="C1647" s="119" t="s">
        <v>21</v>
      </c>
      <c r="D1647" s="120" t="s">
        <v>231</v>
      </c>
      <c r="E1647" s="263">
        <v>25000000</v>
      </c>
    </row>
    <row r="1648" spans="2:5" x14ac:dyDescent="0.25">
      <c r="B1648"/>
      <c r="C1648" s="119" t="s">
        <v>62</v>
      </c>
      <c r="D1648" s="120" t="s">
        <v>1244</v>
      </c>
      <c r="E1648" s="263">
        <v>40000000</v>
      </c>
    </row>
    <row r="1649" spans="2:5" x14ac:dyDescent="0.25">
      <c r="B1649"/>
      <c r="C1649" s="119" t="s">
        <v>42</v>
      </c>
      <c r="D1649" s="120" t="s">
        <v>1245</v>
      </c>
      <c r="E1649" s="263">
        <v>30250000</v>
      </c>
    </row>
    <row r="1650" spans="2:5" x14ac:dyDescent="0.25">
      <c r="B1650"/>
      <c r="C1650" s="119" t="s">
        <v>64</v>
      </c>
      <c r="D1650" s="120" t="s">
        <v>1246</v>
      </c>
      <c r="E1650" s="263">
        <v>32000000</v>
      </c>
    </row>
    <row r="1651" spans="2:5" x14ac:dyDescent="0.25">
      <c r="B1651"/>
      <c r="C1651" s="119" t="s">
        <v>104</v>
      </c>
      <c r="D1651" s="120" t="s">
        <v>2607</v>
      </c>
      <c r="E1651" s="263">
        <v>25000000</v>
      </c>
    </row>
    <row r="1652" spans="2:5" ht="180" x14ac:dyDescent="0.25">
      <c r="B1652" s="119" t="s">
        <v>17</v>
      </c>
      <c r="C1652" s="120" t="s">
        <v>185</v>
      </c>
      <c r="E1652" s="263">
        <v>20000000</v>
      </c>
    </row>
    <row r="1653" spans="2:5" x14ac:dyDescent="0.25">
      <c r="B1653"/>
      <c r="C1653" s="119" t="s">
        <v>34</v>
      </c>
      <c r="D1653" s="120" t="s">
        <v>186</v>
      </c>
      <c r="E1653" s="263">
        <v>20000000</v>
      </c>
    </row>
    <row r="1654" spans="2:5" ht="105" x14ac:dyDescent="0.25">
      <c r="B1654" s="119" t="s">
        <v>42</v>
      </c>
      <c r="C1654" s="120" t="s">
        <v>969</v>
      </c>
      <c r="E1654" s="263">
        <v>14006843800</v>
      </c>
    </row>
    <row r="1655" spans="2:5" x14ac:dyDescent="0.25">
      <c r="B1655"/>
      <c r="C1655" s="119" t="s">
        <v>34</v>
      </c>
      <c r="D1655" s="120" t="s">
        <v>113</v>
      </c>
      <c r="E1655" s="263">
        <v>385000000</v>
      </c>
    </row>
    <row r="1656" spans="2:5" x14ac:dyDescent="0.25">
      <c r="B1656"/>
      <c r="C1656" s="119" t="s">
        <v>17</v>
      </c>
      <c r="D1656" s="120" t="s">
        <v>173</v>
      </c>
      <c r="E1656" s="263">
        <v>1500000000</v>
      </c>
    </row>
    <row r="1657" spans="2:5" x14ac:dyDescent="0.25">
      <c r="B1657"/>
      <c r="C1657" s="119" t="s">
        <v>24</v>
      </c>
      <c r="D1657" s="120" t="s">
        <v>112</v>
      </c>
      <c r="E1657" s="263">
        <v>11913000000</v>
      </c>
    </row>
    <row r="1658" spans="2:5" x14ac:dyDescent="0.25">
      <c r="B1658"/>
      <c r="C1658" s="119" t="s">
        <v>62</v>
      </c>
      <c r="D1658" s="120" t="s">
        <v>713</v>
      </c>
      <c r="E1658" s="263">
        <v>208843800</v>
      </c>
    </row>
    <row r="1659" spans="2:5" ht="120" x14ac:dyDescent="0.25">
      <c r="B1659" s="119" t="s">
        <v>104</v>
      </c>
      <c r="C1659" s="120" t="s">
        <v>966</v>
      </c>
      <c r="E1659" s="263">
        <v>2000000000</v>
      </c>
    </row>
    <row r="1660" spans="2:5" x14ac:dyDescent="0.25">
      <c r="B1660"/>
      <c r="C1660" s="119" t="s">
        <v>23</v>
      </c>
      <c r="D1660" s="120" t="s">
        <v>22</v>
      </c>
      <c r="E1660" s="263">
        <v>1250000000</v>
      </c>
    </row>
    <row r="1661" spans="2:5" ht="30" x14ac:dyDescent="0.25">
      <c r="B1661"/>
      <c r="C1661" s="119" t="s">
        <v>21</v>
      </c>
      <c r="D1661" s="120" t="s">
        <v>140</v>
      </c>
      <c r="E1661" s="263">
        <v>750000000</v>
      </c>
    </row>
    <row r="1662" spans="2:5" ht="135" x14ac:dyDescent="0.25">
      <c r="B1662"/>
      <c r="C1662" s="120" t="s">
        <v>3089</v>
      </c>
      <c r="E1662" s="263">
        <v>400000000</v>
      </c>
    </row>
    <row r="1663" spans="2:5" ht="30" x14ac:dyDescent="0.25">
      <c r="B1663"/>
      <c r="C1663" s="119" t="s">
        <v>63</v>
      </c>
      <c r="D1663" s="120" t="s">
        <v>183</v>
      </c>
      <c r="E1663" s="263">
        <v>275000000</v>
      </c>
    </row>
    <row r="1664" spans="2:5" ht="135" x14ac:dyDescent="0.25">
      <c r="B1664" s="119" t="s">
        <v>64</v>
      </c>
      <c r="C1664" s="120" t="s">
        <v>3089</v>
      </c>
      <c r="E1664" s="263"/>
    </row>
    <row r="1665" spans="1:5" x14ac:dyDescent="0.25">
      <c r="B1665"/>
      <c r="C1665" s="119" t="s">
        <v>29</v>
      </c>
      <c r="D1665" s="120" t="s">
        <v>182</v>
      </c>
      <c r="E1665" s="263">
        <v>225000000</v>
      </c>
    </row>
    <row r="1666" spans="1:5" x14ac:dyDescent="0.25">
      <c r="B1666"/>
      <c r="C1666" s="119" t="s">
        <v>63</v>
      </c>
      <c r="D1666" s="120" t="s">
        <v>3031</v>
      </c>
      <c r="E1666" s="263">
        <v>175000000</v>
      </c>
    </row>
    <row r="1667" spans="1:5" ht="45" x14ac:dyDescent="0.25">
      <c r="A1667" s="117" t="s">
        <v>39</v>
      </c>
      <c r="B1667" s="120" t="s">
        <v>37</v>
      </c>
      <c r="C1667" s="115"/>
      <c r="E1667" s="263">
        <v>9850000000</v>
      </c>
    </row>
    <row r="1668" spans="1:5" ht="90" x14ac:dyDescent="0.25">
      <c r="B1668" s="119" t="s">
        <v>34</v>
      </c>
      <c r="C1668" s="120" t="s">
        <v>234</v>
      </c>
      <c r="E1668" s="263">
        <v>584000000</v>
      </c>
    </row>
    <row r="1669" spans="1:5" x14ac:dyDescent="0.25">
      <c r="B1669"/>
      <c r="C1669" s="119" t="s">
        <v>34</v>
      </c>
      <c r="D1669" s="120" t="s">
        <v>245</v>
      </c>
      <c r="E1669" s="263">
        <v>15000000</v>
      </c>
    </row>
    <row r="1670" spans="1:5" x14ac:dyDescent="0.25">
      <c r="B1670"/>
      <c r="C1670" s="119" t="s">
        <v>23</v>
      </c>
      <c r="D1670" s="120" t="s">
        <v>247</v>
      </c>
      <c r="E1670" s="263">
        <v>70000000</v>
      </c>
    </row>
    <row r="1671" spans="1:5" x14ac:dyDescent="0.25">
      <c r="B1671"/>
      <c r="C1671" s="119" t="s">
        <v>21</v>
      </c>
      <c r="D1671" s="120" t="s">
        <v>235</v>
      </c>
      <c r="E1671" s="263">
        <v>40000000</v>
      </c>
    </row>
    <row r="1672" spans="1:5" x14ac:dyDescent="0.25">
      <c r="B1672"/>
      <c r="C1672" s="119" t="s">
        <v>24</v>
      </c>
      <c r="D1672" s="120" t="s">
        <v>250</v>
      </c>
      <c r="E1672" s="263">
        <v>15000000</v>
      </c>
    </row>
    <row r="1673" spans="1:5" x14ac:dyDescent="0.25">
      <c r="B1673"/>
      <c r="C1673" s="119" t="s">
        <v>152</v>
      </c>
      <c r="D1673" s="120" t="s">
        <v>251</v>
      </c>
      <c r="E1673" s="263">
        <v>45000000</v>
      </c>
    </row>
    <row r="1674" spans="1:5" x14ac:dyDescent="0.25">
      <c r="B1674"/>
      <c r="C1674" s="119" t="s">
        <v>69</v>
      </c>
      <c r="D1674" s="120" t="s">
        <v>252</v>
      </c>
      <c r="E1674" s="263">
        <v>18000000</v>
      </c>
    </row>
    <row r="1675" spans="1:5" x14ac:dyDescent="0.25">
      <c r="B1675"/>
      <c r="C1675" s="119" t="s">
        <v>28</v>
      </c>
      <c r="D1675" s="120" t="s">
        <v>254</v>
      </c>
      <c r="E1675" s="263">
        <v>7500000</v>
      </c>
    </row>
    <row r="1676" spans="1:5" x14ac:dyDescent="0.25">
      <c r="B1676"/>
      <c r="C1676" s="119" t="s">
        <v>57</v>
      </c>
      <c r="D1676" s="120" t="s">
        <v>255</v>
      </c>
      <c r="E1676" s="263">
        <v>17500000</v>
      </c>
    </row>
    <row r="1677" spans="1:5" x14ac:dyDescent="0.25">
      <c r="B1677"/>
      <c r="C1677" s="119" t="s">
        <v>16</v>
      </c>
      <c r="D1677" s="120" t="s">
        <v>256</v>
      </c>
      <c r="E1677" s="263">
        <v>150000000</v>
      </c>
    </row>
    <row r="1678" spans="1:5" x14ac:dyDescent="0.25">
      <c r="B1678"/>
      <c r="C1678" s="119" t="s">
        <v>44</v>
      </c>
      <c r="D1678" s="120" t="s">
        <v>258</v>
      </c>
      <c r="E1678" s="263">
        <v>14000000</v>
      </c>
    </row>
    <row r="1679" spans="1:5" x14ac:dyDescent="0.25">
      <c r="B1679"/>
      <c r="C1679" s="119" t="s">
        <v>20</v>
      </c>
      <c r="D1679" s="120" t="s">
        <v>257</v>
      </c>
      <c r="E1679" s="263">
        <v>150000000</v>
      </c>
    </row>
    <row r="1680" spans="1:5" x14ac:dyDescent="0.25">
      <c r="B1680"/>
      <c r="C1680" s="119" t="s">
        <v>260</v>
      </c>
      <c r="D1680" s="120" t="s">
        <v>259</v>
      </c>
      <c r="E1680" s="263">
        <v>42000000</v>
      </c>
    </row>
    <row r="1681" spans="2:5" ht="105" x14ac:dyDescent="0.25">
      <c r="B1681" s="119" t="s">
        <v>23</v>
      </c>
      <c r="C1681" s="120" t="s">
        <v>187</v>
      </c>
      <c r="E1681" s="263">
        <v>696000000</v>
      </c>
    </row>
    <row r="1682" spans="2:5" x14ac:dyDescent="0.25">
      <c r="B1682"/>
      <c r="C1682" s="119" t="s">
        <v>62</v>
      </c>
      <c r="D1682" s="120" t="s">
        <v>223</v>
      </c>
      <c r="E1682" s="263">
        <v>47500000</v>
      </c>
    </row>
    <row r="1683" spans="2:5" x14ac:dyDescent="0.25">
      <c r="B1683"/>
      <c r="C1683" s="119" t="s">
        <v>64</v>
      </c>
      <c r="D1683" s="120" t="s">
        <v>227</v>
      </c>
      <c r="E1683" s="263">
        <v>130000000</v>
      </c>
    </row>
    <row r="1684" spans="2:5" x14ac:dyDescent="0.25">
      <c r="B1684"/>
      <c r="C1684" s="119" t="s">
        <v>270</v>
      </c>
      <c r="D1684" s="120" t="s">
        <v>269</v>
      </c>
      <c r="E1684" s="263">
        <v>18500000</v>
      </c>
    </row>
    <row r="1685" spans="2:5" x14ac:dyDescent="0.25">
      <c r="B1685"/>
      <c r="C1685" s="119" t="s">
        <v>155</v>
      </c>
      <c r="D1685" s="120" t="s">
        <v>1536</v>
      </c>
      <c r="E1685" s="263">
        <v>500000000</v>
      </c>
    </row>
    <row r="1686" spans="2:5" ht="180" x14ac:dyDescent="0.25">
      <c r="B1686" s="119" t="s">
        <v>17</v>
      </c>
      <c r="C1686" s="120" t="s">
        <v>185</v>
      </c>
      <c r="E1686" s="263">
        <v>20000000</v>
      </c>
    </row>
    <row r="1687" spans="2:5" x14ac:dyDescent="0.25">
      <c r="B1687"/>
      <c r="C1687" s="119" t="s">
        <v>34</v>
      </c>
      <c r="D1687" s="120" t="s">
        <v>186</v>
      </c>
      <c r="E1687" s="263">
        <v>20000000</v>
      </c>
    </row>
    <row r="1688" spans="2:5" ht="150" x14ac:dyDescent="0.25">
      <c r="B1688" s="119" t="s">
        <v>28</v>
      </c>
      <c r="C1688" s="120" t="s">
        <v>3010</v>
      </c>
      <c r="E1688" s="263">
        <v>1200000000</v>
      </c>
    </row>
    <row r="1689" spans="2:5" x14ac:dyDescent="0.25">
      <c r="B1689"/>
      <c r="C1689" s="119" t="s">
        <v>36</v>
      </c>
      <c r="D1689" s="120" t="s">
        <v>221</v>
      </c>
      <c r="E1689" s="263">
        <v>500000000</v>
      </c>
    </row>
    <row r="1690" spans="2:5" x14ac:dyDescent="0.25">
      <c r="B1690"/>
      <c r="C1690" s="119" t="s">
        <v>29</v>
      </c>
      <c r="D1690" s="120" t="s">
        <v>38</v>
      </c>
      <c r="E1690" s="263">
        <v>200000000</v>
      </c>
    </row>
    <row r="1691" spans="2:5" x14ac:dyDescent="0.25">
      <c r="B1691"/>
      <c r="C1691" s="119" t="s">
        <v>17</v>
      </c>
      <c r="D1691" s="120" t="s">
        <v>791</v>
      </c>
      <c r="E1691" s="263">
        <v>300000000</v>
      </c>
    </row>
    <row r="1692" spans="2:5" x14ac:dyDescent="0.25">
      <c r="B1692"/>
      <c r="C1692" s="119" t="s">
        <v>62</v>
      </c>
      <c r="D1692" s="120" t="s">
        <v>699</v>
      </c>
      <c r="E1692" s="263">
        <v>200000000</v>
      </c>
    </row>
    <row r="1693" spans="2:5" ht="105" x14ac:dyDescent="0.25">
      <c r="B1693" s="119" t="s">
        <v>12</v>
      </c>
      <c r="C1693" s="120" t="s">
        <v>3011</v>
      </c>
      <c r="E1693" s="263">
        <v>6850000000</v>
      </c>
    </row>
    <row r="1694" spans="2:5" x14ac:dyDescent="0.25">
      <c r="B1694"/>
      <c r="C1694" s="119" t="s">
        <v>34</v>
      </c>
      <c r="D1694" s="120" t="s">
        <v>174</v>
      </c>
      <c r="E1694" s="263">
        <v>700000000</v>
      </c>
    </row>
    <row r="1695" spans="2:5" x14ac:dyDescent="0.25">
      <c r="B1695"/>
      <c r="C1695" s="119" t="s">
        <v>23</v>
      </c>
      <c r="D1695" s="120" t="s">
        <v>40</v>
      </c>
      <c r="E1695" s="263">
        <v>150000000</v>
      </c>
    </row>
    <row r="1696" spans="2:5" x14ac:dyDescent="0.25">
      <c r="B1696"/>
      <c r="C1696" s="119" t="s">
        <v>36</v>
      </c>
      <c r="D1696" s="120" t="s">
        <v>41</v>
      </c>
      <c r="E1696" s="263">
        <v>5000000000</v>
      </c>
    </row>
    <row r="1697" spans="1:5" x14ac:dyDescent="0.25">
      <c r="B1697"/>
      <c r="C1697" s="119" t="s">
        <v>62</v>
      </c>
      <c r="D1697" s="120" t="s">
        <v>798</v>
      </c>
      <c r="E1697" s="263">
        <v>1000000000</v>
      </c>
    </row>
    <row r="1698" spans="1:5" ht="150" x14ac:dyDescent="0.25">
      <c r="B1698" s="119" t="s">
        <v>44</v>
      </c>
      <c r="C1698" s="120" t="s">
        <v>3010</v>
      </c>
      <c r="E1698" s="263">
        <v>500000000</v>
      </c>
    </row>
    <row r="1699" spans="1:5" x14ac:dyDescent="0.25">
      <c r="B1699"/>
      <c r="C1699" s="119" t="s">
        <v>17</v>
      </c>
      <c r="D1699" s="120" t="s">
        <v>43</v>
      </c>
      <c r="E1699" s="263">
        <v>500000000</v>
      </c>
    </row>
    <row r="1700" spans="1:5" ht="75" x14ac:dyDescent="0.25">
      <c r="A1700" s="117" t="s">
        <v>60</v>
      </c>
      <c r="B1700" s="120" t="s">
        <v>59</v>
      </c>
      <c r="C1700" s="115"/>
      <c r="E1700" s="263">
        <v>4722140000</v>
      </c>
    </row>
    <row r="1701" spans="1:5" ht="90" x14ac:dyDescent="0.25">
      <c r="B1701" s="119" t="s">
        <v>34</v>
      </c>
      <c r="C1701" s="120" t="s">
        <v>234</v>
      </c>
      <c r="E1701" s="263">
        <v>556500000</v>
      </c>
    </row>
    <row r="1702" spans="1:5" x14ac:dyDescent="0.25">
      <c r="B1702"/>
      <c r="C1702" s="119" t="s">
        <v>34</v>
      </c>
      <c r="D1702" s="120" t="s">
        <v>245</v>
      </c>
      <c r="E1702" s="263">
        <v>5000000</v>
      </c>
    </row>
    <row r="1703" spans="1:5" x14ac:dyDescent="0.25">
      <c r="B1703"/>
      <c r="C1703" s="119" t="s">
        <v>23</v>
      </c>
      <c r="D1703" s="120" t="s">
        <v>247</v>
      </c>
      <c r="E1703" s="263">
        <v>100000000</v>
      </c>
    </row>
    <row r="1704" spans="1:5" x14ac:dyDescent="0.25">
      <c r="B1704"/>
      <c r="C1704" s="119" t="s">
        <v>21</v>
      </c>
      <c r="D1704" s="120" t="s">
        <v>235</v>
      </c>
      <c r="E1704" s="263">
        <v>50000000</v>
      </c>
    </row>
    <row r="1705" spans="1:5" x14ac:dyDescent="0.25">
      <c r="B1705"/>
      <c r="C1705" s="119" t="s">
        <v>24</v>
      </c>
      <c r="D1705" s="120" t="s">
        <v>250</v>
      </c>
      <c r="E1705" s="263">
        <v>112000000</v>
      </c>
    </row>
    <row r="1706" spans="1:5" x14ac:dyDescent="0.25">
      <c r="B1706"/>
      <c r="C1706" s="119" t="s">
        <v>152</v>
      </c>
      <c r="D1706" s="120" t="s">
        <v>251</v>
      </c>
      <c r="E1706" s="263">
        <v>50000000</v>
      </c>
    </row>
    <row r="1707" spans="1:5" x14ac:dyDescent="0.25">
      <c r="B1707"/>
      <c r="C1707" s="119" t="s">
        <v>69</v>
      </c>
      <c r="D1707" s="120" t="s">
        <v>252</v>
      </c>
      <c r="E1707" s="263">
        <v>38500000</v>
      </c>
    </row>
    <row r="1708" spans="1:5" x14ac:dyDescent="0.25">
      <c r="B1708"/>
      <c r="C1708" s="119" t="s">
        <v>48</v>
      </c>
      <c r="D1708" s="120" t="s">
        <v>253</v>
      </c>
      <c r="E1708" s="263">
        <v>50000000</v>
      </c>
    </row>
    <row r="1709" spans="1:5" x14ac:dyDescent="0.25">
      <c r="B1709"/>
      <c r="C1709" s="119" t="s">
        <v>28</v>
      </c>
      <c r="D1709" s="120" t="s">
        <v>254</v>
      </c>
      <c r="E1709" s="263">
        <v>5000000</v>
      </c>
    </row>
    <row r="1710" spans="1:5" x14ac:dyDescent="0.25">
      <c r="B1710"/>
      <c r="C1710" s="119" t="s">
        <v>57</v>
      </c>
      <c r="D1710" s="120" t="s">
        <v>255</v>
      </c>
      <c r="E1710" s="263">
        <v>30000000</v>
      </c>
    </row>
    <row r="1711" spans="1:5" x14ac:dyDescent="0.25">
      <c r="B1711"/>
      <c r="C1711" s="119" t="s">
        <v>16</v>
      </c>
      <c r="D1711" s="120" t="s">
        <v>256</v>
      </c>
      <c r="E1711" s="263">
        <v>35000000</v>
      </c>
    </row>
    <row r="1712" spans="1:5" x14ac:dyDescent="0.25">
      <c r="B1712"/>
      <c r="C1712" s="119" t="s">
        <v>44</v>
      </c>
      <c r="D1712" s="120" t="s">
        <v>258</v>
      </c>
      <c r="E1712" s="263">
        <v>6000000</v>
      </c>
    </row>
    <row r="1713" spans="2:5" x14ac:dyDescent="0.25">
      <c r="B1713"/>
      <c r="C1713" s="119" t="s">
        <v>20</v>
      </c>
      <c r="D1713" s="120" t="s">
        <v>257</v>
      </c>
      <c r="E1713" s="263">
        <v>75000000</v>
      </c>
    </row>
    <row r="1714" spans="2:5" ht="105" x14ac:dyDescent="0.25">
      <c r="B1714" s="119" t="s">
        <v>23</v>
      </c>
      <c r="C1714" s="120" t="s">
        <v>187</v>
      </c>
      <c r="E1714" s="263">
        <v>221192000</v>
      </c>
    </row>
    <row r="1715" spans="2:5" x14ac:dyDescent="0.25">
      <c r="B1715"/>
      <c r="C1715" s="119" t="s">
        <v>152</v>
      </c>
      <c r="D1715" s="120" t="s">
        <v>1195</v>
      </c>
      <c r="E1715" s="263">
        <v>15087000</v>
      </c>
    </row>
    <row r="1716" spans="2:5" x14ac:dyDescent="0.25">
      <c r="B1716"/>
      <c r="C1716" s="119" t="s">
        <v>42</v>
      </c>
      <c r="D1716" s="120" t="s">
        <v>267</v>
      </c>
      <c r="E1716" s="263">
        <v>100000000</v>
      </c>
    </row>
    <row r="1717" spans="2:5" x14ac:dyDescent="0.25">
      <c r="B1717"/>
      <c r="C1717" s="119" t="s">
        <v>64</v>
      </c>
      <c r="D1717" s="120" t="s">
        <v>227</v>
      </c>
      <c r="E1717" s="263">
        <v>89605000</v>
      </c>
    </row>
    <row r="1718" spans="2:5" x14ac:dyDescent="0.25">
      <c r="B1718"/>
      <c r="C1718" s="119" t="s">
        <v>270</v>
      </c>
      <c r="D1718" s="120" t="s">
        <v>269</v>
      </c>
      <c r="E1718" s="263">
        <v>16500000</v>
      </c>
    </row>
    <row r="1719" spans="2:5" ht="180" x14ac:dyDescent="0.25">
      <c r="B1719" s="119" t="s">
        <v>17</v>
      </c>
      <c r="C1719" s="120" t="s">
        <v>185</v>
      </c>
      <c r="E1719" s="263">
        <v>70000000</v>
      </c>
    </row>
    <row r="1720" spans="2:5" x14ac:dyDescent="0.25">
      <c r="B1720"/>
      <c r="C1720" s="119" t="s">
        <v>34</v>
      </c>
      <c r="D1720" s="120" t="s">
        <v>186</v>
      </c>
      <c r="E1720" s="263">
        <v>20000000</v>
      </c>
    </row>
    <row r="1721" spans="2:5" x14ac:dyDescent="0.25">
      <c r="B1721"/>
      <c r="C1721" s="119" t="s">
        <v>58</v>
      </c>
      <c r="D1721" s="120" t="s">
        <v>1961</v>
      </c>
      <c r="E1721" s="263">
        <v>50000000</v>
      </c>
    </row>
    <row r="1722" spans="2:5" ht="165" x14ac:dyDescent="0.25">
      <c r="B1722" s="119" t="s">
        <v>28</v>
      </c>
      <c r="C1722" s="120" t="s">
        <v>3090</v>
      </c>
      <c r="E1722" s="263">
        <v>2424448000</v>
      </c>
    </row>
    <row r="1723" spans="2:5" x14ac:dyDescent="0.25">
      <c r="B1723"/>
      <c r="C1723" s="119" t="s">
        <v>34</v>
      </c>
      <c r="D1723" s="120" t="s">
        <v>1418</v>
      </c>
      <c r="E1723" s="263">
        <v>250000000</v>
      </c>
    </row>
    <row r="1724" spans="2:5" ht="30" x14ac:dyDescent="0.25">
      <c r="B1724"/>
      <c r="C1724" s="119" t="s">
        <v>23</v>
      </c>
      <c r="D1724" s="120" t="s">
        <v>1419</v>
      </c>
      <c r="E1724" s="263">
        <v>250000000</v>
      </c>
    </row>
    <row r="1725" spans="2:5" x14ac:dyDescent="0.25">
      <c r="B1725"/>
      <c r="C1725" s="119" t="s">
        <v>36</v>
      </c>
      <c r="D1725" s="120" t="s">
        <v>1964</v>
      </c>
      <c r="E1725" s="263">
        <v>100000000</v>
      </c>
    </row>
    <row r="1726" spans="2:5" x14ac:dyDescent="0.25">
      <c r="B1726"/>
      <c r="C1726" s="119" t="s">
        <v>58</v>
      </c>
      <c r="D1726" s="120" t="s">
        <v>3091</v>
      </c>
      <c r="E1726" s="263">
        <v>150000000</v>
      </c>
    </row>
    <row r="1727" spans="2:5" x14ac:dyDescent="0.25">
      <c r="B1727"/>
      <c r="C1727" s="119" t="s">
        <v>21</v>
      </c>
      <c r="D1727" s="120" t="s">
        <v>826</v>
      </c>
      <c r="E1727" s="263">
        <v>850000000</v>
      </c>
    </row>
    <row r="1728" spans="2:5" ht="30" x14ac:dyDescent="0.25">
      <c r="B1728"/>
      <c r="C1728" s="119" t="s">
        <v>62</v>
      </c>
      <c r="D1728" s="120" t="s">
        <v>1369</v>
      </c>
      <c r="E1728" s="263">
        <v>250000000</v>
      </c>
    </row>
    <row r="1729" spans="1:5" x14ac:dyDescent="0.25">
      <c r="B1729"/>
      <c r="C1729" s="119" t="s">
        <v>152</v>
      </c>
      <c r="D1729" s="120" t="s">
        <v>1982</v>
      </c>
      <c r="E1729" s="263">
        <v>150000000</v>
      </c>
    </row>
    <row r="1730" spans="1:5" x14ac:dyDescent="0.25">
      <c r="B1730"/>
      <c r="C1730"/>
      <c r="D1730" s="120" t="s">
        <v>1986</v>
      </c>
      <c r="E1730" s="263">
        <v>100000000</v>
      </c>
    </row>
    <row r="1731" spans="1:5" ht="30" x14ac:dyDescent="0.25">
      <c r="B1731"/>
      <c r="C1731" s="119" t="s">
        <v>109</v>
      </c>
      <c r="D1731" s="120" t="s">
        <v>1971</v>
      </c>
      <c r="E1731" s="263">
        <v>150000000</v>
      </c>
    </row>
    <row r="1732" spans="1:5" x14ac:dyDescent="0.25">
      <c r="B1732"/>
      <c r="C1732" s="119" t="s">
        <v>104</v>
      </c>
      <c r="D1732" s="120" t="s">
        <v>1975</v>
      </c>
      <c r="E1732" s="263">
        <v>100000000</v>
      </c>
    </row>
    <row r="1733" spans="1:5" ht="30" x14ac:dyDescent="0.25">
      <c r="B1733"/>
      <c r="C1733" s="119" t="s">
        <v>3092</v>
      </c>
      <c r="D1733" s="120" t="s">
        <v>822</v>
      </c>
      <c r="E1733" s="263">
        <v>74448000</v>
      </c>
    </row>
    <row r="1734" spans="1:5" ht="120" x14ac:dyDescent="0.25">
      <c r="B1734" s="119" t="s">
        <v>57</v>
      </c>
      <c r="C1734" s="120" t="s">
        <v>61</v>
      </c>
      <c r="E1734" s="263">
        <v>1350000000</v>
      </c>
    </row>
    <row r="1735" spans="1:5" x14ac:dyDescent="0.25">
      <c r="B1735"/>
      <c r="C1735" s="119" t="s">
        <v>36</v>
      </c>
      <c r="D1735" s="120" t="s">
        <v>3156</v>
      </c>
      <c r="E1735" s="263">
        <v>100000000</v>
      </c>
    </row>
    <row r="1736" spans="1:5" x14ac:dyDescent="0.25">
      <c r="B1736"/>
      <c r="C1736" s="119" t="s">
        <v>62</v>
      </c>
      <c r="D1736" s="120" t="s">
        <v>1420</v>
      </c>
      <c r="E1736" s="263">
        <v>1250000000</v>
      </c>
    </row>
    <row r="1737" spans="1:5" ht="165" x14ac:dyDescent="0.25">
      <c r="B1737"/>
      <c r="C1737" s="120" t="s">
        <v>3013</v>
      </c>
      <c r="E1737" s="263">
        <v>100000000</v>
      </c>
    </row>
    <row r="1738" spans="1:5" x14ac:dyDescent="0.25">
      <c r="B1738"/>
      <c r="C1738" s="119" t="s">
        <v>152</v>
      </c>
      <c r="D1738" s="120" t="s">
        <v>1989</v>
      </c>
      <c r="E1738" s="263">
        <v>100000000</v>
      </c>
    </row>
    <row r="1739" spans="1:5" ht="60" x14ac:dyDescent="0.25">
      <c r="A1739" s="117" t="s">
        <v>66</v>
      </c>
      <c r="B1739" s="120" t="s">
        <v>65</v>
      </c>
      <c r="C1739" s="115"/>
      <c r="E1739" s="263">
        <v>21646028000</v>
      </c>
    </row>
    <row r="1740" spans="1:5" ht="90" x14ac:dyDescent="0.25">
      <c r="B1740" s="119" t="s">
        <v>34</v>
      </c>
      <c r="C1740" s="120" t="s">
        <v>234</v>
      </c>
      <c r="E1740" s="263">
        <v>1247500000</v>
      </c>
    </row>
    <row r="1741" spans="1:5" x14ac:dyDescent="0.25">
      <c r="B1741"/>
      <c r="C1741" s="119" t="s">
        <v>34</v>
      </c>
      <c r="D1741" s="120" t="s">
        <v>245</v>
      </c>
      <c r="E1741" s="263">
        <v>12000000</v>
      </c>
    </row>
    <row r="1742" spans="1:5" x14ac:dyDescent="0.25">
      <c r="B1742"/>
      <c r="C1742" s="119" t="s">
        <v>23</v>
      </c>
      <c r="D1742" s="120" t="s">
        <v>247</v>
      </c>
      <c r="E1742" s="263">
        <v>600000000</v>
      </c>
    </row>
    <row r="1743" spans="1:5" x14ac:dyDescent="0.25">
      <c r="B1743"/>
      <c r="C1743" s="119" t="s">
        <v>17</v>
      </c>
      <c r="D1743" s="120" t="s">
        <v>249</v>
      </c>
      <c r="E1743" s="263">
        <v>65000000</v>
      </c>
    </row>
    <row r="1744" spans="1:5" x14ac:dyDescent="0.25">
      <c r="B1744"/>
      <c r="C1744" s="119" t="s">
        <v>21</v>
      </c>
      <c r="D1744" s="120" t="s">
        <v>235</v>
      </c>
      <c r="E1744" s="263">
        <v>140000000</v>
      </c>
    </row>
    <row r="1745" spans="2:5" x14ac:dyDescent="0.25">
      <c r="B1745"/>
      <c r="C1745" s="119" t="s">
        <v>24</v>
      </c>
      <c r="D1745" s="120" t="s">
        <v>250</v>
      </c>
      <c r="E1745" s="263">
        <v>65000000</v>
      </c>
    </row>
    <row r="1746" spans="2:5" x14ac:dyDescent="0.25">
      <c r="B1746"/>
      <c r="C1746" s="119" t="s">
        <v>152</v>
      </c>
      <c r="D1746" s="120" t="s">
        <v>251</v>
      </c>
      <c r="E1746" s="263">
        <v>40000000</v>
      </c>
    </row>
    <row r="1747" spans="2:5" x14ac:dyDescent="0.25">
      <c r="B1747"/>
      <c r="C1747" s="119" t="s">
        <v>69</v>
      </c>
      <c r="D1747" s="120" t="s">
        <v>252</v>
      </c>
      <c r="E1747" s="263">
        <v>12000000</v>
      </c>
    </row>
    <row r="1748" spans="2:5" x14ac:dyDescent="0.25">
      <c r="B1748"/>
      <c r="C1748" s="119" t="s">
        <v>28</v>
      </c>
      <c r="D1748" s="120" t="s">
        <v>254</v>
      </c>
      <c r="E1748" s="263">
        <v>3500000</v>
      </c>
    </row>
    <row r="1749" spans="2:5" x14ac:dyDescent="0.25">
      <c r="B1749"/>
      <c r="C1749" s="119" t="s">
        <v>57</v>
      </c>
      <c r="D1749" s="120" t="s">
        <v>255</v>
      </c>
      <c r="E1749" s="263">
        <v>10000000</v>
      </c>
    </row>
    <row r="1750" spans="2:5" x14ac:dyDescent="0.25">
      <c r="B1750"/>
      <c r="C1750" s="119" t="s">
        <v>16</v>
      </c>
      <c r="D1750" s="120" t="s">
        <v>256</v>
      </c>
      <c r="E1750" s="263">
        <v>25000000</v>
      </c>
    </row>
    <row r="1751" spans="2:5" x14ac:dyDescent="0.25">
      <c r="B1751"/>
      <c r="C1751" s="119" t="s">
        <v>44</v>
      </c>
      <c r="D1751" s="120" t="s">
        <v>258</v>
      </c>
      <c r="E1751" s="263">
        <v>15000000</v>
      </c>
    </row>
    <row r="1752" spans="2:5" x14ac:dyDescent="0.25">
      <c r="B1752"/>
      <c r="C1752" s="119" t="s">
        <v>20</v>
      </c>
      <c r="D1752" s="120" t="s">
        <v>257</v>
      </c>
      <c r="E1752" s="263">
        <v>75000000</v>
      </c>
    </row>
    <row r="1753" spans="2:5" x14ac:dyDescent="0.25">
      <c r="B1753"/>
      <c r="C1753" s="119" t="s">
        <v>260</v>
      </c>
      <c r="D1753" s="120" t="s">
        <v>1939</v>
      </c>
      <c r="E1753" s="263">
        <v>185000000</v>
      </c>
    </row>
    <row r="1754" spans="2:5" ht="105" x14ac:dyDescent="0.25">
      <c r="B1754" s="119" t="s">
        <v>23</v>
      </c>
      <c r="C1754" s="120" t="s">
        <v>187</v>
      </c>
      <c r="E1754" s="263">
        <v>778256000</v>
      </c>
    </row>
    <row r="1755" spans="2:5" x14ac:dyDescent="0.25">
      <c r="B1755"/>
      <c r="C1755" s="119" t="s">
        <v>21</v>
      </c>
      <c r="D1755" s="120" t="s">
        <v>231</v>
      </c>
      <c r="E1755" s="263">
        <v>349450000</v>
      </c>
    </row>
    <row r="1756" spans="2:5" x14ac:dyDescent="0.25">
      <c r="B1756"/>
      <c r="C1756" s="119" t="s">
        <v>42</v>
      </c>
      <c r="D1756" s="120" t="s">
        <v>267</v>
      </c>
      <c r="E1756" s="263">
        <v>221523000</v>
      </c>
    </row>
    <row r="1757" spans="2:5" x14ac:dyDescent="0.25">
      <c r="B1757"/>
      <c r="C1757" s="119" t="s">
        <v>64</v>
      </c>
      <c r="D1757" s="120" t="s">
        <v>227</v>
      </c>
      <c r="E1757" s="263">
        <v>85760000</v>
      </c>
    </row>
    <row r="1758" spans="2:5" x14ac:dyDescent="0.25">
      <c r="B1758"/>
      <c r="C1758" s="119" t="s">
        <v>270</v>
      </c>
      <c r="D1758" s="120" t="s">
        <v>269</v>
      </c>
      <c r="E1758" s="263">
        <v>121523000</v>
      </c>
    </row>
    <row r="1759" spans="2:5" ht="180" x14ac:dyDescent="0.25">
      <c r="B1759" s="119" t="s">
        <v>17</v>
      </c>
      <c r="C1759" s="120" t="s">
        <v>185</v>
      </c>
      <c r="E1759" s="263">
        <v>15000000</v>
      </c>
    </row>
    <row r="1760" spans="2:5" x14ac:dyDescent="0.25">
      <c r="B1760"/>
      <c r="C1760" s="119" t="s">
        <v>34</v>
      </c>
      <c r="D1760" s="120" t="s">
        <v>186</v>
      </c>
      <c r="E1760" s="263">
        <v>15000000</v>
      </c>
    </row>
    <row r="1761" spans="2:5" ht="90" x14ac:dyDescent="0.25">
      <c r="B1761" s="119" t="s">
        <v>35</v>
      </c>
      <c r="C1761" s="120" t="s">
        <v>3093</v>
      </c>
      <c r="E1761" s="263">
        <v>850000000</v>
      </c>
    </row>
    <row r="1762" spans="2:5" x14ac:dyDescent="0.25">
      <c r="B1762"/>
      <c r="C1762" s="119" t="s">
        <v>34</v>
      </c>
      <c r="D1762" s="120" t="s">
        <v>67</v>
      </c>
      <c r="E1762" s="263">
        <v>250000000</v>
      </c>
    </row>
    <row r="1763" spans="2:5" x14ac:dyDescent="0.25">
      <c r="B1763"/>
      <c r="C1763" s="119" t="s">
        <v>23</v>
      </c>
      <c r="D1763" s="120" t="s">
        <v>175</v>
      </c>
      <c r="E1763" s="263">
        <v>300000000</v>
      </c>
    </row>
    <row r="1764" spans="2:5" x14ac:dyDescent="0.25">
      <c r="B1764"/>
      <c r="C1764" s="119" t="s">
        <v>36</v>
      </c>
      <c r="D1764" s="120" t="s">
        <v>1943</v>
      </c>
      <c r="E1764" s="263">
        <v>300000000</v>
      </c>
    </row>
    <row r="1765" spans="2:5" ht="90" x14ac:dyDescent="0.25">
      <c r="B1765" s="119" t="s">
        <v>20</v>
      </c>
      <c r="C1765" s="120" t="s">
        <v>68</v>
      </c>
      <c r="E1765" s="263">
        <v>18315272000</v>
      </c>
    </row>
    <row r="1766" spans="2:5" x14ac:dyDescent="0.25">
      <c r="B1766"/>
      <c r="C1766" s="119" t="s">
        <v>42</v>
      </c>
      <c r="D1766" s="120" t="s">
        <v>3096</v>
      </c>
      <c r="E1766" s="263">
        <v>150000000</v>
      </c>
    </row>
    <row r="1767" spans="2:5" x14ac:dyDescent="0.25">
      <c r="B1767"/>
      <c r="C1767" s="119" t="s">
        <v>92</v>
      </c>
      <c r="D1767" s="120" t="s">
        <v>3097</v>
      </c>
      <c r="E1767" s="263">
        <v>150000000</v>
      </c>
    </row>
    <row r="1768" spans="2:5" x14ac:dyDescent="0.25">
      <c r="B1768"/>
      <c r="C1768" s="119" t="s">
        <v>64</v>
      </c>
      <c r="D1768" s="120" t="s">
        <v>149</v>
      </c>
      <c r="E1768" s="263">
        <v>10000000000</v>
      </c>
    </row>
    <row r="1769" spans="2:5" x14ac:dyDescent="0.25">
      <c r="B1769"/>
      <c r="C1769"/>
      <c r="D1769" s="120" t="s">
        <v>3098</v>
      </c>
      <c r="E1769" s="263">
        <v>7915272000</v>
      </c>
    </row>
    <row r="1770" spans="2:5" x14ac:dyDescent="0.25">
      <c r="B1770"/>
      <c r="C1770" s="119" t="s">
        <v>109</v>
      </c>
      <c r="D1770" s="117" t="s">
        <v>3018</v>
      </c>
      <c r="E1770" s="263">
        <v>100000000</v>
      </c>
    </row>
    <row r="1771" spans="2:5" ht="210" x14ac:dyDescent="0.25">
      <c r="B1771" s="119" t="s">
        <v>42</v>
      </c>
      <c r="C1771" s="120" t="s">
        <v>3094</v>
      </c>
      <c r="E1771" s="263">
        <v>440000000</v>
      </c>
    </row>
    <row r="1772" spans="2:5" x14ac:dyDescent="0.25">
      <c r="B1772"/>
      <c r="C1772" s="119" t="s">
        <v>34</v>
      </c>
      <c r="D1772" s="120" t="s">
        <v>1947</v>
      </c>
      <c r="E1772" s="263">
        <v>150000000</v>
      </c>
    </row>
    <row r="1773" spans="2:5" ht="30" x14ac:dyDescent="0.25">
      <c r="B1773"/>
      <c r="C1773" s="119" t="s">
        <v>23</v>
      </c>
      <c r="D1773" s="120" t="s">
        <v>1097</v>
      </c>
      <c r="E1773" s="263">
        <v>50000000</v>
      </c>
    </row>
    <row r="1774" spans="2:5" x14ac:dyDescent="0.25">
      <c r="B1774"/>
      <c r="C1774" s="119" t="s">
        <v>58</v>
      </c>
      <c r="D1774" s="120" t="s">
        <v>1100</v>
      </c>
      <c r="E1774" s="263">
        <v>40000000</v>
      </c>
    </row>
    <row r="1775" spans="2:5" x14ac:dyDescent="0.25">
      <c r="B1775"/>
      <c r="C1775" s="119" t="s">
        <v>62</v>
      </c>
      <c r="D1775" s="120" t="s">
        <v>1102</v>
      </c>
      <c r="E1775" s="263">
        <v>100000000</v>
      </c>
    </row>
    <row r="1776" spans="2:5" x14ac:dyDescent="0.25">
      <c r="B1776"/>
      <c r="C1776" s="119" t="s">
        <v>152</v>
      </c>
      <c r="D1776" s="120" t="s">
        <v>1945</v>
      </c>
      <c r="E1776" s="263">
        <v>100000000</v>
      </c>
    </row>
    <row r="1777" spans="1:5" ht="75" x14ac:dyDescent="0.25">
      <c r="A1777" s="117" t="s">
        <v>52</v>
      </c>
      <c r="B1777" s="120" t="s">
        <v>49</v>
      </c>
      <c r="C1777" s="115"/>
      <c r="E1777" s="263">
        <v>7846000000</v>
      </c>
    </row>
    <row r="1778" spans="1:5" ht="90" x14ac:dyDescent="0.25">
      <c r="B1778" s="119" t="s">
        <v>34</v>
      </c>
      <c r="C1778" s="120" t="s">
        <v>234</v>
      </c>
      <c r="E1778" s="263">
        <v>701000000</v>
      </c>
    </row>
    <row r="1779" spans="1:5" x14ac:dyDescent="0.25">
      <c r="B1779"/>
      <c r="C1779" s="119" t="s">
        <v>34</v>
      </c>
      <c r="D1779" s="120" t="s">
        <v>245</v>
      </c>
      <c r="E1779" s="263">
        <v>10000000</v>
      </c>
    </row>
    <row r="1780" spans="1:5" x14ac:dyDescent="0.25">
      <c r="B1780"/>
      <c r="C1780" s="119" t="s">
        <v>23</v>
      </c>
      <c r="D1780" s="120" t="s">
        <v>247</v>
      </c>
      <c r="E1780" s="263">
        <v>75000000</v>
      </c>
    </row>
    <row r="1781" spans="1:5" x14ac:dyDescent="0.25">
      <c r="B1781"/>
      <c r="C1781" s="119" t="s">
        <v>17</v>
      </c>
      <c r="D1781" s="120" t="s">
        <v>249</v>
      </c>
      <c r="E1781" s="263">
        <v>40000000</v>
      </c>
    </row>
    <row r="1782" spans="1:5" x14ac:dyDescent="0.25">
      <c r="B1782"/>
      <c r="C1782" s="119" t="s">
        <v>21</v>
      </c>
      <c r="D1782" s="120" t="s">
        <v>235</v>
      </c>
      <c r="E1782" s="263">
        <v>80000000</v>
      </c>
    </row>
    <row r="1783" spans="1:5" x14ac:dyDescent="0.25">
      <c r="B1783"/>
      <c r="C1783" s="119" t="s">
        <v>24</v>
      </c>
      <c r="D1783" s="120" t="s">
        <v>250</v>
      </c>
      <c r="E1783" s="263">
        <v>65000000</v>
      </c>
    </row>
    <row r="1784" spans="1:5" x14ac:dyDescent="0.25">
      <c r="B1784"/>
      <c r="C1784" s="119" t="s">
        <v>152</v>
      </c>
      <c r="D1784" s="120" t="s">
        <v>251</v>
      </c>
      <c r="E1784" s="263">
        <v>56000000</v>
      </c>
    </row>
    <row r="1785" spans="1:5" x14ac:dyDescent="0.25">
      <c r="B1785"/>
      <c r="C1785" s="119" t="s">
        <v>69</v>
      </c>
      <c r="D1785" s="120" t="s">
        <v>252</v>
      </c>
      <c r="E1785" s="263">
        <v>65000000</v>
      </c>
    </row>
    <row r="1786" spans="1:5" x14ac:dyDescent="0.25">
      <c r="B1786"/>
      <c r="C1786" s="119" t="s">
        <v>48</v>
      </c>
      <c r="D1786" s="120" t="s">
        <v>253</v>
      </c>
      <c r="E1786" s="263">
        <v>50000000</v>
      </c>
    </row>
    <row r="1787" spans="1:5" x14ac:dyDescent="0.25">
      <c r="B1787"/>
      <c r="C1787" s="119" t="s">
        <v>28</v>
      </c>
      <c r="D1787" s="120" t="s">
        <v>254</v>
      </c>
      <c r="E1787" s="263">
        <v>5000000</v>
      </c>
    </row>
    <row r="1788" spans="1:5" x14ac:dyDescent="0.25">
      <c r="B1788"/>
      <c r="C1788" s="119" t="s">
        <v>57</v>
      </c>
      <c r="D1788" s="120" t="s">
        <v>255</v>
      </c>
      <c r="E1788" s="263">
        <v>60000000</v>
      </c>
    </row>
    <row r="1789" spans="1:5" x14ac:dyDescent="0.25">
      <c r="B1789"/>
      <c r="C1789" s="119" t="s">
        <v>16</v>
      </c>
      <c r="D1789" s="120" t="s">
        <v>256</v>
      </c>
      <c r="E1789" s="263">
        <v>25000000</v>
      </c>
    </row>
    <row r="1790" spans="1:5" x14ac:dyDescent="0.25">
      <c r="B1790"/>
      <c r="C1790" s="119" t="s">
        <v>44</v>
      </c>
      <c r="D1790" s="120" t="s">
        <v>258</v>
      </c>
      <c r="E1790" s="263">
        <v>20000000</v>
      </c>
    </row>
    <row r="1791" spans="1:5" x14ac:dyDescent="0.25">
      <c r="B1791"/>
      <c r="C1791" s="119" t="s">
        <v>20</v>
      </c>
      <c r="D1791" s="120" t="s">
        <v>257</v>
      </c>
      <c r="E1791" s="263">
        <v>100000000</v>
      </c>
    </row>
    <row r="1792" spans="1:5" x14ac:dyDescent="0.25">
      <c r="B1792"/>
      <c r="C1792" s="119" t="s">
        <v>260</v>
      </c>
      <c r="D1792" s="120" t="s">
        <v>259</v>
      </c>
      <c r="E1792" s="263">
        <v>50000000</v>
      </c>
    </row>
    <row r="1793" spans="2:5" ht="105" x14ac:dyDescent="0.25">
      <c r="B1793" s="119" t="s">
        <v>23</v>
      </c>
      <c r="C1793" s="120" t="s">
        <v>187</v>
      </c>
      <c r="E1793" s="263">
        <v>194000000</v>
      </c>
    </row>
    <row r="1794" spans="2:5" x14ac:dyDescent="0.25">
      <c r="B1794"/>
      <c r="C1794" s="119" t="s">
        <v>42</v>
      </c>
      <c r="D1794" s="120" t="s">
        <v>267</v>
      </c>
      <c r="E1794" s="263">
        <v>69000000</v>
      </c>
    </row>
    <row r="1795" spans="2:5" x14ac:dyDescent="0.25">
      <c r="B1795"/>
      <c r="C1795" s="119" t="s">
        <v>64</v>
      </c>
      <c r="D1795" s="120" t="s">
        <v>227</v>
      </c>
      <c r="E1795" s="263">
        <v>125000000</v>
      </c>
    </row>
    <row r="1796" spans="2:5" ht="180" x14ac:dyDescent="0.25">
      <c r="B1796" s="119" t="s">
        <v>17</v>
      </c>
      <c r="C1796" s="120" t="s">
        <v>185</v>
      </c>
      <c r="E1796" s="263">
        <v>20000000</v>
      </c>
    </row>
    <row r="1797" spans="2:5" x14ac:dyDescent="0.25">
      <c r="B1797"/>
      <c r="C1797" s="119" t="s">
        <v>34</v>
      </c>
      <c r="D1797" s="120" t="s">
        <v>186</v>
      </c>
      <c r="E1797" s="263">
        <v>20000000</v>
      </c>
    </row>
    <row r="1798" spans="2:5" ht="135" x14ac:dyDescent="0.25">
      <c r="B1798" s="119" t="s">
        <v>28</v>
      </c>
      <c r="C1798" s="120" t="s">
        <v>50</v>
      </c>
      <c r="E1798" s="263">
        <v>730000000</v>
      </c>
    </row>
    <row r="1799" spans="2:5" x14ac:dyDescent="0.25">
      <c r="B1799"/>
      <c r="C1799" s="119" t="s">
        <v>23</v>
      </c>
      <c r="D1799" s="120" t="s">
        <v>51</v>
      </c>
      <c r="E1799" s="263">
        <v>80000000</v>
      </c>
    </row>
    <row r="1800" spans="2:5" x14ac:dyDescent="0.25">
      <c r="B1800"/>
      <c r="C1800" s="119" t="s">
        <v>29</v>
      </c>
      <c r="D1800" s="120" t="s">
        <v>176</v>
      </c>
      <c r="E1800" s="263">
        <v>650000000</v>
      </c>
    </row>
    <row r="1801" spans="2:5" ht="120" x14ac:dyDescent="0.25">
      <c r="B1801" s="119" t="s">
        <v>12</v>
      </c>
      <c r="C1801" s="120" t="s">
        <v>53</v>
      </c>
      <c r="E1801" s="263">
        <v>5710000000</v>
      </c>
    </row>
    <row r="1802" spans="2:5" x14ac:dyDescent="0.25">
      <c r="B1802"/>
      <c r="C1802" s="119" t="s">
        <v>36</v>
      </c>
      <c r="D1802" s="120" t="s">
        <v>54</v>
      </c>
      <c r="E1802" s="263">
        <v>350000000</v>
      </c>
    </row>
    <row r="1803" spans="2:5" x14ac:dyDescent="0.25">
      <c r="B1803"/>
      <c r="C1803" s="119" t="s">
        <v>58</v>
      </c>
      <c r="D1803" s="120" t="s">
        <v>56</v>
      </c>
      <c r="E1803" s="263">
        <v>60000000</v>
      </c>
    </row>
    <row r="1804" spans="2:5" x14ac:dyDescent="0.25">
      <c r="B1804"/>
      <c r="C1804" s="119" t="s">
        <v>62</v>
      </c>
      <c r="D1804" s="120" t="s">
        <v>177</v>
      </c>
      <c r="E1804" s="263">
        <v>300000000</v>
      </c>
    </row>
    <row r="1805" spans="2:5" ht="30" x14ac:dyDescent="0.25">
      <c r="B1805"/>
      <c r="C1805" s="119" t="s">
        <v>44</v>
      </c>
      <c r="D1805" s="120" t="s">
        <v>233</v>
      </c>
      <c r="E1805" s="263">
        <v>300000000</v>
      </c>
    </row>
    <row r="1806" spans="2:5" ht="30" x14ac:dyDescent="0.25">
      <c r="B1806"/>
      <c r="C1806" s="119" t="s">
        <v>42</v>
      </c>
      <c r="D1806" s="120" t="s">
        <v>55</v>
      </c>
      <c r="E1806" s="263">
        <v>4700000000</v>
      </c>
    </row>
    <row r="1807" spans="2:5" ht="150" x14ac:dyDescent="0.25">
      <c r="B1807" s="119" t="s">
        <v>57</v>
      </c>
      <c r="C1807" s="120" t="s">
        <v>3095</v>
      </c>
      <c r="E1807" s="263">
        <v>491000000</v>
      </c>
    </row>
    <row r="1808" spans="2:5" x14ac:dyDescent="0.25">
      <c r="B1808"/>
      <c r="C1808" s="119" t="s">
        <v>29</v>
      </c>
      <c r="D1808" s="120" t="s">
        <v>1025</v>
      </c>
      <c r="E1808" s="263">
        <v>330000000</v>
      </c>
    </row>
    <row r="1809" spans="1:5" x14ac:dyDescent="0.25">
      <c r="B1809"/>
      <c r="C1809" s="119" t="s">
        <v>48</v>
      </c>
      <c r="D1809" s="120" t="s">
        <v>203</v>
      </c>
      <c r="E1809" s="263">
        <v>161000000</v>
      </c>
    </row>
    <row r="1810" spans="1:5" x14ac:dyDescent="0.25">
      <c r="A1810" s="120" t="s">
        <v>241</v>
      </c>
      <c r="B1810" s="115"/>
      <c r="C1810" s="115"/>
      <c r="E1810" s="263">
        <v>816408787599</v>
      </c>
    </row>
    <row r="1811" spans="1:5" x14ac:dyDescent="0.25">
      <c r="B1811"/>
      <c r="C1811"/>
      <c r="D1811"/>
      <c r="E1811"/>
    </row>
    <row r="1812" spans="1:5" x14ac:dyDescent="0.25">
      <c r="B1812"/>
      <c r="C1812"/>
      <c r="D1812"/>
      <c r="E1812"/>
    </row>
    <row r="1813" spans="1:5" x14ac:dyDescent="0.25">
      <c r="B1813"/>
      <c r="C1813"/>
      <c r="D1813"/>
      <c r="E1813"/>
    </row>
    <row r="1814" spans="1:5" x14ac:dyDescent="0.25">
      <c r="B1814"/>
      <c r="C1814"/>
      <c r="D1814"/>
      <c r="E1814"/>
    </row>
    <row r="1815" spans="1:5" x14ac:dyDescent="0.25">
      <c r="B1815"/>
      <c r="C1815"/>
      <c r="D1815"/>
      <c r="E1815"/>
    </row>
    <row r="1816" spans="1:5" x14ac:dyDescent="0.25">
      <c r="B1816"/>
      <c r="C1816"/>
      <c r="D1816"/>
      <c r="E1816"/>
    </row>
    <row r="1817" spans="1:5" x14ac:dyDescent="0.25">
      <c r="B1817"/>
      <c r="C1817"/>
      <c r="D1817"/>
      <c r="E1817"/>
    </row>
    <row r="1818" spans="1:5" x14ac:dyDescent="0.25">
      <c r="B1818"/>
      <c r="C1818"/>
      <c r="D1818"/>
      <c r="E1818"/>
    </row>
    <row r="1819" spans="1:5" x14ac:dyDescent="0.25">
      <c r="D1819"/>
      <c r="E1819" s="2"/>
    </row>
    <row r="1820" spans="1:5" x14ac:dyDescent="0.25">
      <c r="D1820"/>
      <c r="E1820" s="2"/>
    </row>
    <row r="1821" spans="1:5" x14ac:dyDescent="0.25">
      <c r="D1821"/>
      <c r="E1821" s="2"/>
    </row>
    <row r="1822" spans="1:5" x14ac:dyDescent="0.25">
      <c r="D1822"/>
      <c r="E1822" s="2"/>
    </row>
    <row r="1823" spans="1:5" x14ac:dyDescent="0.25">
      <c r="D1823"/>
      <c r="E1823" s="2"/>
    </row>
    <row r="1824" spans="1:5" x14ac:dyDescent="0.25">
      <c r="D1824"/>
      <c r="E1824" s="2"/>
    </row>
    <row r="1825" spans="4:5" x14ac:dyDescent="0.25">
      <c r="D1825"/>
      <c r="E1825" s="2"/>
    </row>
    <row r="1826" spans="4:5" x14ac:dyDescent="0.25">
      <c r="D1826"/>
      <c r="E1826" s="2"/>
    </row>
    <row r="1827" spans="4:5" x14ac:dyDescent="0.25">
      <c r="D1827"/>
      <c r="E1827" s="2"/>
    </row>
    <row r="1828" spans="4:5" x14ac:dyDescent="0.25">
      <c r="D1828"/>
      <c r="E1828" s="2"/>
    </row>
    <row r="1829" spans="4:5" x14ac:dyDescent="0.25">
      <c r="D1829"/>
      <c r="E1829" s="2"/>
    </row>
    <row r="1830" spans="4:5" x14ac:dyDescent="0.25">
      <c r="D1830"/>
      <c r="E1830" s="2"/>
    </row>
    <row r="1831" spans="4:5" x14ac:dyDescent="0.25">
      <c r="D1831"/>
      <c r="E1831" s="2"/>
    </row>
    <row r="1832" spans="4:5" x14ac:dyDescent="0.25">
      <c r="D1832"/>
      <c r="E1832" s="2"/>
    </row>
    <row r="1833" spans="4:5" x14ac:dyDescent="0.25">
      <c r="D1833"/>
      <c r="E1833" s="2"/>
    </row>
    <row r="1834" spans="4:5" x14ac:dyDescent="0.25">
      <c r="D1834"/>
      <c r="E1834" s="2"/>
    </row>
    <row r="1835" spans="4:5" x14ac:dyDescent="0.25">
      <c r="D1835"/>
      <c r="E1835" s="2"/>
    </row>
    <row r="1836" spans="4:5" x14ac:dyDescent="0.25">
      <c r="D1836"/>
      <c r="E1836" s="2"/>
    </row>
    <row r="1837" spans="4:5" x14ac:dyDescent="0.25">
      <c r="D1837"/>
      <c r="E1837" s="2"/>
    </row>
    <row r="1838" spans="4:5" x14ac:dyDescent="0.25">
      <c r="D1838"/>
      <c r="E1838" s="2"/>
    </row>
    <row r="1839" spans="4:5" x14ac:dyDescent="0.25">
      <c r="D1839"/>
      <c r="E1839" s="2"/>
    </row>
    <row r="1840" spans="4:5" x14ac:dyDescent="0.25">
      <c r="D1840"/>
      <c r="E1840" s="2"/>
    </row>
    <row r="1841" spans="4:5" x14ac:dyDescent="0.25">
      <c r="D1841"/>
      <c r="E1841" s="2"/>
    </row>
    <row r="1842" spans="4:5" x14ac:dyDescent="0.25">
      <c r="D1842"/>
      <c r="E1842" s="2"/>
    </row>
    <row r="1843" spans="4:5" x14ac:dyDescent="0.25">
      <c r="D1843"/>
      <c r="E1843" s="2"/>
    </row>
    <row r="1844" spans="4:5" x14ac:dyDescent="0.25">
      <c r="D1844"/>
      <c r="E1844" s="2"/>
    </row>
    <row r="1845" spans="4:5" x14ac:dyDescent="0.25">
      <c r="D1845"/>
      <c r="E1845" s="2"/>
    </row>
    <row r="1846" spans="4:5" x14ac:dyDescent="0.25">
      <c r="D1846"/>
      <c r="E1846" s="2"/>
    </row>
    <row r="1847" spans="4:5" x14ac:dyDescent="0.25">
      <c r="D1847"/>
      <c r="E1847" s="2"/>
    </row>
    <row r="1848" spans="4:5" x14ac:dyDescent="0.25">
      <c r="D1848"/>
      <c r="E1848" s="2"/>
    </row>
    <row r="1849" spans="4:5" x14ac:dyDescent="0.25">
      <c r="D1849"/>
      <c r="E1849" s="2"/>
    </row>
    <row r="1850" spans="4:5" x14ac:dyDescent="0.25">
      <c r="D1850"/>
      <c r="E1850" s="2"/>
    </row>
    <row r="1851" spans="4:5" x14ac:dyDescent="0.25">
      <c r="D1851"/>
      <c r="E1851" s="2"/>
    </row>
    <row r="1852" spans="4:5" x14ac:dyDescent="0.25">
      <c r="D1852"/>
      <c r="E1852" s="2"/>
    </row>
    <row r="1853" spans="4:5" x14ac:dyDescent="0.25">
      <c r="D1853"/>
      <c r="E1853" s="2"/>
    </row>
    <row r="1854" spans="4:5" x14ac:dyDescent="0.25">
      <c r="D1854"/>
      <c r="E1854" s="2"/>
    </row>
    <row r="1855" spans="4:5" x14ac:dyDescent="0.25">
      <c r="D1855"/>
      <c r="E1855" s="2"/>
    </row>
    <row r="1856" spans="4:5" x14ac:dyDescent="0.25">
      <c r="D1856"/>
      <c r="E1856" s="2"/>
    </row>
    <row r="1857" spans="4:5" x14ac:dyDescent="0.25">
      <c r="D1857"/>
      <c r="E1857" s="2"/>
    </row>
    <row r="1858" spans="4:5" x14ac:dyDescent="0.25">
      <c r="D1858"/>
      <c r="E1858" s="2"/>
    </row>
    <row r="1859" spans="4:5" x14ac:dyDescent="0.25">
      <c r="D1859"/>
      <c r="E1859" s="2"/>
    </row>
    <row r="1860" spans="4:5" x14ac:dyDescent="0.25">
      <c r="D1860"/>
      <c r="E1860" s="2"/>
    </row>
    <row r="1861" spans="4:5" x14ac:dyDescent="0.25">
      <c r="D1861"/>
      <c r="E1861" s="2"/>
    </row>
    <row r="1862" spans="4:5" x14ac:dyDescent="0.25">
      <c r="D1862"/>
      <c r="E1862" s="2"/>
    </row>
    <row r="1863" spans="4:5" x14ac:dyDescent="0.25">
      <c r="D1863"/>
      <c r="E1863" s="2"/>
    </row>
    <row r="1864" spans="4:5" x14ac:dyDescent="0.25">
      <c r="D1864"/>
      <c r="E1864" s="2"/>
    </row>
    <row r="1865" spans="4:5" x14ac:dyDescent="0.25">
      <c r="D1865"/>
      <c r="E1865" s="2"/>
    </row>
    <row r="1866" spans="4:5" x14ac:dyDescent="0.25">
      <c r="D1866"/>
      <c r="E1866" s="2"/>
    </row>
    <row r="1867" spans="4:5" x14ac:dyDescent="0.25">
      <c r="D1867"/>
      <c r="E1867" s="2"/>
    </row>
    <row r="1868" spans="4:5" x14ac:dyDescent="0.25">
      <c r="D1868"/>
      <c r="E1868" s="2"/>
    </row>
    <row r="1869" spans="4:5" x14ac:dyDescent="0.25">
      <c r="D1869"/>
      <c r="E1869" s="2"/>
    </row>
    <row r="1870" spans="4:5" x14ac:dyDescent="0.25">
      <c r="D1870"/>
      <c r="E1870" s="2"/>
    </row>
    <row r="1871" spans="4:5" x14ac:dyDescent="0.25">
      <c r="D1871"/>
      <c r="E1871" s="2"/>
    </row>
    <row r="1872" spans="4:5" x14ac:dyDescent="0.25">
      <c r="D1872"/>
      <c r="E1872" s="2"/>
    </row>
    <row r="1873" spans="4:5" x14ac:dyDescent="0.25">
      <c r="D1873"/>
      <c r="E1873" s="2"/>
    </row>
    <row r="1874" spans="4:5" x14ac:dyDescent="0.25">
      <c r="D1874"/>
      <c r="E1874" s="2"/>
    </row>
    <row r="1875" spans="4:5" x14ac:dyDescent="0.25">
      <c r="D1875"/>
      <c r="E1875" s="2"/>
    </row>
    <row r="1876" spans="4:5" x14ac:dyDescent="0.25">
      <c r="D1876"/>
      <c r="E1876" s="2"/>
    </row>
    <row r="1877" spans="4:5" x14ac:dyDescent="0.25">
      <c r="D1877"/>
      <c r="E1877" s="2"/>
    </row>
    <row r="1878" spans="4:5" x14ac:dyDescent="0.25">
      <c r="D1878"/>
      <c r="E1878" s="2"/>
    </row>
    <row r="1879" spans="4:5" x14ac:dyDescent="0.25">
      <c r="D1879"/>
      <c r="E1879" s="2"/>
    </row>
    <row r="1880" spans="4:5" x14ac:dyDescent="0.25">
      <c r="D1880"/>
      <c r="E1880" s="2"/>
    </row>
    <row r="1881" spans="4:5" x14ac:dyDescent="0.25">
      <c r="D1881"/>
      <c r="E1881" s="2"/>
    </row>
    <row r="1882" spans="4:5" x14ac:dyDescent="0.25">
      <c r="D1882"/>
      <c r="E1882" s="2"/>
    </row>
    <row r="1883" spans="4:5" x14ac:dyDescent="0.25">
      <c r="D1883"/>
      <c r="E1883" s="2"/>
    </row>
    <row r="1884" spans="4:5" x14ac:dyDescent="0.25">
      <c r="D1884"/>
      <c r="E1884" s="2"/>
    </row>
    <row r="1885" spans="4:5" x14ac:dyDescent="0.25">
      <c r="D1885"/>
      <c r="E1885" s="2"/>
    </row>
    <row r="1886" spans="4:5" x14ac:dyDescent="0.25">
      <c r="D1886"/>
      <c r="E1886" s="2"/>
    </row>
    <row r="1887" spans="4:5" x14ac:dyDescent="0.25">
      <c r="D1887"/>
      <c r="E1887" s="2"/>
    </row>
    <row r="1888" spans="4:5" x14ac:dyDescent="0.25">
      <c r="D1888"/>
      <c r="E1888" s="2"/>
    </row>
    <row r="1889" spans="4:5" x14ac:dyDescent="0.25">
      <c r="D1889"/>
      <c r="E1889" s="2"/>
    </row>
    <row r="1890" spans="4:5" x14ac:dyDescent="0.25">
      <c r="D1890"/>
      <c r="E1890" s="2"/>
    </row>
    <row r="1891" spans="4:5" x14ac:dyDescent="0.25">
      <c r="D1891"/>
      <c r="E1891" s="2"/>
    </row>
    <row r="1892" spans="4:5" x14ac:dyDescent="0.25">
      <c r="D1892"/>
      <c r="E1892" s="2"/>
    </row>
    <row r="1893" spans="4:5" x14ac:dyDescent="0.25">
      <c r="D1893"/>
      <c r="E1893" s="2"/>
    </row>
    <row r="1894" spans="4:5" x14ac:dyDescent="0.25">
      <c r="D1894"/>
      <c r="E1894" s="2"/>
    </row>
    <row r="1895" spans="4:5" x14ac:dyDescent="0.25">
      <c r="D1895"/>
      <c r="E1895" s="2"/>
    </row>
    <row r="1896" spans="4:5" x14ac:dyDescent="0.25">
      <c r="D1896"/>
      <c r="E1896" s="2"/>
    </row>
    <row r="1897" spans="4:5" x14ac:dyDescent="0.25">
      <c r="D1897"/>
      <c r="E1897" s="2"/>
    </row>
    <row r="1898" spans="4:5" x14ac:dyDescent="0.25">
      <c r="D1898"/>
      <c r="E1898" s="2"/>
    </row>
    <row r="1899" spans="4:5" x14ac:dyDescent="0.25">
      <c r="D1899"/>
      <c r="E1899" s="2"/>
    </row>
    <row r="1900" spans="4:5" x14ac:dyDescent="0.25">
      <c r="D1900"/>
      <c r="E1900" s="2"/>
    </row>
    <row r="1901" spans="4:5" x14ac:dyDescent="0.25">
      <c r="D1901"/>
      <c r="E1901" s="2"/>
    </row>
    <row r="1902" spans="4:5" x14ac:dyDescent="0.25">
      <c r="D1902"/>
      <c r="E1902" s="2"/>
    </row>
    <row r="1903" spans="4:5" x14ac:dyDescent="0.25">
      <c r="D1903"/>
      <c r="E1903" s="2"/>
    </row>
    <row r="1904" spans="4:5" x14ac:dyDescent="0.25">
      <c r="D1904"/>
      <c r="E1904" s="2"/>
    </row>
    <row r="1905" spans="4:5" x14ac:dyDescent="0.25">
      <c r="D1905"/>
      <c r="E1905" s="2"/>
    </row>
    <row r="1906" spans="4:5" x14ac:dyDescent="0.25">
      <c r="D1906"/>
      <c r="E1906" s="2"/>
    </row>
    <row r="1907" spans="4:5" x14ac:dyDescent="0.25">
      <c r="D1907"/>
      <c r="E1907" s="2"/>
    </row>
    <row r="1908" spans="4:5" x14ac:dyDescent="0.25">
      <c r="D1908"/>
      <c r="E1908" s="2"/>
    </row>
    <row r="1909" spans="4:5" x14ac:dyDescent="0.25">
      <c r="D1909"/>
      <c r="E1909" s="2"/>
    </row>
    <row r="1910" spans="4:5" x14ac:dyDescent="0.25">
      <c r="D1910"/>
      <c r="E1910" s="2"/>
    </row>
    <row r="1911" spans="4:5" x14ac:dyDescent="0.25">
      <c r="D1911"/>
      <c r="E1911" s="2"/>
    </row>
    <row r="1912" spans="4:5" x14ac:dyDescent="0.25">
      <c r="D1912"/>
      <c r="E1912" s="2"/>
    </row>
    <row r="1913" spans="4:5" x14ac:dyDescent="0.25">
      <c r="D1913"/>
      <c r="E1913" s="2"/>
    </row>
    <row r="1914" spans="4:5" x14ac:dyDescent="0.25">
      <c r="D1914"/>
      <c r="E1914" s="2"/>
    </row>
    <row r="1915" spans="4:5" x14ac:dyDescent="0.25">
      <c r="D1915"/>
      <c r="E1915" s="2"/>
    </row>
    <row r="1916" spans="4:5" x14ac:dyDescent="0.25">
      <c r="D1916"/>
      <c r="E1916" s="2"/>
    </row>
    <row r="1917" spans="4:5" x14ac:dyDescent="0.25">
      <c r="D1917"/>
      <c r="E1917" s="2"/>
    </row>
    <row r="1918" spans="4:5" x14ac:dyDescent="0.25">
      <c r="D1918"/>
      <c r="E1918" s="2"/>
    </row>
    <row r="1919" spans="4:5" x14ac:dyDescent="0.25">
      <c r="D1919"/>
      <c r="E1919" s="2"/>
    </row>
    <row r="1920" spans="4:5" x14ac:dyDescent="0.25">
      <c r="D1920"/>
      <c r="E1920" s="2"/>
    </row>
  </sheetData>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1526"/>
  <sheetViews>
    <sheetView topLeftCell="A455" zoomScale="84" zoomScaleNormal="84" workbookViewId="0">
      <selection activeCell="J459" sqref="J459"/>
    </sheetView>
  </sheetViews>
  <sheetFormatPr defaultRowHeight="15" x14ac:dyDescent="0.25"/>
  <cols>
    <col min="1" max="1" width="8.42578125" customWidth="1"/>
    <col min="2" max="2" width="5.7109375" style="1" customWidth="1"/>
    <col min="3" max="3" width="6.28515625" style="1" customWidth="1"/>
    <col min="4" max="4" width="24" customWidth="1"/>
    <col min="5" max="5" width="26.28515625" customWidth="1"/>
    <col min="6" max="6" width="28" customWidth="1"/>
    <col min="7" max="7" width="44.7109375" customWidth="1"/>
    <col min="8" max="8" width="33.28515625" customWidth="1"/>
    <col min="9" max="9" width="22.7109375" customWidth="1"/>
    <col min="10" max="10" width="19.140625" style="106" customWidth="1"/>
    <col min="11" max="11" width="35.28515625" customWidth="1"/>
    <col min="12" max="12" width="10.85546875" bestFit="1" customWidth="1"/>
  </cols>
  <sheetData>
    <row r="1" spans="1:11" ht="30" x14ac:dyDescent="0.25">
      <c r="A1" s="6" t="s">
        <v>7</v>
      </c>
      <c r="B1" s="88" t="s">
        <v>8</v>
      </c>
      <c r="C1" s="89" t="s">
        <v>9</v>
      </c>
      <c r="D1" s="7" t="s">
        <v>0</v>
      </c>
      <c r="E1" s="7" t="s">
        <v>1</v>
      </c>
      <c r="F1" s="7" t="s">
        <v>2</v>
      </c>
      <c r="G1" s="7" t="s">
        <v>3</v>
      </c>
      <c r="H1" s="7" t="s">
        <v>5</v>
      </c>
      <c r="I1" s="7" t="s">
        <v>6</v>
      </c>
      <c r="J1" s="104" t="s">
        <v>4</v>
      </c>
      <c r="K1" s="102"/>
    </row>
    <row r="2" spans="1:11" s="149" customFormat="1" ht="48" hidden="1" customHeight="1" x14ac:dyDescent="0.25">
      <c r="A2" s="101" t="s">
        <v>76</v>
      </c>
      <c r="B2" s="131" t="s">
        <v>34</v>
      </c>
      <c r="C2" s="131" t="s">
        <v>34</v>
      </c>
      <c r="D2" s="131" t="s">
        <v>75</v>
      </c>
      <c r="E2" s="131" t="s">
        <v>234</v>
      </c>
      <c r="F2" s="131" t="s">
        <v>245</v>
      </c>
      <c r="G2" s="131" t="s">
        <v>701</v>
      </c>
      <c r="H2" s="131" t="s">
        <v>2071</v>
      </c>
      <c r="I2" s="131" t="s">
        <v>184</v>
      </c>
      <c r="J2" s="134">
        <v>50000000</v>
      </c>
      <c r="K2" s="148">
        <f>SUM(J2:J45)</f>
        <v>56198080000</v>
      </c>
    </row>
    <row r="3" spans="1:11" s="149" customFormat="1" ht="45" hidden="1" customHeight="1" x14ac:dyDescent="0.25">
      <c r="A3" s="101" t="s">
        <v>76</v>
      </c>
      <c r="B3" s="131" t="s">
        <v>34</v>
      </c>
      <c r="C3" s="131" t="s">
        <v>23</v>
      </c>
      <c r="D3" s="131" t="s">
        <v>75</v>
      </c>
      <c r="E3" s="131" t="s">
        <v>234</v>
      </c>
      <c r="F3" s="131" t="s">
        <v>247</v>
      </c>
      <c r="G3" s="131" t="s">
        <v>701</v>
      </c>
      <c r="H3" s="131" t="s">
        <v>341</v>
      </c>
      <c r="I3" s="131" t="s">
        <v>184</v>
      </c>
      <c r="J3" s="134">
        <v>500000000</v>
      </c>
    </row>
    <row r="4" spans="1:11" s="149" customFormat="1" ht="36" hidden="1" customHeight="1" x14ac:dyDescent="0.25">
      <c r="A4" s="101" t="s">
        <v>76</v>
      </c>
      <c r="B4" s="131" t="s">
        <v>34</v>
      </c>
      <c r="C4" s="131" t="s">
        <v>29</v>
      </c>
      <c r="D4" s="131" t="s">
        <v>75</v>
      </c>
      <c r="E4" s="131" t="s">
        <v>234</v>
      </c>
      <c r="F4" s="131" t="s">
        <v>367</v>
      </c>
      <c r="G4" s="131" t="s">
        <v>701</v>
      </c>
      <c r="H4" s="131" t="s">
        <v>2806</v>
      </c>
      <c r="I4" s="131" t="s">
        <v>184</v>
      </c>
      <c r="J4" s="134">
        <v>25000000</v>
      </c>
    </row>
    <row r="5" spans="1:11" s="149" customFormat="1" ht="69.75" hidden="1" customHeight="1" x14ac:dyDescent="0.25">
      <c r="A5" s="101" t="s">
        <v>76</v>
      </c>
      <c r="B5" s="131" t="s">
        <v>34</v>
      </c>
      <c r="C5" s="131" t="s">
        <v>17</v>
      </c>
      <c r="D5" s="131" t="s">
        <v>75</v>
      </c>
      <c r="E5" s="131" t="s">
        <v>234</v>
      </c>
      <c r="F5" s="131" t="s">
        <v>249</v>
      </c>
      <c r="G5" s="131" t="s">
        <v>702</v>
      </c>
      <c r="H5" s="131" t="s">
        <v>541</v>
      </c>
      <c r="I5" s="131" t="s">
        <v>184</v>
      </c>
      <c r="J5" s="134">
        <v>8000000</v>
      </c>
      <c r="K5" s="149">
        <v>125</v>
      </c>
    </row>
    <row r="6" spans="1:11" s="149" customFormat="1" ht="37.5" hidden="1" customHeight="1" x14ac:dyDescent="0.25">
      <c r="A6" s="101" t="s">
        <v>76</v>
      </c>
      <c r="B6" s="131" t="s">
        <v>34</v>
      </c>
      <c r="C6" s="131" t="s">
        <v>21</v>
      </c>
      <c r="D6" s="131" t="s">
        <v>75</v>
      </c>
      <c r="E6" s="131" t="s">
        <v>234</v>
      </c>
      <c r="F6" s="131" t="s">
        <v>235</v>
      </c>
      <c r="G6" s="131" t="s">
        <v>701</v>
      </c>
      <c r="H6" s="131" t="s">
        <v>2807</v>
      </c>
      <c r="I6" s="131" t="s">
        <v>184</v>
      </c>
      <c r="J6" s="134">
        <v>65000000</v>
      </c>
    </row>
    <row r="7" spans="1:11" s="150" customFormat="1" ht="45" hidden="1" customHeight="1" x14ac:dyDescent="0.25">
      <c r="A7" s="101" t="s">
        <v>76</v>
      </c>
      <c r="B7" s="131" t="s">
        <v>34</v>
      </c>
      <c r="C7" s="131" t="s">
        <v>24</v>
      </c>
      <c r="D7" s="131" t="s">
        <v>75</v>
      </c>
      <c r="E7" s="131" t="s">
        <v>234</v>
      </c>
      <c r="F7" s="131" t="s">
        <v>250</v>
      </c>
      <c r="G7" s="131" t="s">
        <v>701</v>
      </c>
      <c r="H7" s="131" t="s">
        <v>2808</v>
      </c>
      <c r="I7" s="131" t="s">
        <v>184</v>
      </c>
      <c r="J7" s="134">
        <v>75000000</v>
      </c>
    </row>
    <row r="8" spans="1:11" s="150" customFormat="1" ht="30" hidden="1" customHeight="1" x14ac:dyDescent="0.25">
      <c r="A8" s="101" t="s">
        <v>76</v>
      </c>
      <c r="B8" s="131" t="s">
        <v>34</v>
      </c>
      <c r="C8" s="131" t="s">
        <v>152</v>
      </c>
      <c r="D8" s="131" t="s">
        <v>75</v>
      </c>
      <c r="E8" s="131" t="s">
        <v>234</v>
      </c>
      <c r="F8" s="131" t="s">
        <v>251</v>
      </c>
      <c r="G8" s="131" t="s">
        <v>2809</v>
      </c>
      <c r="H8" s="131" t="s">
        <v>2810</v>
      </c>
      <c r="I8" s="131" t="s">
        <v>184</v>
      </c>
      <c r="J8" s="134">
        <v>100000000</v>
      </c>
    </row>
    <row r="9" spans="1:11" s="150" customFormat="1" ht="45" hidden="1" customHeight="1" x14ac:dyDescent="0.25">
      <c r="A9" s="101" t="s">
        <v>76</v>
      </c>
      <c r="B9" s="131" t="s">
        <v>34</v>
      </c>
      <c r="C9" s="131" t="s">
        <v>69</v>
      </c>
      <c r="D9" s="131" t="s">
        <v>75</v>
      </c>
      <c r="E9" s="131" t="s">
        <v>234</v>
      </c>
      <c r="F9" s="131" t="s">
        <v>252</v>
      </c>
      <c r="G9" s="131" t="s">
        <v>701</v>
      </c>
      <c r="H9" s="131" t="s">
        <v>545</v>
      </c>
      <c r="I9" s="131" t="s">
        <v>184</v>
      </c>
      <c r="J9" s="134">
        <v>100000000</v>
      </c>
    </row>
    <row r="10" spans="1:11" s="150" customFormat="1" ht="60" hidden="1" customHeight="1" x14ac:dyDescent="0.25">
      <c r="A10" s="101" t="s">
        <v>76</v>
      </c>
      <c r="B10" s="131" t="s">
        <v>34</v>
      </c>
      <c r="C10" s="131" t="s">
        <v>48</v>
      </c>
      <c r="D10" s="131" t="s">
        <v>75</v>
      </c>
      <c r="E10" s="131" t="s">
        <v>234</v>
      </c>
      <c r="F10" s="131" t="s">
        <v>253</v>
      </c>
      <c r="G10" s="131" t="s">
        <v>701</v>
      </c>
      <c r="H10" s="131" t="s">
        <v>2811</v>
      </c>
      <c r="I10" s="131" t="s">
        <v>184</v>
      </c>
      <c r="J10" s="134">
        <v>50000000</v>
      </c>
    </row>
    <row r="11" spans="1:11" s="150" customFormat="1" ht="45" hidden="1" customHeight="1" x14ac:dyDescent="0.25">
      <c r="A11" s="101" t="s">
        <v>76</v>
      </c>
      <c r="B11" s="131" t="s">
        <v>34</v>
      </c>
      <c r="C11" s="131" t="s">
        <v>28</v>
      </c>
      <c r="D11" s="131" t="s">
        <v>75</v>
      </c>
      <c r="E11" s="131" t="s">
        <v>234</v>
      </c>
      <c r="F11" s="131" t="s">
        <v>254</v>
      </c>
      <c r="G11" s="131" t="s">
        <v>701</v>
      </c>
      <c r="H11" s="131" t="s">
        <v>2812</v>
      </c>
      <c r="I11" s="131" t="s">
        <v>184</v>
      </c>
      <c r="J11" s="134">
        <v>15500000</v>
      </c>
    </row>
    <row r="12" spans="1:11" s="150" customFormat="1" ht="30" hidden="1" customHeight="1" x14ac:dyDescent="0.25">
      <c r="A12" s="101" t="s">
        <v>76</v>
      </c>
      <c r="B12" s="131" t="s">
        <v>34</v>
      </c>
      <c r="C12" s="131" t="s">
        <v>57</v>
      </c>
      <c r="D12" s="131" t="s">
        <v>75</v>
      </c>
      <c r="E12" s="131" t="s">
        <v>234</v>
      </c>
      <c r="F12" s="131" t="s">
        <v>255</v>
      </c>
      <c r="G12" s="131" t="s">
        <v>701</v>
      </c>
      <c r="H12" s="131" t="s">
        <v>703</v>
      </c>
      <c r="I12" s="131" t="s">
        <v>184</v>
      </c>
      <c r="J12" s="134">
        <v>75000000</v>
      </c>
    </row>
    <row r="13" spans="1:11" s="150" customFormat="1" ht="57.75" hidden="1" customHeight="1" x14ac:dyDescent="0.25">
      <c r="A13" s="101" t="s">
        <v>76</v>
      </c>
      <c r="B13" s="131" t="s">
        <v>34</v>
      </c>
      <c r="C13" s="131" t="s">
        <v>16</v>
      </c>
      <c r="D13" s="131" t="s">
        <v>75</v>
      </c>
      <c r="E13" s="131" t="s">
        <v>234</v>
      </c>
      <c r="F13" s="131" t="s">
        <v>256</v>
      </c>
      <c r="G13" s="131" t="s">
        <v>701</v>
      </c>
      <c r="H13" s="131" t="s">
        <v>2813</v>
      </c>
      <c r="I13" s="131" t="s">
        <v>1254</v>
      </c>
      <c r="J13" s="134">
        <v>30000000</v>
      </c>
      <c r="K13" s="133" t="s">
        <v>2814</v>
      </c>
    </row>
    <row r="14" spans="1:11" s="150" customFormat="1" ht="45" hidden="1" customHeight="1" x14ac:dyDescent="0.25">
      <c r="A14" s="101" t="s">
        <v>76</v>
      </c>
      <c r="B14" s="131" t="s">
        <v>34</v>
      </c>
      <c r="C14" s="131" t="s">
        <v>44</v>
      </c>
      <c r="D14" s="131" t="s">
        <v>75</v>
      </c>
      <c r="E14" s="131" t="s">
        <v>234</v>
      </c>
      <c r="F14" s="131" t="s">
        <v>258</v>
      </c>
      <c r="G14" s="131" t="s">
        <v>701</v>
      </c>
      <c r="H14" s="131" t="s">
        <v>2815</v>
      </c>
      <c r="I14" s="131" t="s">
        <v>184</v>
      </c>
      <c r="J14" s="134">
        <v>20000000</v>
      </c>
    </row>
    <row r="15" spans="1:11" s="150" customFormat="1" ht="51" hidden="1" customHeight="1" x14ac:dyDescent="0.25">
      <c r="A15" s="101" t="s">
        <v>76</v>
      </c>
      <c r="B15" s="131" t="s">
        <v>34</v>
      </c>
      <c r="C15" s="131" t="s">
        <v>20</v>
      </c>
      <c r="D15" s="131" t="s">
        <v>75</v>
      </c>
      <c r="E15" s="131" t="s">
        <v>234</v>
      </c>
      <c r="F15" s="131" t="s">
        <v>257</v>
      </c>
      <c r="G15" s="131" t="s">
        <v>701</v>
      </c>
      <c r="H15" s="131" t="s">
        <v>2816</v>
      </c>
      <c r="I15" s="131" t="s">
        <v>242</v>
      </c>
      <c r="J15" s="134">
        <v>100000000</v>
      </c>
    </row>
    <row r="16" spans="1:11" s="150" customFormat="1" ht="42" hidden="1" customHeight="1" x14ac:dyDescent="0.25">
      <c r="A16" s="101" t="s">
        <v>76</v>
      </c>
      <c r="B16" s="131" t="s">
        <v>34</v>
      </c>
      <c r="C16" s="131" t="s">
        <v>260</v>
      </c>
      <c r="D16" s="131" t="s">
        <v>75</v>
      </c>
      <c r="E16" s="131" t="s">
        <v>234</v>
      </c>
      <c r="F16" s="131" t="s">
        <v>259</v>
      </c>
      <c r="G16" s="131" t="s">
        <v>701</v>
      </c>
      <c r="H16" s="131" t="s">
        <v>2817</v>
      </c>
      <c r="I16" s="131" t="s">
        <v>184</v>
      </c>
      <c r="J16" s="134">
        <v>258000000</v>
      </c>
    </row>
    <row r="17" spans="1:11" s="150" customFormat="1" ht="43.5" hidden="1" customHeight="1" x14ac:dyDescent="0.25">
      <c r="A17" s="101" t="s">
        <v>76</v>
      </c>
      <c r="B17" s="131" t="s">
        <v>34</v>
      </c>
      <c r="C17" s="131" t="s">
        <v>721</v>
      </c>
      <c r="D17" s="131" t="s">
        <v>75</v>
      </c>
      <c r="E17" s="131" t="s">
        <v>234</v>
      </c>
      <c r="F17" s="131" t="s">
        <v>1595</v>
      </c>
      <c r="G17" s="131" t="s">
        <v>701</v>
      </c>
      <c r="H17" s="131" t="s">
        <v>2596</v>
      </c>
      <c r="I17" s="131" t="s">
        <v>184</v>
      </c>
      <c r="J17" s="134">
        <v>800000000</v>
      </c>
    </row>
    <row r="18" spans="1:11" s="150" customFormat="1" ht="45.75" hidden="1" customHeight="1" x14ac:dyDescent="0.25">
      <c r="A18" s="101" t="s">
        <v>76</v>
      </c>
      <c r="B18" s="131" t="s">
        <v>23</v>
      </c>
      <c r="C18" s="131" t="s">
        <v>21</v>
      </c>
      <c r="D18" s="131" t="s">
        <v>75</v>
      </c>
      <c r="E18" s="131" t="s">
        <v>187</v>
      </c>
      <c r="F18" s="131" t="s">
        <v>231</v>
      </c>
      <c r="G18" s="131" t="s">
        <v>704</v>
      </c>
      <c r="H18" s="131" t="s">
        <v>705</v>
      </c>
      <c r="I18" s="131" t="s">
        <v>184</v>
      </c>
      <c r="J18" s="134">
        <v>50000000</v>
      </c>
    </row>
    <row r="19" spans="1:11" s="150" customFormat="1" ht="45" hidden="1" customHeight="1" x14ac:dyDescent="0.25">
      <c r="A19" s="101" t="s">
        <v>76</v>
      </c>
      <c r="B19" s="131" t="s">
        <v>23</v>
      </c>
      <c r="C19" s="131" t="s">
        <v>62</v>
      </c>
      <c r="D19" s="131" t="s">
        <v>75</v>
      </c>
      <c r="E19" s="131" t="s">
        <v>187</v>
      </c>
      <c r="F19" s="131" t="s">
        <v>223</v>
      </c>
      <c r="G19" s="131" t="s">
        <v>704</v>
      </c>
      <c r="H19" s="131" t="s">
        <v>706</v>
      </c>
      <c r="I19" s="131" t="s">
        <v>184</v>
      </c>
      <c r="J19" s="134">
        <v>350000000</v>
      </c>
    </row>
    <row r="20" spans="1:11" s="150" customFormat="1" ht="53.25" hidden="1" customHeight="1" x14ac:dyDescent="0.25">
      <c r="A20" s="101" t="s">
        <v>76</v>
      </c>
      <c r="B20" s="131" t="s">
        <v>23</v>
      </c>
      <c r="C20" s="131" t="s">
        <v>152</v>
      </c>
      <c r="D20" s="131" t="s">
        <v>75</v>
      </c>
      <c r="E20" s="131" t="s">
        <v>187</v>
      </c>
      <c r="F20" s="131" t="s">
        <v>386</v>
      </c>
      <c r="G20" s="131" t="s">
        <v>704</v>
      </c>
      <c r="H20" s="131" t="s">
        <v>1730</v>
      </c>
      <c r="I20" s="131" t="s">
        <v>184</v>
      </c>
      <c r="J20" s="134">
        <v>207200000</v>
      </c>
    </row>
    <row r="21" spans="1:11" s="150" customFormat="1" ht="45.75" hidden="1" customHeight="1" x14ac:dyDescent="0.25">
      <c r="A21" s="101" t="s">
        <v>76</v>
      </c>
      <c r="B21" s="131" t="s">
        <v>23</v>
      </c>
      <c r="C21" s="131" t="s">
        <v>42</v>
      </c>
      <c r="D21" s="131" t="s">
        <v>75</v>
      </c>
      <c r="E21" s="131" t="s">
        <v>187</v>
      </c>
      <c r="F21" s="131" t="s">
        <v>267</v>
      </c>
      <c r="G21" s="131" t="s">
        <v>701</v>
      </c>
      <c r="H21" s="131" t="s">
        <v>707</v>
      </c>
      <c r="I21" s="131" t="s">
        <v>184</v>
      </c>
      <c r="J21" s="134">
        <v>330300000</v>
      </c>
      <c r="K21" s="151" t="s">
        <v>2818</v>
      </c>
    </row>
    <row r="22" spans="1:11" s="150" customFormat="1" ht="51.75" hidden="1" customHeight="1" x14ac:dyDescent="0.25">
      <c r="A22" s="101" t="s">
        <v>76</v>
      </c>
      <c r="B22" s="131" t="s">
        <v>23</v>
      </c>
      <c r="C22" s="131" t="s">
        <v>64</v>
      </c>
      <c r="D22" s="131" t="s">
        <v>75</v>
      </c>
      <c r="E22" s="131" t="s">
        <v>187</v>
      </c>
      <c r="F22" s="131" t="s">
        <v>227</v>
      </c>
      <c r="G22" s="131" t="s">
        <v>708</v>
      </c>
      <c r="H22" s="131" t="s">
        <v>709</v>
      </c>
      <c r="I22" s="131" t="s">
        <v>184</v>
      </c>
      <c r="J22" s="134">
        <v>170000000</v>
      </c>
    </row>
    <row r="23" spans="1:11" s="150" customFormat="1" ht="65.25" hidden="1" customHeight="1" x14ac:dyDescent="0.25">
      <c r="A23" s="101" t="s">
        <v>76</v>
      </c>
      <c r="B23" s="131" t="s">
        <v>23</v>
      </c>
      <c r="C23" s="131" t="s">
        <v>270</v>
      </c>
      <c r="D23" s="131" t="s">
        <v>75</v>
      </c>
      <c r="E23" s="131" t="s">
        <v>187</v>
      </c>
      <c r="F23" s="131" t="s">
        <v>269</v>
      </c>
      <c r="G23" s="131" t="s">
        <v>701</v>
      </c>
      <c r="H23" s="131" t="s">
        <v>710</v>
      </c>
      <c r="I23" s="131" t="s">
        <v>184</v>
      </c>
      <c r="J23" s="134">
        <v>125000000</v>
      </c>
    </row>
    <row r="24" spans="1:11" s="150" customFormat="1" ht="45" hidden="1" customHeight="1" x14ac:dyDescent="0.25">
      <c r="A24" s="101" t="s">
        <v>76</v>
      </c>
      <c r="B24" s="131" t="s">
        <v>23</v>
      </c>
      <c r="C24" s="131" t="s">
        <v>155</v>
      </c>
      <c r="D24" s="131" t="s">
        <v>75</v>
      </c>
      <c r="E24" s="131" t="s">
        <v>187</v>
      </c>
      <c r="F24" s="131" t="s">
        <v>1731</v>
      </c>
      <c r="G24" s="131" t="s">
        <v>704</v>
      </c>
      <c r="H24" s="131" t="s">
        <v>1732</v>
      </c>
      <c r="I24" s="131" t="s">
        <v>184</v>
      </c>
      <c r="J24" s="134">
        <v>100000000</v>
      </c>
      <c r="K24" s="133" t="s">
        <v>2819</v>
      </c>
    </row>
    <row r="25" spans="1:11" s="150" customFormat="1" ht="66.75" hidden="1" customHeight="1" x14ac:dyDescent="0.25">
      <c r="A25" s="101" t="s">
        <v>76</v>
      </c>
      <c r="B25" s="142" t="s">
        <v>17</v>
      </c>
      <c r="C25" s="142" t="s">
        <v>34</v>
      </c>
      <c r="D25" s="131" t="s">
        <v>75</v>
      </c>
      <c r="E25" s="131" t="s">
        <v>185</v>
      </c>
      <c r="F25" s="131" t="s">
        <v>186</v>
      </c>
      <c r="G25" s="131" t="s">
        <v>1059</v>
      </c>
      <c r="H25" s="131" t="s">
        <v>1733</v>
      </c>
      <c r="I25" s="131" t="s">
        <v>184</v>
      </c>
      <c r="J25" s="134">
        <v>20000000</v>
      </c>
      <c r="K25" s="133" t="s">
        <v>2820</v>
      </c>
    </row>
    <row r="26" spans="1:11" s="150" customFormat="1" ht="90" hidden="1" customHeight="1" x14ac:dyDescent="0.25">
      <c r="A26" s="101" t="s">
        <v>76</v>
      </c>
      <c r="B26" s="131" t="s">
        <v>16</v>
      </c>
      <c r="C26" s="131" t="s">
        <v>62</v>
      </c>
      <c r="D26" s="131" t="s">
        <v>75</v>
      </c>
      <c r="E26" s="131" t="s">
        <v>132</v>
      </c>
      <c r="F26" s="131" t="s">
        <v>3034</v>
      </c>
      <c r="G26" s="136" t="s">
        <v>3210</v>
      </c>
      <c r="H26" s="136" t="s">
        <v>3211</v>
      </c>
      <c r="I26" s="136" t="s">
        <v>3212</v>
      </c>
      <c r="J26" s="134">
        <v>750000000</v>
      </c>
    </row>
    <row r="27" spans="1:11" s="150" customFormat="1" ht="90" hidden="1" customHeight="1" x14ac:dyDescent="0.25">
      <c r="A27" s="101" t="s">
        <v>76</v>
      </c>
      <c r="B27" s="131" t="s">
        <v>16</v>
      </c>
      <c r="C27" s="131" t="s">
        <v>152</v>
      </c>
      <c r="D27" s="131" t="s">
        <v>75</v>
      </c>
      <c r="E27" s="131" t="s">
        <v>132</v>
      </c>
      <c r="F27" s="131" t="s">
        <v>3035</v>
      </c>
      <c r="G27" s="136" t="s">
        <v>3213</v>
      </c>
      <c r="H27" s="136" t="s">
        <v>3214</v>
      </c>
      <c r="I27" s="136" t="s">
        <v>3215</v>
      </c>
      <c r="J27" s="134">
        <v>750000000</v>
      </c>
    </row>
    <row r="28" spans="1:11" s="153" customFormat="1" ht="60" hidden="1" customHeight="1" x14ac:dyDescent="0.25">
      <c r="A28" s="101" t="s">
        <v>76</v>
      </c>
      <c r="B28" s="131" t="s">
        <v>44</v>
      </c>
      <c r="C28" s="131" t="s">
        <v>23</v>
      </c>
      <c r="D28" s="131" t="s">
        <v>75</v>
      </c>
      <c r="E28" s="131" t="s">
        <v>3036</v>
      </c>
      <c r="F28" s="101" t="s">
        <v>3037</v>
      </c>
      <c r="G28" s="136" t="s">
        <v>3238</v>
      </c>
      <c r="H28" s="136" t="s">
        <v>3239</v>
      </c>
      <c r="I28" s="136" t="s">
        <v>3216</v>
      </c>
      <c r="J28" s="152">
        <v>850000000</v>
      </c>
    </row>
    <row r="29" spans="1:11" s="153" customFormat="1" ht="60" hidden="1" customHeight="1" x14ac:dyDescent="0.25">
      <c r="A29" s="101" t="s">
        <v>76</v>
      </c>
      <c r="B29" s="131" t="s">
        <v>44</v>
      </c>
      <c r="C29" s="131" t="s">
        <v>36</v>
      </c>
      <c r="D29" s="131" t="s">
        <v>75</v>
      </c>
      <c r="E29" s="131" t="s">
        <v>3036</v>
      </c>
      <c r="F29" s="101" t="s">
        <v>3038</v>
      </c>
      <c r="G29" s="136" t="s">
        <v>3240</v>
      </c>
      <c r="H29" s="136" t="s">
        <v>3241</v>
      </c>
      <c r="I29" s="136" t="s">
        <v>3216</v>
      </c>
      <c r="J29" s="152">
        <v>850000000</v>
      </c>
    </row>
    <row r="30" spans="1:11" s="153" customFormat="1" ht="90.75" hidden="1" customHeight="1" x14ac:dyDescent="0.25">
      <c r="A30" s="101" t="s">
        <v>76</v>
      </c>
      <c r="B30" s="131" t="s">
        <v>44</v>
      </c>
      <c r="C30" s="131" t="s">
        <v>29</v>
      </c>
      <c r="D30" s="131" t="s">
        <v>75</v>
      </c>
      <c r="E30" s="131" t="s">
        <v>3036</v>
      </c>
      <c r="F30" s="101" t="s">
        <v>3039</v>
      </c>
      <c r="G30" s="136" t="s">
        <v>3242</v>
      </c>
      <c r="H30" s="136" t="s">
        <v>3243</v>
      </c>
      <c r="I30" s="136" t="s">
        <v>3216</v>
      </c>
      <c r="J30" s="152">
        <v>2000000000</v>
      </c>
    </row>
    <row r="31" spans="1:11" s="150" customFormat="1" ht="180" hidden="1" customHeight="1" x14ac:dyDescent="0.25">
      <c r="A31" s="101" t="s">
        <v>76</v>
      </c>
      <c r="B31" s="142" t="s">
        <v>35</v>
      </c>
      <c r="C31" s="131" t="s">
        <v>34</v>
      </c>
      <c r="D31" s="131" t="s">
        <v>75</v>
      </c>
      <c r="E31" s="131" t="s">
        <v>1390</v>
      </c>
      <c r="F31" s="131" t="s">
        <v>2821</v>
      </c>
      <c r="G31" s="131" t="s">
        <v>2822</v>
      </c>
      <c r="H31" s="131" t="s">
        <v>2823</v>
      </c>
      <c r="I31" s="131" t="s">
        <v>184</v>
      </c>
      <c r="J31" s="134">
        <v>1000000000</v>
      </c>
    </row>
    <row r="32" spans="1:11" s="150" customFormat="1" ht="120" hidden="1" customHeight="1" x14ac:dyDescent="0.25">
      <c r="A32" s="101" t="s">
        <v>76</v>
      </c>
      <c r="B32" s="142" t="s">
        <v>35</v>
      </c>
      <c r="C32" s="131" t="s">
        <v>58</v>
      </c>
      <c r="D32" s="131" t="s">
        <v>75</v>
      </c>
      <c r="E32" s="131" t="s">
        <v>1390</v>
      </c>
      <c r="F32" s="131" t="s">
        <v>2824</v>
      </c>
      <c r="G32" s="131" t="s">
        <v>2825</v>
      </c>
      <c r="H32" s="131" t="s">
        <v>2826</v>
      </c>
      <c r="I32" s="131" t="s">
        <v>440</v>
      </c>
      <c r="J32" s="134">
        <v>4200000000</v>
      </c>
      <c r="K32" s="150">
        <v>7.5</v>
      </c>
    </row>
    <row r="33" spans="1:11" s="150" customFormat="1" ht="224.25" hidden="1" customHeight="1" x14ac:dyDescent="0.25">
      <c r="A33" s="101" t="s">
        <v>76</v>
      </c>
      <c r="B33" s="142" t="s">
        <v>35</v>
      </c>
      <c r="C33" s="131" t="s">
        <v>24</v>
      </c>
      <c r="D33" s="131" t="s">
        <v>75</v>
      </c>
      <c r="E33" s="131" t="s">
        <v>1390</v>
      </c>
      <c r="F33" s="131" t="s">
        <v>2827</v>
      </c>
      <c r="G33" s="131" t="s">
        <v>2828</v>
      </c>
      <c r="H33" s="131" t="s">
        <v>2829</v>
      </c>
      <c r="I33" s="131" t="s">
        <v>2830</v>
      </c>
      <c r="J33" s="134">
        <v>6000000000</v>
      </c>
      <c r="K33" s="133"/>
    </row>
    <row r="34" spans="1:11" s="150" customFormat="1" ht="66.75" hidden="1" customHeight="1" x14ac:dyDescent="0.25">
      <c r="A34" s="101" t="s">
        <v>76</v>
      </c>
      <c r="B34" s="142" t="s">
        <v>35</v>
      </c>
      <c r="C34" s="142" t="s">
        <v>69</v>
      </c>
      <c r="D34" s="131" t="s">
        <v>75</v>
      </c>
      <c r="E34" s="131" t="s">
        <v>1390</v>
      </c>
      <c r="F34" s="131" t="s">
        <v>1391</v>
      </c>
      <c r="G34" s="131" t="s">
        <v>1734</v>
      </c>
      <c r="H34" s="131" t="s">
        <v>1375</v>
      </c>
      <c r="I34" s="131" t="s">
        <v>1720</v>
      </c>
      <c r="J34" s="134">
        <v>4000000000</v>
      </c>
    </row>
    <row r="35" spans="1:11" s="150" customFormat="1" ht="69" hidden="1" customHeight="1" x14ac:dyDescent="0.25">
      <c r="A35" s="101" t="s">
        <v>76</v>
      </c>
      <c r="B35" s="142" t="s">
        <v>35</v>
      </c>
      <c r="C35" s="142" t="s">
        <v>32</v>
      </c>
      <c r="D35" s="131" t="s">
        <v>75</v>
      </c>
      <c r="E35" s="131" t="s">
        <v>1390</v>
      </c>
      <c r="F35" s="131" t="s">
        <v>1735</v>
      </c>
      <c r="G35" s="131" t="s">
        <v>2831</v>
      </c>
      <c r="H35" s="131" t="s">
        <v>1736</v>
      </c>
      <c r="I35" s="131" t="s">
        <v>1720</v>
      </c>
      <c r="J35" s="134">
        <v>250000000</v>
      </c>
    </row>
    <row r="36" spans="1:11" s="153" customFormat="1" ht="160.5" hidden="1" customHeight="1" x14ac:dyDescent="0.25">
      <c r="A36" s="101" t="s">
        <v>76</v>
      </c>
      <c r="B36" s="109" t="s">
        <v>35</v>
      </c>
      <c r="C36" s="109" t="s">
        <v>57</v>
      </c>
      <c r="D36" s="101" t="s">
        <v>75</v>
      </c>
      <c r="E36" s="101" t="s">
        <v>1390</v>
      </c>
      <c r="F36" s="101" t="s">
        <v>2832</v>
      </c>
      <c r="G36" s="101" t="s">
        <v>2833</v>
      </c>
      <c r="H36" s="101" t="s">
        <v>2834</v>
      </c>
      <c r="I36" s="101" t="s">
        <v>2835</v>
      </c>
      <c r="J36" s="110">
        <v>4000000000</v>
      </c>
    </row>
    <row r="37" spans="1:11" s="153" customFormat="1" ht="105" hidden="1" customHeight="1" x14ac:dyDescent="0.25">
      <c r="A37" s="101" t="s">
        <v>76</v>
      </c>
      <c r="B37" s="142" t="s">
        <v>35</v>
      </c>
      <c r="C37" s="131" t="s">
        <v>13</v>
      </c>
      <c r="D37" s="131" t="s">
        <v>75</v>
      </c>
      <c r="E37" s="131" t="s">
        <v>1390</v>
      </c>
      <c r="F37" s="131" t="s">
        <v>133</v>
      </c>
      <c r="G37" s="131" t="s">
        <v>2836</v>
      </c>
      <c r="H37" s="131" t="s">
        <v>712</v>
      </c>
      <c r="I37" s="131" t="s">
        <v>242</v>
      </c>
      <c r="J37" s="134">
        <v>2300000000</v>
      </c>
    </row>
    <row r="38" spans="1:11" s="153" customFormat="1" ht="111.75" hidden="1" customHeight="1" x14ac:dyDescent="0.25">
      <c r="A38" s="101" t="s">
        <v>76</v>
      </c>
      <c r="B38" s="142" t="s">
        <v>35</v>
      </c>
      <c r="C38" s="131" t="s">
        <v>77</v>
      </c>
      <c r="D38" s="131" t="s">
        <v>75</v>
      </c>
      <c r="E38" s="131" t="s">
        <v>1390</v>
      </c>
      <c r="F38" s="131" t="s">
        <v>2837</v>
      </c>
      <c r="G38" s="131" t="s">
        <v>2838</v>
      </c>
      <c r="H38" s="131" t="s">
        <v>2839</v>
      </c>
      <c r="I38" s="131" t="s">
        <v>2170</v>
      </c>
      <c r="J38" s="134">
        <v>250000000</v>
      </c>
    </row>
    <row r="39" spans="1:11" s="150" customFormat="1" ht="45" hidden="1" customHeight="1" x14ac:dyDescent="0.25">
      <c r="A39" s="101" t="s">
        <v>76</v>
      </c>
      <c r="B39" s="109" t="s">
        <v>35</v>
      </c>
      <c r="C39" s="109" t="s">
        <v>1133</v>
      </c>
      <c r="D39" s="101" t="s">
        <v>75</v>
      </c>
      <c r="E39" s="101" t="s">
        <v>1390</v>
      </c>
      <c r="F39" s="101" t="s">
        <v>1374</v>
      </c>
      <c r="G39" s="101" t="s">
        <v>1737</v>
      </c>
      <c r="H39" s="101" t="s">
        <v>1738</v>
      </c>
      <c r="I39" s="101" t="s">
        <v>1720</v>
      </c>
      <c r="J39" s="110">
        <v>18874080000</v>
      </c>
    </row>
    <row r="40" spans="1:11" s="150" customFormat="1" ht="45" hidden="1" customHeight="1" x14ac:dyDescent="0.25">
      <c r="A40" s="101" t="s">
        <v>76</v>
      </c>
      <c r="B40" s="131" t="s">
        <v>42</v>
      </c>
      <c r="C40" s="131" t="s">
        <v>62</v>
      </c>
      <c r="D40" s="131" t="s">
        <v>75</v>
      </c>
      <c r="E40" s="131" t="s">
        <v>208</v>
      </c>
      <c r="F40" s="131" t="s">
        <v>713</v>
      </c>
      <c r="G40" s="131" t="s">
        <v>2840</v>
      </c>
      <c r="H40" s="131" t="s">
        <v>2841</v>
      </c>
      <c r="I40" s="131" t="s">
        <v>242</v>
      </c>
      <c r="J40" s="134">
        <v>450000000</v>
      </c>
    </row>
    <row r="41" spans="1:11" s="149" customFormat="1" ht="125.25" hidden="1" customHeight="1" x14ac:dyDescent="0.25">
      <c r="A41" s="101" t="s">
        <v>76</v>
      </c>
      <c r="B41" s="131" t="s">
        <v>42</v>
      </c>
      <c r="C41" s="131" t="s">
        <v>63</v>
      </c>
      <c r="D41" s="131" t="s">
        <v>75</v>
      </c>
      <c r="E41" s="131" t="s">
        <v>208</v>
      </c>
      <c r="F41" s="131" t="s">
        <v>1372</v>
      </c>
      <c r="G41" s="131" t="s">
        <v>714</v>
      </c>
      <c r="H41" s="131" t="s">
        <v>1739</v>
      </c>
      <c r="I41" s="131" t="s">
        <v>1740</v>
      </c>
      <c r="J41" s="134">
        <v>850000000</v>
      </c>
    </row>
    <row r="42" spans="1:11" s="150" customFormat="1" ht="107.25" hidden="1" customHeight="1" x14ac:dyDescent="0.25">
      <c r="A42" s="101" t="s">
        <v>76</v>
      </c>
      <c r="B42" s="131" t="s">
        <v>42</v>
      </c>
      <c r="C42" s="142" t="s">
        <v>142</v>
      </c>
      <c r="D42" s="131" t="s">
        <v>75</v>
      </c>
      <c r="E42" s="131" t="s">
        <v>208</v>
      </c>
      <c r="F42" s="131" t="s">
        <v>1311</v>
      </c>
      <c r="G42" s="131" t="s">
        <v>2842</v>
      </c>
      <c r="H42" s="131" t="s">
        <v>2843</v>
      </c>
      <c r="I42" s="131" t="s">
        <v>1720</v>
      </c>
      <c r="J42" s="134">
        <v>350000000</v>
      </c>
    </row>
    <row r="43" spans="1:11" s="150" customFormat="1" ht="101.25" hidden="1" customHeight="1" x14ac:dyDescent="0.25">
      <c r="A43" s="101" t="s">
        <v>76</v>
      </c>
      <c r="B43" s="142" t="s">
        <v>92</v>
      </c>
      <c r="C43" s="131" t="s">
        <v>69</v>
      </c>
      <c r="D43" s="131" t="s">
        <v>75</v>
      </c>
      <c r="E43" s="131" t="s">
        <v>3040</v>
      </c>
      <c r="F43" s="131" t="s">
        <v>1373</v>
      </c>
      <c r="G43" s="131" t="s">
        <v>715</v>
      </c>
      <c r="H43" s="131" t="s">
        <v>2844</v>
      </c>
      <c r="I43" s="131" t="s">
        <v>184</v>
      </c>
      <c r="J43" s="134">
        <v>550000000</v>
      </c>
    </row>
    <row r="44" spans="1:11" s="150" customFormat="1" ht="75" hidden="1" customHeight="1" x14ac:dyDescent="0.25">
      <c r="A44" s="101" t="s">
        <v>76</v>
      </c>
      <c r="B44" s="142" t="s">
        <v>92</v>
      </c>
      <c r="C44" s="142" t="s">
        <v>48</v>
      </c>
      <c r="D44" s="131" t="s">
        <v>75</v>
      </c>
      <c r="E44" s="131" t="s">
        <v>3040</v>
      </c>
      <c r="F44" s="131" t="s">
        <v>1392</v>
      </c>
      <c r="G44" s="131" t="s">
        <v>716</v>
      </c>
      <c r="H44" s="131" t="s">
        <v>717</v>
      </c>
      <c r="I44" s="131" t="s">
        <v>440</v>
      </c>
      <c r="J44" s="134">
        <v>2100000000</v>
      </c>
    </row>
    <row r="45" spans="1:11" s="150" customFormat="1" ht="90.75" hidden="1" customHeight="1" x14ac:dyDescent="0.25">
      <c r="A45" s="101" t="s">
        <v>76</v>
      </c>
      <c r="B45" s="142" t="s">
        <v>92</v>
      </c>
      <c r="C45" s="131" t="s">
        <v>23</v>
      </c>
      <c r="D45" s="131" t="s">
        <v>75</v>
      </c>
      <c r="E45" s="131" t="s">
        <v>3040</v>
      </c>
      <c r="F45" s="131" t="s">
        <v>126</v>
      </c>
      <c r="G45" s="131" t="s">
        <v>2845</v>
      </c>
      <c r="H45" s="131" t="s">
        <v>1741</v>
      </c>
      <c r="I45" s="131" t="s">
        <v>1720</v>
      </c>
      <c r="J45" s="134">
        <v>2200000000</v>
      </c>
    </row>
    <row r="46" spans="1:11" s="150" customFormat="1" ht="51.75" hidden="1" customHeight="1" x14ac:dyDescent="0.25">
      <c r="A46" s="101" t="s">
        <v>80</v>
      </c>
      <c r="B46" s="154" t="s">
        <v>34</v>
      </c>
      <c r="C46" s="132" t="s">
        <v>34</v>
      </c>
      <c r="D46" s="132" t="s">
        <v>78</v>
      </c>
      <c r="E46" s="131" t="s">
        <v>234</v>
      </c>
      <c r="F46" s="132" t="s">
        <v>245</v>
      </c>
      <c r="G46" s="132" t="s">
        <v>1679</v>
      </c>
      <c r="H46" s="132" t="s">
        <v>2071</v>
      </c>
      <c r="I46" s="132" t="s">
        <v>735</v>
      </c>
      <c r="J46" s="143">
        <f>48570000+5000000</f>
        <v>53570000</v>
      </c>
    </row>
    <row r="47" spans="1:11" s="150" customFormat="1" ht="59.25" hidden="1" customHeight="1" x14ac:dyDescent="0.25">
      <c r="A47" s="101" t="s">
        <v>80</v>
      </c>
      <c r="B47" s="154" t="s">
        <v>34</v>
      </c>
      <c r="C47" s="132" t="s">
        <v>23</v>
      </c>
      <c r="D47" s="132" t="s">
        <v>78</v>
      </c>
      <c r="E47" s="131" t="s">
        <v>234</v>
      </c>
      <c r="F47" s="132" t="s">
        <v>247</v>
      </c>
      <c r="G47" s="132" t="s">
        <v>1679</v>
      </c>
      <c r="H47" s="132" t="s">
        <v>341</v>
      </c>
      <c r="I47" s="132" t="s">
        <v>735</v>
      </c>
      <c r="J47" s="143">
        <f>656225400+20000000</f>
        <v>676225400</v>
      </c>
    </row>
    <row r="48" spans="1:11" s="150" customFormat="1" ht="64.5" hidden="1" customHeight="1" x14ac:dyDescent="0.25">
      <c r="A48" s="101" t="s">
        <v>80</v>
      </c>
      <c r="B48" s="154" t="s">
        <v>34</v>
      </c>
      <c r="C48" s="132" t="s">
        <v>17</v>
      </c>
      <c r="D48" s="132" t="s">
        <v>78</v>
      </c>
      <c r="E48" s="131" t="s">
        <v>234</v>
      </c>
      <c r="F48" s="132" t="s">
        <v>249</v>
      </c>
      <c r="G48" s="132" t="s">
        <v>1679</v>
      </c>
      <c r="H48" s="132" t="s">
        <v>541</v>
      </c>
      <c r="I48" s="132" t="s">
        <v>735</v>
      </c>
      <c r="J48" s="143">
        <f>147010000+5000000</f>
        <v>152010000</v>
      </c>
      <c r="K48" s="248" t="s">
        <v>2846</v>
      </c>
    </row>
    <row r="49" spans="1:10" s="150" customFormat="1" ht="59.25" hidden="1" customHeight="1" x14ac:dyDescent="0.25">
      <c r="A49" s="101" t="s">
        <v>80</v>
      </c>
      <c r="B49" s="154" t="s">
        <v>34</v>
      </c>
      <c r="C49" s="132" t="s">
        <v>21</v>
      </c>
      <c r="D49" s="132" t="s">
        <v>78</v>
      </c>
      <c r="E49" s="131" t="s">
        <v>234</v>
      </c>
      <c r="F49" s="132" t="s">
        <v>235</v>
      </c>
      <c r="G49" s="132" t="s">
        <v>1680</v>
      </c>
      <c r="H49" s="132" t="s">
        <v>2807</v>
      </c>
      <c r="I49" s="132" t="s">
        <v>735</v>
      </c>
      <c r="J49" s="143">
        <v>110400000</v>
      </c>
    </row>
    <row r="50" spans="1:10" s="150" customFormat="1" ht="53.25" hidden="1" customHeight="1" x14ac:dyDescent="0.25">
      <c r="A50" s="101" t="s">
        <v>80</v>
      </c>
      <c r="B50" s="154" t="s">
        <v>34</v>
      </c>
      <c r="C50" s="132" t="s">
        <v>24</v>
      </c>
      <c r="D50" s="132" t="s">
        <v>78</v>
      </c>
      <c r="E50" s="131" t="s">
        <v>234</v>
      </c>
      <c r="F50" s="132" t="s">
        <v>250</v>
      </c>
      <c r="G50" s="132" t="s">
        <v>1680</v>
      </c>
      <c r="H50" s="132" t="s">
        <v>2808</v>
      </c>
      <c r="I50" s="132" t="s">
        <v>735</v>
      </c>
      <c r="J50" s="143">
        <f>309879000+10000000</f>
        <v>319879000</v>
      </c>
    </row>
    <row r="51" spans="1:10" s="150" customFormat="1" ht="30" hidden="1" customHeight="1" x14ac:dyDescent="0.25">
      <c r="A51" s="101" t="s">
        <v>80</v>
      </c>
      <c r="B51" s="154" t="s">
        <v>34</v>
      </c>
      <c r="C51" s="132" t="s">
        <v>152</v>
      </c>
      <c r="D51" s="132" t="s">
        <v>78</v>
      </c>
      <c r="E51" s="131" t="s">
        <v>234</v>
      </c>
      <c r="F51" s="132" t="s">
        <v>251</v>
      </c>
      <c r="G51" s="131" t="s">
        <v>2809</v>
      </c>
      <c r="H51" s="132" t="s">
        <v>2810</v>
      </c>
      <c r="I51" s="132" t="s">
        <v>735</v>
      </c>
      <c r="J51" s="143">
        <f>90040000+10000000</f>
        <v>100040000</v>
      </c>
    </row>
    <row r="52" spans="1:10" s="150" customFormat="1" ht="57" hidden="1" customHeight="1" x14ac:dyDescent="0.25">
      <c r="A52" s="101" t="s">
        <v>80</v>
      </c>
      <c r="B52" s="154" t="s">
        <v>34</v>
      </c>
      <c r="C52" s="132" t="s">
        <v>69</v>
      </c>
      <c r="D52" s="132" t="s">
        <v>78</v>
      </c>
      <c r="E52" s="131" t="s">
        <v>234</v>
      </c>
      <c r="F52" s="132" t="s">
        <v>252</v>
      </c>
      <c r="G52" s="132" t="s">
        <v>1680</v>
      </c>
      <c r="H52" s="131" t="s">
        <v>545</v>
      </c>
      <c r="I52" s="132" t="s">
        <v>735</v>
      </c>
      <c r="J52" s="143">
        <f>74250000+10000000</f>
        <v>84250000</v>
      </c>
    </row>
    <row r="53" spans="1:10" s="150" customFormat="1" ht="60" hidden="1" customHeight="1" x14ac:dyDescent="0.25">
      <c r="A53" s="101" t="s">
        <v>80</v>
      </c>
      <c r="B53" s="154" t="s">
        <v>34</v>
      </c>
      <c r="C53" s="132" t="s">
        <v>48</v>
      </c>
      <c r="D53" s="132" t="s">
        <v>78</v>
      </c>
      <c r="E53" s="131" t="s">
        <v>234</v>
      </c>
      <c r="F53" s="132" t="s">
        <v>253</v>
      </c>
      <c r="G53" s="132" t="s">
        <v>1680</v>
      </c>
      <c r="H53" s="131" t="s">
        <v>2811</v>
      </c>
      <c r="I53" s="132" t="s">
        <v>735</v>
      </c>
      <c r="J53" s="143">
        <f>129326000+10000000</f>
        <v>139326000</v>
      </c>
    </row>
    <row r="54" spans="1:10" s="150" customFormat="1" ht="60" hidden="1" customHeight="1" x14ac:dyDescent="0.25">
      <c r="A54" s="101" t="s">
        <v>80</v>
      </c>
      <c r="B54" s="154" t="s">
        <v>34</v>
      </c>
      <c r="C54" s="132" t="s">
        <v>28</v>
      </c>
      <c r="D54" s="132" t="s">
        <v>78</v>
      </c>
      <c r="E54" s="131" t="s">
        <v>234</v>
      </c>
      <c r="F54" s="132" t="s">
        <v>254</v>
      </c>
      <c r="G54" s="132" t="s">
        <v>1680</v>
      </c>
      <c r="H54" s="131" t="s">
        <v>2812</v>
      </c>
      <c r="I54" s="132" t="s">
        <v>735</v>
      </c>
      <c r="J54" s="143">
        <f>36600000+10000000</f>
        <v>46600000</v>
      </c>
    </row>
    <row r="55" spans="1:10" s="150" customFormat="1" ht="59.25" hidden="1" customHeight="1" x14ac:dyDescent="0.25">
      <c r="A55" s="101" t="s">
        <v>80</v>
      </c>
      <c r="B55" s="154" t="s">
        <v>34</v>
      </c>
      <c r="C55" s="132" t="s">
        <v>57</v>
      </c>
      <c r="D55" s="132" t="s">
        <v>78</v>
      </c>
      <c r="E55" s="131" t="s">
        <v>234</v>
      </c>
      <c r="F55" s="132" t="s">
        <v>255</v>
      </c>
      <c r="G55" s="132" t="s">
        <v>1680</v>
      </c>
      <c r="H55" s="131" t="s">
        <v>703</v>
      </c>
      <c r="I55" s="132" t="s">
        <v>735</v>
      </c>
      <c r="J55" s="143">
        <v>100000000</v>
      </c>
    </row>
    <row r="56" spans="1:10" s="150" customFormat="1" ht="82.5" hidden="1" customHeight="1" x14ac:dyDescent="0.25">
      <c r="A56" s="101" t="s">
        <v>80</v>
      </c>
      <c r="B56" s="154" t="s">
        <v>34</v>
      </c>
      <c r="C56" s="132" t="s">
        <v>16</v>
      </c>
      <c r="D56" s="132" t="s">
        <v>78</v>
      </c>
      <c r="E56" s="131" t="s">
        <v>234</v>
      </c>
      <c r="F56" s="132" t="s">
        <v>256</v>
      </c>
      <c r="G56" s="132" t="s">
        <v>1680</v>
      </c>
      <c r="H56" s="131" t="s">
        <v>2813</v>
      </c>
      <c r="I56" s="132" t="s">
        <v>735</v>
      </c>
      <c r="J56" s="143">
        <v>30000000</v>
      </c>
    </row>
    <row r="57" spans="1:10" s="150" customFormat="1" ht="58.5" hidden="1" customHeight="1" x14ac:dyDescent="0.25">
      <c r="A57" s="101" t="s">
        <v>80</v>
      </c>
      <c r="B57" s="154" t="s">
        <v>34</v>
      </c>
      <c r="C57" s="132" t="s">
        <v>44</v>
      </c>
      <c r="D57" s="132" t="s">
        <v>78</v>
      </c>
      <c r="E57" s="131" t="s">
        <v>234</v>
      </c>
      <c r="F57" s="132" t="s">
        <v>258</v>
      </c>
      <c r="G57" s="132" t="s">
        <v>248</v>
      </c>
      <c r="H57" s="131" t="s">
        <v>2815</v>
      </c>
      <c r="I57" s="132" t="s">
        <v>735</v>
      </c>
      <c r="J57" s="143">
        <v>50000000</v>
      </c>
    </row>
    <row r="58" spans="1:10" s="150" customFormat="1" ht="55.5" hidden="1" customHeight="1" x14ac:dyDescent="0.25">
      <c r="A58" s="101" t="s">
        <v>80</v>
      </c>
      <c r="B58" s="154" t="s">
        <v>34</v>
      </c>
      <c r="C58" s="154" t="s">
        <v>20</v>
      </c>
      <c r="D58" s="132" t="s">
        <v>78</v>
      </c>
      <c r="E58" s="131" t="s">
        <v>234</v>
      </c>
      <c r="F58" s="132" t="s">
        <v>257</v>
      </c>
      <c r="G58" s="132" t="s">
        <v>248</v>
      </c>
      <c r="H58" s="131" t="s">
        <v>2816</v>
      </c>
      <c r="I58" s="132" t="s">
        <v>735</v>
      </c>
      <c r="J58" s="143">
        <f>100000000+25000000</f>
        <v>125000000</v>
      </c>
    </row>
    <row r="59" spans="1:10" s="150" customFormat="1" ht="45" hidden="1" customHeight="1" x14ac:dyDescent="0.25">
      <c r="A59" s="101" t="s">
        <v>80</v>
      </c>
      <c r="B59" s="154" t="s">
        <v>34</v>
      </c>
      <c r="C59" s="132" t="s">
        <v>63</v>
      </c>
      <c r="D59" s="132" t="s">
        <v>78</v>
      </c>
      <c r="E59" s="131" t="s">
        <v>234</v>
      </c>
      <c r="F59" s="132" t="s">
        <v>1681</v>
      </c>
      <c r="G59" s="132" t="s">
        <v>248</v>
      </c>
      <c r="H59" s="132" t="s">
        <v>1682</v>
      </c>
      <c r="I59" s="132" t="s">
        <v>735</v>
      </c>
      <c r="J59" s="143">
        <v>10000000</v>
      </c>
    </row>
    <row r="60" spans="1:10" s="150" customFormat="1" ht="40.5" hidden="1" customHeight="1" x14ac:dyDescent="0.25">
      <c r="A60" s="101" t="s">
        <v>80</v>
      </c>
      <c r="B60" s="154" t="s">
        <v>34</v>
      </c>
      <c r="C60" s="132" t="s">
        <v>260</v>
      </c>
      <c r="D60" s="132" t="s">
        <v>78</v>
      </c>
      <c r="E60" s="131" t="s">
        <v>234</v>
      </c>
      <c r="F60" s="132" t="s">
        <v>259</v>
      </c>
      <c r="G60" s="132" t="s">
        <v>1680</v>
      </c>
      <c r="H60" s="131" t="s">
        <v>2817</v>
      </c>
      <c r="I60" s="132" t="s">
        <v>735</v>
      </c>
      <c r="J60" s="143">
        <v>354220000</v>
      </c>
    </row>
    <row r="61" spans="1:10" s="150" customFormat="1" ht="42" hidden="1" customHeight="1" x14ac:dyDescent="0.25">
      <c r="A61" s="101" t="s">
        <v>80</v>
      </c>
      <c r="B61" s="154" t="s">
        <v>34</v>
      </c>
      <c r="C61" s="154" t="s">
        <v>721</v>
      </c>
      <c r="D61" s="132" t="s">
        <v>78</v>
      </c>
      <c r="E61" s="131" t="s">
        <v>234</v>
      </c>
      <c r="F61" s="132" t="s">
        <v>1683</v>
      </c>
      <c r="G61" s="132" t="s">
        <v>1684</v>
      </c>
      <c r="H61" s="131" t="s">
        <v>2596</v>
      </c>
      <c r="I61" s="132" t="s">
        <v>735</v>
      </c>
      <c r="J61" s="143">
        <f>47970000+20000000</f>
        <v>67970000</v>
      </c>
    </row>
    <row r="62" spans="1:10" s="150" customFormat="1" ht="45" hidden="1" customHeight="1" x14ac:dyDescent="0.25">
      <c r="A62" s="101" t="s">
        <v>80</v>
      </c>
      <c r="B62" s="132" t="s">
        <v>23</v>
      </c>
      <c r="C62" s="132" t="s">
        <v>17</v>
      </c>
      <c r="D62" s="132" t="s">
        <v>78</v>
      </c>
      <c r="E62" s="131" t="s">
        <v>187</v>
      </c>
      <c r="F62" s="132" t="s">
        <v>261</v>
      </c>
      <c r="G62" s="132" t="s">
        <v>262</v>
      </c>
      <c r="H62" s="132" t="s">
        <v>263</v>
      </c>
      <c r="I62" s="132" t="s">
        <v>735</v>
      </c>
      <c r="J62" s="143">
        <v>10000000</v>
      </c>
    </row>
    <row r="63" spans="1:10" s="150" customFormat="1" ht="65.25" hidden="1" customHeight="1" x14ac:dyDescent="0.25">
      <c r="A63" s="101" t="s">
        <v>80</v>
      </c>
      <c r="B63" s="132" t="s">
        <v>23</v>
      </c>
      <c r="C63" s="132" t="s">
        <v>21</v>
      </c>
      <c r="D63" s="132" t="s">
        <v>78</v>
      </c>
      <c r="E63" s="131" t="s">
        <v>187</v>
      </c>
      <c r="F63" s="132" t="s">
        <v>231</v>
      </c>
      <c r="G63" s="132" t="s">
        <v>1680</v>
      </c>
      <c r="H63" s="132" t="s">
        <v>1685</v>
      </c>
      <c r="I63" s="132" t="s">
        <v>735</v>
      </c>
      <c r="J63" s="143">
        <v>100000000</v>
      </c>
    </row>
    <row r="64" spans="1:10" s="150" customFormat="1" ht="30" hidden="1" customHeight="1" x14ac:dyDescent="0.25">
      <c r="A64" s="101" t="s">
        <v>80</v>
      </c>
      <c r="B64" s="132" t="s">
        <v>23</v>
      </c>
      <c r="C64" s="132" t="s">
        <v>62</v>
      </c>
      <c r="D64" s="132" t="s">
        <v>78</v>
      </c>
      <c r="E64" s="131" t="s">
        <v>187</v>
      </c>
      <c r="F64" s="132" t="s">
        <v>223</v>
      </c>
      <c r="G64" s="132" t="s">
        <v>1680</v>
      </c>
      <c r="H64" s="132" t="s">
        <v>1686</v>
      </c>
      <c r="I64" s="132" t="s">
        <v>735</v>
      </c>
      <c r="J64" s="143">
        <v>150000000</v>
      </c>
    </row>
    <row r="65" spans="1:10" s="150" customFormat="1" ht="43.5" hidden="1" customHeight="1" x14ac:dyDescent="0.25">
      <c r="A65" s="101" t="s">
        <v>80</v>
      </c>
      <c r="B65" s="132" t="s">
        <v>23</v>
      </c>
      <c r="C65" s="154" t="s">
        <v>152</v>
      </c>
      <c r="D65" s="132" t="s">
        <v>78</v>
      </c>
      <c r="E65" s="131" t="s">
        <v>187</v>
      </c>
      <c r="F65" s="132" t="s">
        <v>1687</v>
      </c>
      <c r="G65" s="132" t="s">
        <v>1688</v>
      </c>
      <c r="H65" s="132" t="s">
        <v>1689</v>
      </c>
      <c r="I65" s="132" t="s">
        <v>735</v>
      </c>
      <c r="J65" s="143">
        <v>75000000</v>
      </c>
    </row>
    <row r="66" spans="1:10" s="150" customFormat="1" ht="45" hidden="1" customHeight="1" x14ac:dyDescent="0.25">
      <c r="A66" s="101" t="s">
        <v>80</v>
      </c>
      <c r="B66" s="132" t="s">
        <v>23</v>
      </c>
      <c r="C66" s="132" t="s">
        <v>35</v>
      </c>
      <c r="D66" s="132" t="s">
        <v>78</v>
      </c>
      <c r="E66" s="131" t="s">
        <v>187</v>
      </c>
      <c r="F66" s="132" t="s">
        <v>264</v>
      </c>
      <c r="G66" s="132" t="s">
        <v>265</v>
      </c>
      <c r="H66" s="132" t="s">
        <v>266</v>
      </c>
      <c r="I66" s="132" t="s">
        <v>735</v>
      </c>
      <c r="J66" s="143">
        <v>10000000</v>
      </c>
    </row>
    <row r="67" spans="1:10" s="150" customFormat="1" ht="72" hidden="1" customHeight="1" x14ac:dyDescent="0.25">
      <c r="A67" s="101" t="s">
        <v>80</v>
      </c>
      <c r="B67" s="132" t="s">
        <v>23</v>
      </c>
      <c r="C67" s="132" t="s">
        <v>42</v>
      </c>
      <c r="D67" s="132" t="s">
        <v>78</v>
      </c>
      <c r="E67" s="131" t="s">
        <v>187</v>
      </c>
      <c r="F67" s="132" t="s">
        <v>267</v>
      </c>
      <c r="G67" s="132" t="s">
        <v>1690</v>
      </c>
      <c r="H67" s="132" t="s">
        <v>1691</v>
      </c>
      <c r="I67" s="132" t="s">
        <v>735</v>
      </c>
      <c r="J67" s="143">
        <v>67500000</v>
      </c>
    </row>
    <row r="68" spans="1:10" s="150" customFormat="1" ht="30" hidden="1" customHeight="1" x14ac:dyDescent="0.25">
      <c r="A68" s="101" t="s">
        <v>80</v>
      </c>
      <c r="B68" s="132" t="s">
        <v>23</v>
      </c>
      <c r="C68" s="132" t="s">
        <v>64</v>
      </c>
      <c r="D68" s="132" t="s">
        <v>78</v>
      </c>
      <c r="E68" s="131" t="s">
        <v>187</v>
      </c>
      <c r="F68" s="132" t="s">
        <v>227</v>
      </c>
      <c r="G68" s="132" t="s">
        <v>1680</v>
      </c>
      <c r="H68" s="132" t="s">
        <v>1692</v>
      </c>
      <c r="I68" s="132" t="s">
        <v>735</v>
      </c>
      <c r="J68" s="143">
        <v>154050000</v>
      </c>
    </row>
    <row r="69" spans="1:10" s="150" customFormat="1" ht="42" hidden="1" customHeight="1" x14ac:dyDescent="0.25">
      <c r="A69" s="101" t="s">
        <v>80</v>
      </c>
      <c r="B69" s="132" t="s">
        <v>23</v>
      </c>
      <c r="C69" s="154" t="s">
        <v>104</v>
      </c>
      <c r="D69" s="132" t="s">
        <v>78</v>
      </c>
      <c r="E69" s="131" t="s">
        <v>187</v>
      </c>
      <c r="F69" s="132" t="s">
        <v>897</v>
      </c>
      <c r="G69" s="132" t="s">
        <v>246</v>
      </c>
      <c r="H69" s="132" t="s">
        <v>1693</v>
      </c>
      <c r="I69" s="132" t="s">
        <v>735</v>
      </c>
      <c r="J69" s="143">
        <v>58200000</v>
      </c>
    </row>
    <row r="70" spans="1:10" s="150" customFormat="1" ht="57.75" hidden="1" customHeight="1" x14ac:dyDescent="0.25">
      <c r="A70" s="101" t="s">
        <v>80</v>
      </c>
      <c r="B70" s="132" t="s">
        <v>23</v>
      </c>
      <c r="C70" s="132" t="s">
        <v>270</v>
      </c>
      <c r="D70" s="132" t="s">
        <v>78</v>
      </c>
      <c r="E70" s="131" t="s">
        <v>187</v>
      </c>
      <c r="F70" s="132" t="s">
        <v>269</v>
      </c>
      <c r="G70" s="132" t="s">
        <v>1680</v>
      </c>
      <c r="H70" s="132" t="s">
        <v>1694</v>
      </c>
      <c r="I70" s="132" t="s">
        <v>735</v>
      </c>
      <c r="J70" s="143">
        <v>100000000</v>
      </c>
    </row>
    <row r="71" spans="1:10" s="150" customFormat="1" ht="60" hidden="1" customHeight="1" x14ac:dyDescent="0.25">
      <c r="A71" s="101" t="s">
        <v>80</v>
      </c>
      <c r="B71" s="132" t="s">
        <v>23</v>
      </c>
      <c r="C71" s="154" t="s">
        <v>563</v>
      </c>
      <c r="D71" s="132" t="s">
        <v>78</v>
      </c>
      <c r="E71" s="131" t="s">
        <v>187</v>
      </c>
      <c r="F71" s="132" t="s">
        <v>1695</v>
      </c>
      <c r="G71" s="132" t="s">
        <v>1696</v>
      </c>
      <c r="H71" s="132" t="s">
        <v>1697</v>
      </c>
      <c r="I71" s="132" t="s">
        <v>735</v>
      </c>
      <c r="J71" s="143">
        <f>105100000</f>
        <v>105100000</v>
      </c>
    </row>
    <row r="72" spans="1:10" s="150" customFormat="1" ht="56.25" hidden="1" customHeight="1" x14ac:dyDescent="0.25">
      <c r="A72" s="101" t="s">
        <v>80</v>
      </c>
      <c r="B72" s="132" t="s">
        <v>23</v>
      </c>
      <c r="C72" s="132" t="s">
        <v>155</v>
      </c>
      <c r="D72" s="132" t="s">
        <v>78</v>
      </c>
      <c r="E72" s="131" t="s">
        <v>187</v>
      </c>
      <c r="F72" s="132" t="s">
        <v>271</v>
      </c>
      <c r="G72" s="132" t="s">
        <v>1698</v>
      </c>
      <c r="H72" s="132" t="s">
        <v>1699</v>
      </c>
      <c r="I72" s="132" t="s">
        <v>735</v>
      </c>
      <c r="J72" s="143">
        <v>150000000</v>
      </c>
    </row>
    <row r="73" spans="1:10" s="150" customFormat="1" ht="54" hidden="1" customHeight="1" x14ac:dyDescent="0.25">
      <c r="A73" s="101" t="s">
        <v>80</v>
      </c>
      <c r="B73" s="132" t="s">
        <v>23</v>
      </c>
      <c r="C73" s="154" t="s">
        <v>1225</v>
      </c>
      <c r="D73" s="132" t="s">
        <v>78</v>
      </c>
      <c r="E73" s="131" t="s">
        <v>187</v>
      </c>
      <c r="F73" s="132" t="s">
        <v>1700</v>
      </c>
      <c r="G73" s="132" t="s">
        <v>1701</v>
      </c>
      <c r="H73" s="132" t="s">
        <v>1702</v>
      </c>
      <c r="I73" s="132" t="s">
        <v>735</v>
      </c>
      <c r="J73" s="143">
        <v>10000000</v>
      </c>
    </row>
    <row r="74" spans="1:10" s="150" customFormat="1" ht="93" hidden="1" customHeight="1" x14ac:dyDescent="0.25">
      <c r="A74" s="101" t="s">
        <v>80</v>
      </c>
      <c r="B74" s="142" t="s">
        <v>17</v>
      </c>
      <c r="C74" s="154" t="s">
        <v>58</v>
      </c>
      <c r="D74" s="132" t="s">
        <v>78</v>
      </c>
      <c r="E74" s="131" t="s">
        <v>185</v>
      </c>
      <c r="F74" s="132" t="s">
        <v>189</v>
      </c>
      <c r="G74" s="132" t="s">
        <v>1703</v>
      </c>
      <c r="H74" s="132" t="s">
        <v>1704</v>
      </c>
      <c r="I74" s="132" t="s">
        <v>1313</v>
      </c>
      <c r="J74" s="143">
        <f>210000000-90000000</f>
        <v>120000000</v>
      </c>
    </row>
    <row r="75" spans="1:10" s="150" customFormat="1" ht="70.5" hidden="1" customHeight="1" x14ac:dyDescent="0.25">
      <c r="A75" s="101" t="s">
        <v>80</v>
      </c>
      <c r="B75" s="142" t="s">
        <v>17</v>
      </c>
      <c r="C75" s="154" t="s">
        <v>34</v>
      </c>
      <c r="D75" s="132" t="s">
        <v>78</v>
      </c>
      <c r="E75" s="131" t="s">
        <v>185</v>
      </c>
      <c r="F75" s="132" t="s">
        <v>186</v>
      </c>
      <c r="G75" s="132" t="s">
        <v>248</v>
      </c>
      <c r="H75" s="132" t="s">
        <v>1705</v>
      </c>
      <c r="I75" s="132" t="s">
        <v>184</v>
      </c>
      <c r="J75" s="143">
        <v>20000000</v>
      </c>
    </row>
    <row r="76" spans="1:10" s="150" customFormat="1" ht="102" hidden="1" customHeight="1" x14ac:dyDescent="0.25">
      <c r="A76" s="101" t="s">
        <v>80</v>
      </c>
      <c r="B76" s="139" t="s">
        <v>28</v>
      </c>
      <c r="C76" s="139" t="s">
        <v>34</v>
      </c>
      <c r="D76" s="139" t="s">
        <v>78</v>
      </c>
      <c r="E76" s="155" t="s">
        <v>3041</v>
      </c>
      <c r="F76" s="139" t="s">
        <v>151</v>
      </c>
      <c r="G76" s="139" t="s">
        <v>3247</v>
      </c>
      <c r="H76" s="139" t="s">
        <v>3248</v>
      </c>
      <c r="I76" s="139" t="s">
        <v>738</v>
      </c>
      <c r="J76" s="140">
        <v>250000000</v>
      </c>
    </row>
    <row r="77" spans="1:10" s="150" customFormat="1" ht="225" hidden="1" customHeight="1" x14ac:dyDescent="0.25">
      <c r="A77" s="101" t="s">
        <v>80</v>
      </c>
      <c r="B77" s="139" t="s">
        <v>28</v>
      </c>
      <c r="C77" s="139" t="s">
        <v>69</v>
      </c>
      <c r="D77" s="139" t="s">
        <v>78</v>
      </c>
      <c r="E77" s="155" t="s">
        <v>3041</v>
      </c>
      <c r="F77" s="139" t="s">
        <v>1406</v>
      </c>
      <c r="G77" s="139" t="s">
        <v>2847</v>
      </c>
      <c r="H77" s="139" t="s">
        <v>2848</v>
      </c>
      <c r="I77" s="139" t="s">
        <v>2849</v>
      </c>
      <c r="J77" s="140">
        <v>150000000</v>
      </c>
    </row>
    <row r="78" spans="1:10" s="150" customFormat="1" ht="67.5" hidden="1" customHeight="1" x14ac:dyDescent="0.25">
      <c r="A78" s="101" t="s">
        <v>80</v>
      </c>
      <c r="B78" s="139" t="s">
        <v>12</v>
      </c>
      <c r="C78" s="139" t="s">
        <v>34</v>
      </c>
      <c r="D78" s="139" t="s">
        <v>78</v>
      </c>
      <c r="E78" s="156" t="s">
        <v>3043</v>
      </c>
      <c r="F78" s="139" t="s">
        <v>1393</v>
      </c>
      <c r="G78" s="139" t="s">
        <v>1707</v>
      </c>
      <c r="H78" s="139" t="s">
        <v>2850</v>
      </c>
      <c r="I78" s="139" t="s">
        <v>1708</v>
      </c>
      <c r="J78" s="140">
        <v>309838000</v>
      </c>
    </row>
    <row r="79" spans="1:10" s="150" customFormat="1" ht="90" hidden="1" customHeight="1" x14ac:dyDescent="0.25">
      <c r="A79" s="101" t="s">
        <v>80</v>
      </c>
      <c r="B79" s="139" t="s">
        <v>12</v>
      </c>
      <c r="C79" s="139" t="s">
        <v>17</v>
      </c>
      <c r="D79" s="139" t="s">
        <v>78</v>
      </c>
      <c r="E79" s="156" t="s">
        <v>3043</v>
      </c>
      <c r="F79" s="139" t="s">
        <v>143</v>
      </c>
      <c r="G79" s="139" t="s">
        <v>2851</v>
      </c>
      <c r="H79" s="139" t="s">
        <v>2852</v>
      </c>
      <c r="I79" s="139" t="s">
        <v>2853</v>
      </c>
      <c r="J79" s="140">
        <v>400000000</v>
      </c>
    </row>
    <row r="80" spans="1:10" s="150" customFormat="1" ht="99.95" hidden="1" customHeight="1" x14ac:dyDescent="0.25">
      <c r="A80" s="101" t="s">
        <v>80</v>
      </c>
      <c r="B80" s="139" t="s">
        <v>28</v>
      </c>
      <c r="C80" s="157" t="s">
        <v>21</v>
      </c>
      <c r="D80" s="139" t="s">
        <v>78</v>
      </c>
      <c r="E80" s="155" t="s">
        <v>3041</v>
      </c>
      <c r="F80" s="139" t="s">
        <v>2854</v>
      </c>
      <c r="G80" s="139" t="s">
        <v>2855</v>
      </c>
      <c r="H80" s="139" t="s">
        <v>2856</v>
      </c>
      <c r="I80" s="139" t="s">
        <v>3313</v>
      </c>
      <c r="J80" s="140">
        <v>2000000000</v>
      </c>
    </row>
    <row r="81" spans="1:13" s="153" customFormat="1" ht="105" hidden="1" customHeight="1" x14ac:dyDescent="0.25">
      <c r="A81" s="136" t="s">
        <v>80</v>
      </c>
      <c r="B81" s="139" t="s">
        <v>28</v>
      </c>
      <c r="C81" s="138" t="s">
        <v>12</v>
      </c>
      <c r="D81" s="138" t="s">
        <v>78</v>
      </c>
      <c r="E81" s="138" t="s">
        <v>3041</v>
      </c>
      <c r="F81" s="138" t="s">
        <v>3217</v>
      </c>
      <c r="G81" s="138" t="s">
        <v>3218</v>
      </c>
      <c r="H81" s="138" t="s">
        <v>3219</v>
      </c>
      <c r="I81" s="138" t="s">
        <v>3220</v>
      </c>
      <c r="J81" s="140">
        <v>350000000</v>
      </c>
    </row>
    <row r="82" spans="1:13" s="150" customFormat="1" ht="255" hidden="1" customHeight="1" x14ac:dyDescent="0.25">
      <c r="A82" s="101" t="s">
        <v>80</v>
      </c>
      <c r="B82" s="139" t="s">
        <v>28</v>
      </c>
      <c r="C82" s="139" t="s">
        <v>44</v>
      </c>
      <c r="D82" s="139" t="s">
        <v>78</v>
      </c>
      <c r="E82" s="155" t="s">
        <v>3041</v>
      </c>
      <c r="F82" s="139" t="s">
        <v>3044</v>
      </c>
      <c r="G82" s="139" t="s">
        <v>1709</v>
      </c>
      <c r="H82" s="139" t="s">
        <v>2857</v>
      </c>
      <c r="I82" s="139" t="s">
        <v>1710</v>
      </c>
      <c r="J82" s="140">
        <v>2000000000</v>
      </c>
    </row>
    <row r="83" spans="1:13" s="150" customFormat="1" ht="108.75" hidden="1" customHeight="1" x14ac:dyDescent="0.25">
      <c r="A83" s="101" t="s">
        <v>80</v>
      </c>
      <c r="B83" s="139" t="s">
        <v>28</v>
      </c>
      <c r="C83" s="139" t="s">
        <v>64</v>
      </c>
      <c r="D83" s="139" t="s">
        <v>78</v>
      </c>
      <c r="E83" s="155" t="s">
        <v>3041</v>
      </c>
      <c r="F83" s="139" t="s">
        <v>219</v>
      </c>
      <c r="G83" s="139" t="s">
        <v>2858</v>
      </c>
      <c r="H83" s="139" t="s">
        <v>3314</v>
      </c>
      <c r="I83" s="139" t="s">
        <v>1711</v>
      </c>
      <c r="J83" s="140">
        <v>2000000000</v>
      </c>
    </row>
    <row r="84" spans="1:13" s="150" customFormat="1" ht="63.75" hidden="1" customHeight="1" x14ac:dyDescent="0.25">
      <c r="A84" s="101" t="s">
        <v>80</v>
      </c>
      <c r="B84" s="139" t="s">
        <v>28</v>
      </c>
      <c r="C84" s="157" t="s">
        <v>109</v>
      </c>
      <c r="D84" s="139" t="s">
        <v>78</v>
      </c>
      <c r="E84" s="155" t="s">
        <v>3041</v>
      </c>
      <c r="F84" s="139" t="s">
        <v>3221</v>
      </c>
      <c r="G84" s="139" t="s">
        <v>3222</v>
      </c>
      <c r="H84" s="139" t="s">
        <v>3223</v>
      </c>
      <c r="I84" s="139" t="s">
        <v>623</v>
      </c>
      <c r="J84" s="140">
        <v>200000000</v>
      </c>
    </row>
    <row r="85" spans="1:13" s="150" customFormat="1" ht="180" hidden="1" customHeight="1" x14ac:dyDescent="0.25">
      <c r="A85" s="101" t="s">
        <v>80</v>
      </c>
      <c r="B85" s="139" t="s">
        <v>44</v>
      </c>
      <c r="C85" s="139" t="s">
        <v>34</v>
      </c>
      <c r="D85" s="139" t="s">
        <v>78</v>
      </c>
      <c r="E85" s="139" t="s">
        <v>131</v>
      </c>
      <c r="F85" s="139" t="s">
        <v>1401</v>
      </c>
      <c r="G85" s="139" t="s">
        <v>2859</v>
      </c>
      <c r="H85" s="139" t="s">
        <v>2860</v>
      </c>
      <c r="I85" s="139" t="s">
        <v>1712</v>
      </c>
      <c r="J85" s="140">
        <v>200000000</v>
      </c>
    </row>
    <row r="86" spans="1:13" s="150" customFormat="1" ht="187.5" hidden="1" customHeight="1" x14ac:dyDescent="0.25">
      <c r="A86" s="101" t="s">
        <v>80</v>
      </c>
      <c r="B86" s="139" t="s">
        <v>44</v>
      </c>
      <c r="C86" s="157" t="s">
        <v>23</v>
      </c>
      <c r="D86" s="139" t="s">
        <v>78</v>
      </c>
      <c r="E86" s="139" t="s">
        <v>131</v>
      </c>
      <c r="F86" s="139" t="s">
        <v>1400</v>
      </c>
      <c r="G86" s="139" t="s">
        <v>1402</v>
      </c>
      <c r="H86" s="158" t="s">
        <v>2861</v>
      </c>
      <c r="I86" s="139" t="s">
        <v>1312</v>
      </c>
      <c r="J86" s="140">
        <v>450000000</v>
      </c>
      <c r="K86" s="159"/>
    </row>
    <row r="87" spans="1:13" s="150" customFormat="1" ht="180" hidden="1" customHeight="1" x14ac:dyDescent="0.25">
      <c r="A87" s="101" t="s">
        <v>80</v>
      </c>
      <c r="B87" s="157" t="s">
        <v>35</v>
      </c>
      <c r="C87" s="139" t="s">
        <v>36</v>
      </c>
      <c r="D87" s="139" t="s">
        <v>78</v>
      </c>
      <c r="E87" s="139" t="s">
        <v>3045</v>
      </c>
      <c r="F87" s="139" t="s">
        <v>79</v>
      </c>
      <c r="G87" s="139" t="s">
        <v>2862</v>
      </c>
      <c r="H87" s="139" t="s">
        <v>2863</v>
      </c>
      <c r="I87" s="139" t="s">
        <v>1706</v>
      </c>
      <c r="J87" s="140">
        <v>2500000000</v>
      </c>
      <c r="K87" s="159"/>
    </row>
    <row r="88" spans="1:13" s="153" customFormat="1" ht="207" hidden="1" customHeight="1" x14ac:dyDescent="0.25">
      <c r="A88" s="136" t="s">
        <v>80</v>
      </c>
      <c r="B88" s="257" t="s">
        <v>145</v>
      </c>
      <c r="C88" s="138" t="s">
        <v>34</v>
      </c>
      <c r="D88" s="138" t="s">
        <v>78</v>
      </c>
      <c r="E88" s="138" t="s">
        <v>144</v>
      </c>
      <c r="F88" s="138" t="s">
        <v>3224</v>
      </c>
      <c r="G88" s="138" t="s">
        <v>3225</v>
      </c>
      <c r="H88" s="138" t="s">
        <v>3226</v>
      </c>
      <c r="I88" s="138" t="s">
        <v>3227</v>
      </c>
      <c r="J88" s="247">
        <v>2000000000</v>
      </c>
      <c r="K88" s="153" t="s">
        <v>3228</v>
      </c>
    </row>
    <row r="89" spans="1:13" s="150" customFormat="1" ht="61.5" hidden="1" customHeight="1" x14ac:dyDescent="0.25">
      <c r="A89" s="101" t="s">
        <v>80</v>
      </c>
      <c r="B89" s="139" t="s">
        <v>145</v>
      </c>
      <c r="C89" s="157" t="s">
        <v>23</v>
      </c>
      <c r="D89" s="139" t="s">
        <v>78</v>
      </c>
      <c r="E89" s="139" t="s">
        <v>144</v>
      </c>
      <c r="F89" s="139" t="s">
        <v>1714</v>
      </c>
      <c r="G89" s="139" t="s">
        <v>2864</v>
      </c>
      <c r="H89" s="139" t="s">
        <v>2865</v>
      </c>
      <c r="I89" s="139" t="s">
        <v>1715</v>
      </c>
      <c r="J89" s="143">
        <v>2500000000</v>
      </c>
    </row>
    <row r="90" spans="1:13" s="150" customFormat="1" ht="75" hidden="1" customHeight="1" x14ac:dyDescent="0.25">
      <c r="A90" s="101" t="s">
        <v>80</v>
      </c>
      <c r="B90" s="139" t="s">
        <v>145</v>
      </c>
      <c r="C90" s="139" t="s">
        <v>152</v>
      </c>
      <c r="D90" s="139" t="s">
        <v>78</v>
      </c>
      <c r="E90" s="139" t="s">
        <v>144</v>
      </c>
      <c r="F90" s="139" t="s">
        <v>1383</v>
      </c>
      <c r="G90" s="139" t="s">
        <v>1716</v>
      </c>
      <c r="H90" s="132" t="s">
        <v>1717</v>
      </c>
      <c r="I90" s="139" t="s">
        <v>1718</v>
      </c>
      <c r="J90" s="140">
        <v>300000000</v>
      </c>
    </row>
    <row r="91" spans="1:13" s="150" customFormat="1" ht="80.25" hidden="1" customHeight="1" x14ac:dyDescent="0.25">
      <c r="A91" s="258" t="s">
        <v>80</v>
      </c>
      <c r="B91" s="157" t="s">
        <v>196</v>
      </c>
      <c r="C91" s="259" t="s">
        <v>36</v>
      </c>
      <c r="D91" s="259" t="s">
        <v>78</v>
      </c>
      <c r="E91" s="260" t="s">
        <v>3042</v>
      </c>
      <c r="F91" s="259" t="s">
        <v>3229</v>
      </c>
      <c r="G91" s="259" t="s">
        <v>3230</v>
      </c>
      <c r="H91" s="259" t="s">
        <v>3231</v>
      </c>
      <c r="I91" s="259" t="s">
        <v>3232</v>
      </c>
      <c r="J91" s="261">
        <v>0</v>
      </c>
      <c r="K91" s="262" t="s">
        <v>3233</v>
      </c>
    </row>
    <row r="92" spans="1:13" s="150" customFormat="1" ht="131.25" hidden="1" customHeight="1" x14ac:dyDescent="0.25">
      <c r="A92" s="101" t="s">
        <v>80</v>
      </c>
      <c r="B92" s="157" t="s">
        <v>196</v>
      </c>
      <c r="C92" s="139" t="s">
        <v>58</v>
      </c>
      <c r="D92" s="139" t="s">
        <v>78</v>
      </c>
      <c r="E92" s="155" t="s">
        <v>3042</v>
      </c>
      <c r="F92" s="139" t="s">
        <v>228</v>
      </c>
      <c r="G92" s="139" t="s">
        <v>3245</v>
      </c>
      <c r="H92" s="139" t="s">
        <v>3246</v>
      </c>
      <c r="I92" s="139" t="s">
        <v>1719</v>
      </c>
      <c r="J92" s="140">
        <v>569202000</v>
      </c>
    </row>
    <row r="93" spans="1:13" s="150" customFormat="1" ht="53.25" hidden="1" customHeight="1" x14ac:dyDescent="0.25">
      <c r="A93" s="101" t="s">
        <v>80</v>
      </c>
      <c r="B93" s="160" t="s">
        <v>35</v>
      </c>
      <c r="C93" s="160" t="s">
        <v>21</v>
      </c>
      <c r="D93" s="161" t="s">
        <v>78</v>
      </c>
      <c r="E93" s="139" t="s">
        <v>3045</v>
      </c>
      <c r="F93" s="132" t="s">
        <v>1721</v>
      </c>
      <c r="G93" s="132" t="s">
        <v>2866</v>
      </c>
      <c r="H93" s="132" t="s">
        <v>2867</v>
      </c>
      <c r="I93" s="161" t="s">
        <v>2868</v>
      </c>
      <c r="J93" s="162">
        <v>300000000</v>
      </c>
    </row>
    <row r="94" spans="1:13" s="150" customFormat="1" ht="45" hidden="1" customHeight="1" x14ac:dyDescent="0.25">
      <c r="A94" s="101" t="s">
        <v>974</v>
      </c>
      <c r="B94" s="131" t="s">
        <v>34</v>
      </c>
      <c r="C94" s="109" t="s">
        <v>34</v>
      </c>
      <c r="D94" s="131" t="s">
        <v>972</v>
      </c>
      <c r="E94" s="131" t="s">
        <v>234</v>
      </c>
      <c r="F94" s="131" t="s">
        <v>1723</v>
      </c>
      <c r="G94" s="131" t="s">
        <v>973</v>
      </c>
      <c r="H94" s="131" t="s">
        <v>2071</v>
      </c>
      <c r="I94" s="131" t="s">
        <v>184</v>
      </c>
      <c r="J94" s="134">
        <f>12600000</f>
        <v>12600000</v>
      </c>
      <c r="K94" s="151">
        <f>SUM(J94:J114)</f>
        <v>76289318400</v>
      </c>
      <c r="M94" s="159">
        <v>12600000</v>
      </c>
    </row>
    <row r="95" spans="1:13" s="150" customFormat="1" ht="45" hidden="1" customHeight="1" x14ac:dyDescent="0.25">
      <c r="A95" s="101" t="s">
        <v>974</v>
      </c>
      <c r="B95" s="131" t="s">
        <v>34</v>
      </c>
      <c r="C95" s="131" t="s">
        <v>23</v>
      </c>
      <c r="D95" s="131" t="s">
        <v>972</v>
      </c>
      <c r="E95" s="131" t="s">
        <v>234</v>
      </c>
      <c r="F95" s="131" t="s">
        <v>247</v>
      </c>
      <c r="G95" s="131" t="s">
        <v>973</v>
      </c>
      <c r="H95" s="131" t="s">
        <v>341</v>
      </c>
      <c r="I95" s="131" t="s">
        <v>184</v>
      </c>
      <c r="J95" s="134">
        <v>2013000000</v>
      </c>
      <c r="M95" s="159">
        <v>2013000000</v>
      </c>
    </row>
    <row r="96" spans="1:13" s="150" customFormat="1" ht="60" hidden="1" customHeight="1" x14ac:dyDescent="0.25">
      <c r="A96" s="101" t="s">
        <v>974</v>
      </c>
      <c r="B96" s="131" t="s">
        <v>34</v>
      </c>
      <c r="C96" s="131" t="s">
        <v>29</v>
      </c>
      <c r="D96" s="131" t="s">
        <v>972</v>
      </c>
      <c r="E96" s="131" t="s">
        <v>234</v>
      </c>
      <c r="F96" s="131" t="s">
        <v>367</v>
      </c>
      <c r="G96" s="131" t="s">
        <v>975</v>
      </c>
      <c r="H96" s="131" t="s">
        <v>2806</v>
      </c>
      <c r="I96" s="131" t="s">
        <v>184</v>
      </c>
      <c r="J96" s="134">
        <v>56870000</v>
      </c>
      <c r="M96" s="159">
        <v>56870000</v>
      </c>
    </row>
    <row r="97" spans="1:13" s="150" customFormat="1" ht="68.25" hidden="1" customHeight="1" x14ac:dyDescent="0.25">
      <c r="A97" s="101" t="s">
        <v>974</v>
      </c>
      <c r="B97" s="131" t="s">
        <v>34</v>
      </c>
      <c r="C97" s="131" t="s">
        <v>17</v>
      </c>
      <c r="D97" s="131" t="s">
        <v>972</v>
      </c>
      <c r="E97" s="131" t="s">
        <v>234</v>
      </c>
      <c r="F97" s="131" t="s">
        <v>249</v>
      </c>
      <c r="G97" s="131" t="s">
        <v>975</v>
      </c>
      <c r="H97" s="131" t="s">
        <v>541</v>
      </c>
      <c r="I97" s="131" t="s">
        <v>184</v>
      </c>
      <c r="J97" s="134">
        <v>85000000</v>
      </c>
      <c r="M97" s="159">
        <v>85000000</v>
      </c>
    </row>
    <row r="98" spans="1:13" s="150" customFormat="1" ht="45" hidden="1" customHeight="1" x14ac:dyDescent="0.25">
      <c r="A98" s="101" t="s">
        <v>974</v>
      </c>
      <c r="B98" s="131" t="s">
        <v>34</v>
      </c>
      <c r="C98" s="131" t="s">
        <v>21</v>
      </c>
      <c r="D98" s="131" t="s">
        <v>972</v>
      </c>
      <c r="E98" s="131" t="s">
        <v>234</v>
      </c>
      <c r="F98" s="131" t="s">
        <v>235</v>
      </c>
      <c r="G98" s="131" t="s">
        <v>975</v>
      </c>
      <c r="H98" s="131" t="s">
        <v>2807</v>
      </c>
      <c r="I98" s="131" t="s">
        <v>184</v>
      </c>
      <c r="J98" s="134">
        <v>49080000</v>
      </c>
      <c r="M98" s="159">
        <v>49080000</v>
      </c>
    </row>
    <row r="99" spans="1:13" s="150" customFormat="1" ht="60" hidden="1" customHeight="1" x14ac:dyDescent="0.25">
      <c r="A99" s="101" t="s">
        <v>974</v>
      </c>
      <c r="B99" s="131" t="s">
        <v>34</v>
      </c>
      <c r="C99" s="131" t="s">
        <v>69</v>
      </c>
      <c r="D99" s="131" t="s">
        <v>972</v>
      </c>
      <c r="E99" s="131" t="s">
        <v>234</v>
      </c>
      <c r="F99" s="131" t="s">
        <v>252</v>
      </c>
      <c r="G99" s="131" t="s">
        <v>975</v>
      </c>
      <c r="H99" s="131" t="s">
        <v>545</v>
      </c>
      <c r="I99" s="131" t="s">
        <v>184</v>
      </c>
      <c r="J99" s="134">
        <v>60000000</v>
      </c>
      <c r="M99" s="159">
        <v>60000000</v>
      </c>
    </row>
    <row r="100" spans="1:13" s="150" customFormat="1" ht="45" hidden="1" customHeight="1" x14ac:dyDescent="0.25">
      <c r="A100" s="101" t="s">
        <v>974</v>
      </c>
      <c r="B100" s="131" t="s">
        <v>34</v>
      </c>
      <c r="C100" s="131" t="s">
        <v>48</v>
      </c>
      <c r="D100" s="131" t="s">
        <v>972</v>
      </c>
      <c r="E100" s="131" t="s">
        <v>234</v>
      </c>
      <c r="F100" s="131" t="s">
        <v>253</v>
      </c>
      <c r="G100" s="131" t="s">
        <v>975</v>
      </c>
      <c r="H100" s="131" t="s">
        <v>2811</v>
      </c>
      <c r="I100" s="131" t="s">
        <v>184</v>
      </c>
      <c r="J100" s="134">
        <v>11000000</v>
      </c>
      <c r="M100" s="159">
        <v>11000000</v>
      </c>
    </row>
    <row r="101" spans="1:13" s="150" customFormat="1" ht="45" hidden="1" customHeight="1" x14ac:dyDescent="0.25">
      <c r="A101" s="101" t="s">
        <v>974</v>
      </c>
      <c r="B101" s="131" t="s">
        <v>34</v>
      </c>
      <c r="C101" s="131" t="s">
        <v>28</v>
      </c>
      <c r="D101" s="131" t="s">
        <v>972</v>
      </c>
      <c r="E101" s="131" t="s">
        <v>234</v>
      </c>
      <c r="F101" s="131" t="s">
        <v>254</v>
      </c>
      <c r="G101" s="131" t="s">
        <v>975</v>
      </c>
      <c r="H101" s="131" t="s">
        <v>2812</v>
      </c>
      <c r="I101" s="131" t="s">
        <v>184</v>
      </c>
      <c r="J101" s="134">
        <v>24000000</v>
      </c>
      <c r="M101" s="159">
        <v>24000000</v>
      </c>
    </row>
    <row r="102" spans="1:13" s="150" customFormat="1" ht="30" hidden="1" customHeight="1" x14ac:dyDescent="0.25">
      <c r="A102" s="101" t="s">
        <v>974</v>
      </c>
      <c r="B102" s="131" t="s">
        <v>34</v>
      </c>
      <c r="C102" s="142" t="s">
        <v>16</v>
      </c>
      <c r="D102" s="131" t="s">
        <v>972</v>
      </c>
      <c r="E102" s="131" t="s">
        <v>234</v>
      </c>
      <c r="F102" s="131" t="s">
        <v>1724</v>
      </c>
      <c r="G102" s="131" t="s">
        <v>975</v>
      </c>
      <c r="H102" s="131" t="s">
        <v>2813</v>
      </c>
      <c r="I102" s="131" t="s">
        <v>184</v>
      </c>
      <c r="J102" s="134">
        <v>50000000</v>
      </c>
      <c r="M102" s="159">
        <v>50000000</v>
      </c>
    </row>
    <row r="103" spans="1:13" s="150" customFormat="1" ht="60" hidden="1" customHeight="1" x14ac:dyDescent="0.25">
      <c r="A103" s="101" t="s">
        <v>974</v>
      </c>
      <c r="B103" s="131" t="s">
        <v>34</v>
      </c>
      <c r="C103" s="131" t="s">
        <v>44</v>
      </c>
      <c r="D103" s="131" t="s">
        <v>972</v>
      </c>
      <c r="E103" s="131" t="s">
        <v>234</v>
      </c>
      <c r="F103" s="131" t="s">
        <v>258</v>
      </c>
      <c r="G103" s="131" t="s">
        <v>975</v>
      </c>
      <c r="H103" s="131" t="s">
        <v>2815</v>
      </c>
      <c r="I103" s="131" t="s">
        <v>184</v>
      </c>
      <c r="J103" s="134">
        <v>38768400</v>
      </c>
      <c r="M103" s="159">
        <v>38768400</v>
      </c>
    </row>
    <row r="104" spans="1:13" s="150" customFormat="1" ht="45" hidden="1" customHeight="1" x14ac:dyDescent="0.25">
      <c r="A104" s="101" t="s">
        <v>974</v>
      </c>
      <c r="B104" s="131" t="s">
        <v>34</v>
      </c>
      <c r="C104" s="142" t="s">
        <v>20</v>
      </c>
      <c r="D104" s="131" t="s">
        <v>972</v>
      </c>
      <c r="E104" s="131" t="s">
        <v>234</v>
      </c>
      <c r="F104" s="132" t="s">
        <v>257</v>
      </c>
      <c r="G104" s="131" t="s">
        <v>975</v>
      </c>
      <c r="H104" s="131" t="s">
        <v>2816</v>
      </c>
      <c r="I104" s="131" t="s">
        <v>184</v>
      </c>
      <c r="J104" s="134">
        <v>50000000</v>
      </c>
      <c r="M104" s="159">
        <v>50000000</v>
      </c>
    </row>
    <row r="105" spans="1:13" s="150" customFormat="1" ht="45" hidden="1" customHeight="1" x14ac:dyDescent="0.25">
      <c r="A105" s="101" t="s">
        <v>974</v>
      </c>
      <c r="B105" s="132" t="s">
        <v>23</v>
      </c>
      <c r="C105" s="131" t="s">
        <v>21</v>
      </c>
      <c r="D105" s="131" t="s">
        <v>972</v>
      </c>
      <c r="E105" s="131" t="s">
        <v>187</v>
      </c>
      <c r="F105" s="131" t="s">
        <v>231</v>
      </c>
      <c r="G105" s="131" t="s">
        <v>976</v>
      </c>
      <c r="H105" s="131" t="s">
        <v>977</v>
      </c>
      <c r="I105" s="131" t="s">
        <v>184</v>
      </c>
      <c r="J105" s="134">
        <v>120000000</v>
      </c>
      <c r="M105" s="159">
        <v>120000000</v>
      </c>
    </row>
    <row r="106" spans="1:13" s="150" customFormat="1" ht="60" hidden="1" customHeight="1" x14ac:dyDescent="0.25">
      <c r="A106" s="101" t="s">
        <v>974</v>
      </c>
      <c r="B106" s="142" t="s">
        <v>17</v>
      </c>
      <c r="C106" s="131" t="s">
        <v>29</v>
      </c>
      <c r="D106" s="131" t="s">
        <v>972</v>
      </c>
      <c r="E106" s="131" t="s">
        <v>185</v>
      </c>
      <c r="F106" s="131" t="s">
        <v>207</v>
      </c>
      <c r="G106" s="131" t="s">
        <v>975</v>
      </c>
      <c r="H106" s="131" t="s">
        <v>978</v>
      </c>
      <c r="I106" s="131" t="s">
        <v>184</v>
      </c>
      <c r="J106" s="134">
        <v>15000000</v>
      </c>
      <c r="M106" s="159">
        <v>20000000</v>
      </c>
    </row>
    <row r="107" spans="1:13" s="150" customFormat="1" ht="30" hidden="1" customHeight="1" x14ac:dyDescent="0.25">
      <c r="A107" s="101" t="s">
        <v>974</v>
      </c>
      <c r="B107" s="131" t="s">
        <v>218</v>
      </c>
      <c r="C107" s="131" t="s">
        <v>29</v>
      </c>
      <c r="D107" s="131" t="s">
        <v>972</v>
      </c>
      <c r="E107" s="131" t="s">
        <v>979</v>
      </c>
      <c r="F107" s="131" t="s">
        <v>980</v>
      </c>
      <c r="G107" s="131" t="s">
        <v>981</v>
      </c>
      <c r="H107" s="131" t="s">
        <v>982</v>
      </c>
      <c r="I107" s="131" t="s">
        <v>184</v>
      </c>
      <c r="J107" s="134">
        <v>200000000</v>
      </c>
      <c r="K107" s="151">
        <f>SUM(J107:J114)</f>
        <v>73704000000</v>
      </c>
      <c r="M107" s="159">
        <v>200000000</v>
      </c>
    </row>
    <row r="108" spans="1:13" s="150" customFormat="1" ht="45" hidden="1" customHeight="1" x14ac:dyDescent="0.25">
      <c r="A108" s="101" t="s">
        <v>974</v>
      </c>
      <c r="B108" s="131" t="s">
        <v>218</v>
      </c>
      <c r="C108" s="131" t="s">
        <v>21</v>
      </c>
      <c r="D108" s="131" t="s">
        <v>972</v>
      </c>
      <c r="E108" s="131" t="s">
        <v>979</v>
      </c>
      <c r="F108" s="131" t="s">
        <v>983</v>
      </c>
      <c r="G108" s="131" t="s">
        <v>973</v>
      </c>
      <c r="H108" s="131" t="s">
        <v>1725</v>
      </c>
      <c r="I108" s="131" t="s">
        <v>184</v>
      </c>
      <c r="J108" s="134">
        <v>12000000000</v>
      </c>
      <c r="M108" s="159">
        <v>13500000000</v>
      </c>
    </row>
    <row r="109" spans="1:13" s="150" customFormat="1" ht="45" hidden="1" customHeight="1" x14ac:dyDescent="0.25">
      <c r="A109" s="101" t="s">
        <v>974</v>
      </c>
      <c r="B109" s="131" t="s">
        <v>218</v>
      </c>
      <c r="C109" s="131" t="s">
        <v>24</v>
      </c>
      <c r="D109" s="131" t="s">
        <v>972</v>
      </c>
      <c r="E109" s="131" t="s">
        <v>979</v>
      </c>
      <c r="F109" s="131" t="s">
        <v>984</v>
      </c>
      <c r="G109" s="131" t="s">
        <v>985</v>
      </c>
      <c r="H109" s="131" t="s">
        <v>1726</v>
      </c>
      <c r="I109" s="131" t="s">
        <v>184</v>
      </c>
      <c r="J109" s="134">
        <v>50000000</v>
      </c>
      <c r="M109" s="159">
        <v>50000000</v>
      </c>
    </row>
    <row r="110" spans="1:13" s="163" customFormat="1" ht="45" hidden="1" customHeight="1" x14ac:dyDescent="0.25">
      <c r="A110" s="101" t="s">
        <v>974</v>
      </c>
      <c r="B110" s="101" t="s">
        <v>218</v>
      </c>
      <c r="C110" s="101" t="s">
        <v>152</v>
      </c>
      <c r="D110" s="101" t="s">
        <v>972</v>
      </c>
      <c r="E110" s="101" t="s">
        <v>979</v>
      </c>
      <c r="F110" s="101" t="s">
        <v>986</v>
      </c>
      <c r="G110" s="101" t="s">
        <v>985</v>
      </c>
      <c r="H110" s="101" t="s">
        <v>1727</v>
      </c>
      <c r="I110" s="101" t="s">
        <v>184</v>
      </c>
      <c r="J110" s="110">
        <v>11189000000</v>
      </c>
      <c r="K110" s="238" t="s">
        <v>3046</v>
      </c>
      <c r="M110" s="164">
        <v>11189000000</v>
      </c>
    </row>
    <row r="111" spans="1:13" s="150" customFormat="1" ht="45" hidden="1" customHeight="1" x14ac:dyDescent="0.25">
      <c r="A111" s="101" t="s">
        <v>974</v>
      </c>
      <c r="B111" s="131" t="s">
        <v>218</v>
      </c>
      <c r="C111" s="131" t="s">
        <v>104</v>
      </c>
      <c r="D111" s="131" t="s">
        <v>972</v>
      </c>
      <c r="E111" s="131" t="s">
        <v>979</v>
      </c>
      <c r="F111" s="131" t="s">
        <v>987</v>
      </c>
      <c r="G111" s="131" t="s">
        <v>988</v>
      </c>
      <c r="H111" s="131" t="s">
        <v>989</v>
      </c>
      <c r="I111" s="131" t="s">
        <v>184</v>
      </c>
      <c r="J111" s="134">
        <v>100000000</v>
      </c>
      <c r="M111" s="159">
        <v>100000000</v>
      </c>
    </row>
    <row r="112" spans="1:13" s="150" customFormat="1" ht="63.75" hidden="1" customHeight="1" x14ac:dyDescent="0.25">
      <c r="A112" s="101" t="s">
        <v>974</v>
      </c>
      <c r="B112" s="142" t="s">
        <v>196</v>
      </c>
      <c r="C112" s="131" t="s">
        <v>24</v>
      </c>
      <c r="D112" s="131" t="s">
        <v>972</v>
      </c>
      <c r="E112" s="131" t="s">
        <v>116</v>
      </c>
      <c r="F112" s="131" t="s">
        <v>244</v>
      </c>
      <c r="G112" s="131" t="s">
        <v>973</v>
      </c>
      <c r="H112" s="131" t="s">
        <v>1728</v>
      </c>
      <c r="I112" s="131" t="s">
        <v>184</v>
      </c>
      <c r="J112" s="134">
        <v>15000000</v>
      </c>
      <c r="M112" s="159">
        <v>15000000</v>
      </c>
    </row>
    <row r="113" spans="1:13" s="150" customFormat="1" ht="63.75" hidden="1" customHeight="1" x14ac:dyDescent="0.25">
      <c r="A113" s="101" t="s">
        <v>974</v>
      </c>
      <c r="B113" s="142" t="s">
        <v>196</v>
      </c>
      <c r="C113" s="131" t="s">
        <v>62</v>
      </c>
      <c r="D113" s="131" t="s">
        <v>972</v>
      </c>
      <c r="E113" s="131" t="s">
        <v>116</v>
      </c>
      <c r="F113" s="131" t="s">
        <v>3377</v>
      </c>
      <c r="G113" s="131" t="s">
        <v>3378</v>
      </c>
      <c r="H113" s="131" t="s">
        <v>3379</v>
      </c>
      <c r="I113" s="131" t="s">
        <v>3376</v>
      </c>
      <c r="J113" s="134">
        <v>150000000</v>
      </c>
      <c r="M113" s="159"/>
    </row>
    <row r="114" spans="1:13" s="150" customFormat="1" ht="45" hidden="1" customHeight="1" x14ac:dyDescent="0.25">
      <c r="A114" s="101" t="s">
        <v>974</v>
      </c>
      <c r="B114" s="142" t="s">
        <v>196</v>
      </c>
      <c r="C114" s="131" t="s">
        <v>119</v>
      </c>
      <c r="D114" s="131" t="s">
        <v>972</v>
      </c>
      <c r="E114" s="131" t="s">
        <v>116</v>
      </c>
      <c r="F114" s="131" t="s">
        <v>117</v>
      </c>
      <c r="G114" s="131" t="s">
        <v>973</v>
      </c>
      <c r="H114" s="131" t="s">
        <v>1729</v>
      </c>
      <c r="I114" s="131" t="s">
        <v>184</v>
      </c>
      <c r="J114" s="134">
        <v>50000000000</v>
      </c>
      <c r="M114" s="159">
        <v>50000000000</v>
      </c>
    </row>
    <row r="115" spans="1:13" s="150" customFormat="1" ht="49.5" hidden="1" customHeight="1" x14ac:dyDescent="0.25">
      <c r="A115" s="101" t="s">
        <v>103</v>
      </c>
      <c r="B115" s="101" t="s">
        <v>34</v>
      </c>
      <c r="C115" s="101" t="s">
        <v>34</v>
      </c>
      <c r="D115" s="101" t="s">
        <v>101</v>
      </c>
      <c r="E115" s="131" t="s">
        <v>234</v>
      </c>
      <c r="F115" s="131" t="s">
        <v>245</v>
      </c>
      <c r="G115" s="131" t="s">
        <v>328</v>
      </c>
      <c r="H115" s="131" t="s">
        <v>2071</v>
      </c>
      <c r="I115" s="131" t="s">
        <v>184</v>
      </c>
      <c r="J115" s="134">
        <v>50000000</v>
      </c>
    </row>
    <row r="116" spans="1:13" s="150" customFormat="1" ht="46.5" hidden="1" customHeight="1" x14ac:dyDescent="0.25">
      <c r="A116" s="101" t="s">
        <v>103</v>
      </c>
      <c r="B116" s="101" t="s">
        <v>34</v>
      </c>
      <c r="C116" s="101" t="s">
        <v>23</v>
      </c>
      <c r="D116" s="101" t="s">
        <v>101</v>
      </c>
      <c r="E116" s="131" t="s">
        <v>234</v>
      </c>
      <c r="F116" s="131" t="s">
        <v>247</v>
      </c>
      <c r="G116" s="131" t="s">
        <v>340</v>
      </c>
      <c r="H116" s="131" t="s">
        <v>341</v>
      </c>
      <c r="I116" s="131" t="s">
        <v>184</v>
      </c>
      <c r="J116" s="134">
        <v>350000000</v>
      </c>
    </row>
    <row r="117" spans="1:13" s="150" customFormat="1" ht="76.5" hidden="1" customHeight="1" x14ac:dyDescent="0.25">
      <c r="A117" s="101" t="s">
        <v>103</v>
      </c>
      <c r="B117" s="101" t="s">
        <v>34</v>
      </c>
      <c r="C117" s="101" t="s">
        <v>17</v>
      </c>
      <c r="D117" s="101" t="s">
        <v>101</v>
      </c>
      <c r="E117" s="131" t="s">
        <v>234</v>
      </c>
      <c r="F117" s="131" t="s">
        <v>249</v>
      </c>
      <c r="G117" s="131" t="s">
        <v>347</v>
      </c>
      <c r="H117" s="131" t="s">
        <v>541</v>
      </c>
      <c r="I117" s="131" t="s">
        <v>184</v>
      </c>
      <c r="J117" s="134">
        <v>225000000</v>
      </c>
    </row>
    <row r="118" spans="1:13" s="150" customFormat="1" ht="33.75" hidden="1" customHeight="1" x14ac:dyDescent="0.25">
      <c r="A118" s="101" t="s">
        <v>103</v>
      </c>
      <c r="B118" s="101" t="s">
        <v>34</v>
      </c>
      <c r="C118" s="101" t="s">
        <v>21</v>
      </c>
      <c r="D118" s="101" t="s">
        <v>101</v>
      </c>
      <c r="E118" s="131" t="s">
        <v>234</v>
      </c>
      <c r="F118" s="131" t="s">
        <v>235</v>
      </c>
      <c r="G118" s="131" t="s">
        <v>329</v>
      </c>
      <c r="H118" s="131" t="s">
        <v>2807</v>
      </c>
      <c r="I118" s="131" t="s">
        <v>184</v>
      </c>
      <c r="J118" s="134">
        <v>100000000</v>
      </c>
    </row>
    <row r="119" spans="1:13" s="150" customFormat="1" ht="36" hidden="1" customHeight="1" x14ac:dyDescent="0.25">
      <c r="A119" s="101" t="s">
        <v>103</v>
      </c>
      <c r="B119" s="101" t="s">
        <v>34</v>
      </c>
      <c r="C119" s="101" t="s">
        <v>24</v>
      </c>
      <c r="D119" s="101" t="s">
        <v>101</v>
      </c>
      <c r="E119" s="131" t="s">
        <v>234</v>
      </c>
      <c r="F119" s="131" t="s">
        <v>250</v>
      </c>
      <c r="G119" s="131" t="s">
        <v>330</v>
      </c>
      <c r="H119" s="131" t="s">
        <v>2808</v>
      </c>
      <c r="I119" s="131" t="s">
        <v>184</v>
      </c>
      <c r="J119" s="134">
        <v>75000000</v>
      </c>
    </row>
    <row r="120" spans="1:13" s="150" customFormat="1" ht="36" hidden="1" customHeight="1" x14ac:dyDescent="0.25">
      <c r="A120" s="101" t="s">
        <v>103</v>
      </c>
      <c r="B120" s="101" t="s">
        <v>34</v>
      </c>
      <c r="C120" s="101" t="s">
        <v>152</v>
      </c>
      <c r="D120" s="101" t="s">
        <v>101</v>
      </c>
      <c r="E120" s="131" t="s">
        <v>234</v>
      </c>
      <c r="F120" s="131" t="s">
        <v>251</v>
      </c>
      <c r="G120" s="131" t="s">
        <v>2809</v>
      </c>
      <c r="H120" s="131" t="s">
        <v>2810</v>
      </c>
      <c r="I120" s="131" t="s">
        <v>184</v>
      </c>
      <c r="J120" s="134">
        <v>75000000</v>
      </c>
    </row>
    <row r="121" spans="1:13" s="150" customFormat="1" ht="53.25" hidden="1" customHeight="1" x14ac:dyDescent="0.25">
      <c r="A121" s="101" t="s">
        <v>103</v>
      </c>
      <c r="B121" s="101" t="s">
        <v>34</v>
      </c>
      <c r="C121" s="101" t="s">
        <v>69</v>
      </c>
      <c r="D121" s="101" t="s">
        <v>101</v>
      </c>
      <c r="E121" s="131" t="s">
        <v>234</v>
      </c>
      <c r="F121" s="131" t="s">
        <v>252</v>
      </c>
      <c r="G121" s="131" t="s">
        <v>331</v>
      </c>
      <c r="H121" s="131" t="s">
        <v>545</v>
      </c>
      <c r="I121" s="131" t="s">
        <v>184</v>
      </c>
      <c r="J121" s="134">
        <v>50000000</v>
      </c>
    </row>
    <row r="122" spans="1:13" s="150" customFormat="1" ht="38.25" hidden="1" customHeight="1" x14ac:dyDescent="0.25">
      <c r="A122" s="101" t="s">
        <v>103</v>
      </c>
      <c r="B122" s="101" t="s">
        <v>34</v>
      </c>
      <c r="C122" s="101" t="s">
        <v>48</v>
      </c>
      <c r="D122" s="101" t="s">
        <v>101</v>
      </c>
      <c r="E122" s="131" t="s">
        <v>234</v>
      </c>
      <c r="F122" s="131" t="s">
        <v>253</v>
      </c>
      <c r="G122" s="131" t="s">
        <v>332</v>
      </c>
      <c r="H122" s="131" t="s">
        <v>2811</v>
      </c>
      <c r="I122" s="131" t="s">
        <v>184</v>
      </c>
      <c r="J122" s="134">
        <v>15000000</v>
      </c>
    </row>
    <row r="123" spans="1:13" s="150" customFormat="1" ht="49.5" hidden="1" customHeight="1" x14ac:dyDescent="0.25">
      <c r="A123" s="101" t="s">
        <v>103</v>
      </c>
      <c r="B123" s="101" t="s">
        <v>34</v>
      </c>
      <c r="C123" s="101" t="s">
        <v>28</v>
      </c>
      <c r="D123" s="101" t="s">
        <v>101</v>
      </c>
      <c r="E123" s="131" t="s">
        <v>234</v>
      </c>
      <c r="F123" s="131" t="s">
        <v>254</v>
      </c>
      <c r="G123" s="131" t="s">
        <v>333</v>
      </c>
      <c r="H123" s="131" t="s">
        <v>2812</v>
      </c>
      <c r="I123" s="131" t="s">
        <v>184</v>
      </c>
      <c r="J123" s="134">
        <v>10000000</v>
      </c>
    </row>
    <row r="124" spans="1:13" s="150" customFormat="1" ht="54" hidden="1" customHeight="1" x14ac:dyDescent="0.25">
      <c r="A124" s="101" t="s">
        <v>103</v>
      </c>
      <c r="B124" s="101" t="s">
        <v>34</v>
      </c>
      <c r="C124" s="101" t="s">
        <v>57</v>
      </c>
      <c r="D124" s="101" t="s">
        <v>101</v>
      </c>
      <c r="E124" s="131" t="s">
        <v>234</v>
      </c>
      <c r="F124" s="131" t="s">
        <v>255</v>
      </c>
      <c r="G124" s="131" t="s">
        <v>334</v>
      </c>
      <c r="H124" s="131" t="s">
        <v>703</v>
      </c>
      <c r="I124" s="131" t="s">
        <v>184</v>
      </c>
      <c r="J124" s="134">
        <v>15000000</v>
      </c>
    </row>
    <row r="125" spans="1:13" s="150" customFormat="1" ht="48.75" hidden="1" customHeight="1" x14ac:dyDescent="0.25">
      <c r="A125" s="101" t="s">
        <v>103</v>
      </c>
      <c r="B125" s="101" t="s">
        <v>34</v>
      </c>
      <c r="C125" s="101" t="s">
        <v>16</v>
      </c>
      <c r="D125" s="101" t="s">
        <v>101</v>
      </c>
      <c r="E125" s="131" t="s">
        <v>234</v>
      </c>
      <c r="F125" s="131" t="s">
        <v>256</v>
      </c>
      <c r="G125" s="131" t="s">
        <v>335</v>
      </c>
      <c r="H125" s="131" t="s">
        <v>2813</v>
      </c>
      <c r="I125" s="139" t="s">
        <v>2693</v>
      </c>
      <c r="J125" s="134">
        <v>150000000</v>
      </c>
    </row>
    <row r="126" spans="1:13" s="150" customFormat="1" ht="54" hidden="1" customHeight="1" x14ac:dyDescent="0.25">
      <c r="A126" s="101" t="s">
        <v>103</v>
      </c>
      <c r="B126" s="101" t="s">
        <v>34</v>
      </c>
      <c r="C126" s="101" t="s">
        <v>20</v>
      </c>
      <c r="D126" s="101" t="s">
        <v>101</v>
      </c>
      <c r="E126" s="131" t="s">
        <v>234</v>
      </c>
      <c r="F126" s="131" t="s">
        <v>257</v>
      </c>
      <c r="G126" s="131" t="s">
        <v>349</v>
      </c>
      <c r="H126" s="131" t="s">
        <v>2816</v>
      </c>
      <c r="I126" s="131" t="s">
        <v>2755</v>
      </c>
      <c r="J126" s="134">
        <v>100000000</v>
      </c>
    </row>
    <row r="127" spans="1:13" s="150" customFormat="1" ht="48.75" hidden="1" customHeight="1" x14ac:dyDescent="0.25">
      <c r="A127" s="101" t="s">
        <v>103</v>
      </c>
      <c r="B127" s="101" t="s">
        <v>34</v>
      </c>
      <c r="C127" s="101" t="s">
        <v>260</v>
      </c>
      <c r="D127" s="101" t="s">
        <v>101</v>
      </c>
      <c r="E127" s="131" t="s">
        <v>234</v>
      </c>
      <c r="F127" s="131" t="s">
        <v>259</v>
      </c>
      <c r="G127" s="131" t="s">
        <v>346</v>
      </c>
      <c r="H127" s="131" t="s">
        <v>2817</v>
      </c>
      <c r="I127" s="131" t="s">
        <v>184</v>
      </c>
      <c r="J127" s="134">
        <v>150000000</v>
      </c>
    </row>
    <row r="128" spans="1:13" s="150" customFormat="1" ht="45" hidden="1" customHeight="1" x14ac:dyDescent="0.25">
      <c r="A128" s="101" t="s">
        <v>103</v>
      </c>
      <c r="B128" s="101" t="s">
        <v>34</v>
      </c>
      <c r="C128" s="109" t="s">
        <v>721</v>
      </c>
      <c r="D128" s="101" t="s">
        <v>101</v>
      </c>
      <c r="E128" s="131" t="s">
        <v>234</v>
      </c>
      <c r="F128" s="131" t="s">
        <v>2694</v>
      </c>
      <c r="G128" s="131" t="s">
        <v>2695</v>
      </c>
      <c r="H128" s="131" t="s">
        <v>2596</v>
      </c>
      <c r="I128" s="131" t="s">
        <v>184</v>
      </c>
      <c r="J128" s="165">
        <v>260000000</v>
      </c>
    </row>
    <row r="129" spans="1:11" s="150" customFormat="1" ht="45" hidden="1" customHeight="1" x14ac:dyDescent="0.25">
      <c r="A129" s="101" t="s">
        <v>103</v>
      </c>
      <c r="B129" s="132" t="s">
        <v>23</v>
      </c>
      <c r="C129" s="101" t="s">
        <v>21</v>
      </c>
      <c r="D129" s="101" t="s">
        <v>101</v>
      </c>
      <c r="E129" s="131" t="s">
        <v>187</v>
      </c>
      <c r="F129" s="131" t="s">
        <v>231</v>
      </c>
      <c r="G129" s="131" t="s">
        <v>336</v>
      </c>
      <c r="H129" s="131" t="s">
        <v>337</v>
      </c>
      <c r="I129" s="131" t="s">
        <v>184</v>
      </c>
      <c r="J129" s="134">
        <v>40000000</v>
      </c>
    </row>
    <row r="130" spans="1:11" s="150" customFormat="1" ht="50.25" hidden="1" customHeight="1" x14ac:dyDescent="0.25">
      <c r="A130" s="101" t="s">
        <v>103</v>
      </c>
      <c r="B130" s="132" t="s">
        <v>23</v>
      </c>
      <c r="C130" s="101" t="s">
        <v>62</v>
      </c>
      <c r="D130" s="101" t="s">
        <v>101</v>
      </c>
      <c r="E130" s="131" t="s">
        <v>187</v>
      </c>
      <c r="F130" s="131" t="s">
        <v>2869</v>
      </c>
      <c r="G130" s="131" t="s">
        <v>2870</v>
      </c>
      <c r="H130" s="131" t="s">
        <v>2871</v>
      </c>
      <c r="I130" s="131" t="s">
        <v>623</v>
      </c>
      <c r="J130" s="134">
        <v>60000000000</v>
      </c>
      <c r="K130" s="133" t="s">
        <v>2872</v>
      </c>
    </row>
    <row r="131" spans="1:11" s="150" customFormat="1" ht="46.5" hidden="1" customHeight="1" x14ac:dyDescent="0.25">
      <c r="A131" s="101" t="s">
        <v>103</v>
      </c>
      <c r="B131" s="132" t="s">
        <v>23</v>
      </c>
      <c r="C131" s="101" t="s">
        <v>42</v>
      </c>
      <c r="D131" s="101" t="s">
        <v>101</v>
      </c>
      <c r="E131" s="131" t="s">
        <v>187</v>
      </c>
      <c r="F131" s="131" t="s">
        <v>267</v>
      </c>
      <c r="G131" s="131" t="s">
        <v>343</v>
      </c>
      <c r="H131" s="131" t="s">
        <v>344</v>
      </c>
      <c r="I131" s="131" t="s">
        <v>184</v>
      </c>
      <c r="J131" s="134">
        <v>30000000</v>
      </c>
    </row>
    <row r="132" spans="1:11" s="150" customFormat="1" ht="45" hidden="1" customHeight="1" x14ac:dyDescent="0.25">
      <c r="A132" s="101" t="s">
        <v>103</v>
      </c>
      <c r="B132" s="132" t="s">
        <v>23</v>
      </c>
      <c r="C132" s="101" t="s">
        <v>64</v>
      </c>
      <c r="D132" s="101" t="s">
        <v>101</v>
      </c>
      <c r="E132" s="131" t="s">
        <v>187</v>
      </c>
      <c r="F132" s="131" t="s">
        <v>227</v>
      </c>
      <c r="G132" s="131" t="s">
        <v>338</v>
      </c>
      <c r="H132" s="131" t="s">
        <v>339</v>
      </c>
      <c r="I132" s="131" t="s">
        <v>184</v>
      </c>
      <c r="J132" s="134">
        <v>250000000</v>
      </c>
    </row>
    <row r="133" spans="1:11" s="150" customFormat="1" ht="70.5" hidden="1" customHeight="1" x14ac:dyDescent="0.25">
      <c r="A133" s="101" t="s">
        <v>103</v>
      </c>
      <c r="B133" s="142" t="s">
        <v>17</v>
      </c>
      <c r="C133" s="109" t="s">
        <v>34</v>
      </c>
      <c r="D133" s="101" t="s">
        <v>101</v>
      </c>
      <c r="E133" s="131" t="s">
        <v>185</v>
      </c>
      <c r="F133" s="131" t="s">
        <v>186</v>
      </c>
      <c r="G133" s="131" t="s">
        <v>1059</v>
      </c>
      <c r="H133" s="131" t="s">
        <v>1060</v>
      </c>
      <c r="I133" s="131" t="s">
        <v>184</v>
      </c>
      <c r="J133" s="134">
        <v>20000000</v>
      </c>
      <c r="K133" s="151"/>
    </row>
    <row r="134" spans="1:11" s="150" customFormat="1" ht="166.5" hidden="1" customHeight="1" x14ac:dyDescent="0.25">
      <c r="A134" s="101" t="s">
        <v>103</v>
      </c>
      <c r="B134" s="101" t="s">
        <v>28</v>
      </c>
      <c r="C134" s="109" t="s">
        <v>34</v>
      </c>
      <c r="D134" s="101" t="s">
        <v>101</v>
      </c>
      <c r="E134" s="131" t="s">
        <v>102</v>
      </c>
      <c r="F134" s="131" t="s">
        <v>2721</v>
      </c>
      <c r="G134" s="131" t="s">
        <v>2873</v>
      </c>
      <c r="H134" s="131" t="s">
        <v>2719</v>
      </c>
      <c r="I134" s="131" t="s">
        <v>2720</v>
      </c>
      <c r="J134" s="134">
        <f>63850000000+10000000000+4577430000</f>
        <v>78427430000</v>
      </c>
      <c r="K134" s="151"/>
    </row>
    <row r="135" spans="1:11" s="150" customFormat="1" ht="90" hidden="1" customHeight="1" x14ac:dyDescent="0.25">
      <c r="A135" s="101" t="s">
        <v>103</v>
      </c>
      <c r="B135" s="101" t="s">
        <v>28</v>
      </c>
      <c r="C135" s="109" t="s">
        <v>23</v>
      </c>
      <c r="D135" s="101" t="s">
        <v>101</v>
      </c>
      <c r="E135" s="131" t="s">
        <v>102</v>
      </c>
      <c r="F135" s="131" t="s">
        <v>1422</v>
      </c>
      <c r="G135" s="131" t="s">
        <v>2696</v>
      </c>
      <c r="H135" s="131" t="s">
        <v>2698</v>
      </c>
      <c r="I135" s="131" t="s">
        <v>317</v>
      </c>
      <c r="J135" s="134">
        <v>500000000</v>
      </c>
    </row>
    <row r="136" spans="1:11" s="150" customFormat="1" ht="45" hidden="1" customHeight="1" x14ac:dyDescent="0.25">
      <c r="A136" s="101" t="s">
        <v>103</v>
      </c>
      <c r="B136" s="101" t="s">
        <v>28</v>
      </c>
      <c r="C136" s="101" t="s">
        <v>36</v>
      </c>
      <c r="D136" s="101" t="s">
        <v>101</v>
      </c>
      <c r="E136" s="131" t="s">
        <v>102</v>
      </c>
      <c r="F136" s="131" t="s">
        <v>1421</v>
      </c>
      <c r="G136" s="131" t="s">
        <v>2696</v>
      </c>
      <c r="H136" s="131" t="s">
        <v>1425</v>
      </c>
      <c r="I136" s="131" t="s">
        <v>318</v>
      </c>
      <c r="J136" s="134">
        <v>13674214000</v>
      </c>
    </row>
    <row r="137" spans="1:11" s="150" customFormat="1" ht="180" hidden="1" customHeight="1" x14ac:dyDescent="0.25">
      <c r="A137" s="101" t="s">
        <v>103</v>
      </c>
      <c r="B137" s="101" t="s">
        <v>28</v>
      </c>
      <c r="C137" s="101" t="s">
        <v>58</v>
      </c>
      <c r="D137" s="101" t="s">
        <v>101</v>
      </c>
      <c r="E137" s="131" t="s">
        <v>102</v>
      </c>
      <c r="F137" s="131" t="s">
        <v>153</v>
      </c>
      <c r="G137" s="131" t="s">
        <v>2696</v>
      </c>
      <c r="H137" s="131" t="s">
        <v>2697</v>
      </c>
      <c r="I137" s="131" t="s">
        <v>317</v>
      </c>
      <c r="J137" s="134">
        <v>1000000000</v>
      </c>
    </row>
    <row r="138" spans="1:11" s="153" customFormat="1" ht="80.25" hidden="1" customHeight="1" x14ac:dyDescent="0.25">
      <c r="A138" s="136" t="s">
        <v>103</v>
      </c>
      <c r="B138" s="166" t="s">
        <v>92</v>
      </c>
      <c r="C138" s="136" t="s">
        <v>23</v>
      </c>
      <c r="D138" s="136" t="s">
        <v>101</v>
      </c>
      <c r="E138" s="136" t="s">
        <v>120</v>
      </c>
      <c r="F138" s="136" t="s">
        <v>121</v>
      </c>
      <c r="G138" s="136" t="s">
        <v>3234</v>
      </c>
      <c r="H138" s="136" t="s">
        <v>3235</v>
      </c>
      <c r="I138" s="136" t="s">
        <v>3236</v>
      </c>
      <c r="J138" s="152">
        <v>0</v>
      </c>
      <c r="K138" s="240" t="s">
        <v>3237</v>
      </c>
    </row>
    <row r="139" spans="1:11" s="150" customFormat="1" ht="45" hidden="1" customHeight="1" x14ac:dyDescent="0.25">
      <c r="A139" s="101" t="s">
        <v>103</v>
      </c>
      <c r="B139" s="101" t="s">
        <v>109</v>
      </c>
      <c r="C139" s="101" t="s">
        <v>36</v>
      </c>
      <c r="D139" s="101" t="s">
        <v>101</v>
      </c>
      <c r="E139" s="131" t="s">
        <v>2699</v>
      </c>
      <c r="F139" s="131" t="s">
        <v>2700</v>
      </c>
      <c r="G139" s="131" t="s">
        <v>2701</v>
      </c>
      <c r="H139" s="131" t="s">
        <v>2702</v>
      </c>
      <c r="I139" s="131" t="s">
        <v>3295</v>
      </c>
      <c r="J139" s="134">
        <v>1200000000</v>
      </c>
    </row>
    <row r="140" spans="1:11" s="150" customFormat="1" ht="75" hidden="1" customHeight="1" x14ac:dyDescent="0.25">
      <c r="A140" s="101" t="s">
        <v>103</v>
      </c>
      <c r="B140" s="101" t="s">
        <v>109</v>
      </c>
      <c r="C140" s="101" t="s">
        <v>17</v>
      </c>
      <c r="D140" s="101" t="s">
        <v>101</v>
      </c>
      <c r="E140" s="131" t="s">
        <v>2699</v>
      </c>
      <c r="F140" s="131" t="s">
        <v>135</v>
      </c>
      <c r="G140" s="131" t="s">
        <v>2703</v>
      </c>
      <c r="H140" s="131" t="s">
        <v>2874</v>
      </c>
      <c r="I140" s="131" t="s">
        <v>2704</v>
      </c>
      <c r="J140" s="134">
        <f>1500000000+7000000000</f>
        <v>8500000000</v>
      </c>
      <c r="K140" s="133" t="s">
        <v>2875</v>
      </c>
    </row>
    <row r="141" spans="1:11" s="150" customFormat="1" ht="51" hidden="1" customHeight="1" x14ac:dyDescent="0.25">
      <c r="A141" s="101" t="s">
        <v>103</v>
      </c>
      <c r="B141" s="109" t="s">
        <v>270</v>
      </c>
      <c r="C141" s="101" t="s">
        <v>34</v>
      </c>
      <c r="D141" s="101" t="s">
        <v>101</v>
      </c>
      <c r="E141" s="131" t="s">
        <v>2705</v>
      </c>
      <c r="F141" s="131" t="s">
        <v>1423</v>
      </c>
      <c r="G141" s="131" t="s">
        <v>322</v>
      </c>
      <c r="H141" s="131" t="s">
        <v>321</v>
      </c>
      <c r="I141" s="131"/>
      <c r="J141" s="134">
        <v>300000000</v>
      </c>
    </row>
    <row r="142" spans="1:11" s="150" customFormat="1" ht="63" hidden="1" customHeight="1" x14ac:dyDescent="0.25">
      <c r="A142" s="101" t="s">
        <v>103</v>
      </c>
      <c r="B142" s="101" t="s">
        <v>145</v>
      </c>
      <c r="C142" s="101" t="s">
        <v>34</v>
      </c>
      <c r="D142" s="101" t="s">
        <v>101</v>
      </c>
      <c r="E142" s="131" t="s">
        <v>2879</v>
      </c>
      <c r="F142" s="131" t="s">
        <v>2876</v>
      </c>
      <c r="G142" s="131" t="s">
        <v>2722</v>
      </c>
      <c r="H142" s="136" t="s">
        <v>2877</v>
      </c>
      <c r="I142" s="131"/>
      <c r="J142" s="167">
        <f>25404792000+2000000000+5000000000+933897000+1000000000+3700000000-300000000</f>
        <v>37738689000</v>
      </c>
      <c r="K142" s="133" t="s">
        <v>3047</v>
      </c>
    </row>
    <row r="143" spans="1:11" s="150" customFormat="1" ht="135" hidden="1" customHeight="1" x14ac:dyDescent="0.25">
      <c r="A143" s="101" t="s">
        <v>103</v>
      </c>
      <c r="B143" s="101" t="s">
        <v>145</v>
      </c>
      <c r="C143" s="101" t="s">
        <v>23</v>
      </c>
      <c r="D143" s="101" t="s">
        <v>101</v>
      </c>
      <c r="E143" s="131" t="s">
        <v>2879</v>
      </c>
      <c r="F143" s="131" t="s">
        <v>3389</v>
      </c>
      <c r="G143" s="131" t="s">
        <v>3292</v>
      </c>
      <c r="H143" s="131" t="s">
        <v>3367</v>
      </c>
      <c r="I143" s="131" t="s">
        <v>3366</v>
      </c>
      <c r="J143" s="134">
        <f>4312500000+1848215000+4860360000+2083012000+6602180000+2786700000</f>
        <v>22492967000</v>
      </c>
      <c r="K143" s="168" t="s">
        <v>2878</v>
      </c>
    </row>
    <row r="144" spans="1:11" s="150" customFormat="1" ht="112.5" hidden="1" customHeight="1" x14ac:dyDescent="0.25">
      <c r="A144" s="101" t="s">
        <v>103</v>
      </c>
      <c r="B144" s="101" t="s">
        <v>145</v>
      </c>
      <c r="C144" s="101" t="s">
        <v>29</v>
      </c>
      <c r="D144" s="101" t="s">
        <v>101</v>
      </c>
      <c r="E144" s="131" t="s">
        <v>2879</v>
      </c>
      <c r="F144" s="131" t="s">
        <v>154</v>
      </c>
      <c r="G144" s="131" t="s">
        <v>2706</v>
      </c>
      <c r="H144" s="131" t="s">
        <v>3293</v>
      </c>
      <c r="I144" s="131" t="s">
        <v>2707</v>
      </c>
      <c r="J144" s="134">
        <v>4500000000</v>
      </c>
    </row>
    <row r="145" spans="1:11" s="150" customFormat="1" ht="72" hidden="1" customHeight="1" x14ac:dyDescent="0.25">
      <c r="A145" s="101" t="s">
        <v>103</v>
      </c>
      <c r="B145" s="101" t="s">
        <v>145</v>
      </c>
      <c r="C145" s="101" t="s">
        <v>21</v>
      </c>
      <c r="D145" s="101" t="s">
        <v>101</v>
      </c>
      <c r="E145" s="131" t="s">
        <v>2879</v>
      </c>
      <c r="F145" s="131" t="s">
        <v>2708</v>
      </c>
      <c r="G145" s="131" t="s">
        <v>2709</v>
      </c>
      <c r="H145" s="131" t="s">
        <v>2710</v>
      </c>
      <c r="I145" s="131" t="s">
        <v>2711</v>
      </c>
      <c r="J145" s="134">
        <v>2500000000</v>
      </c>
      <c r="K145" s="133" t="s">
        <v>2880</v>
      </c>
    </row>
    <row r="146" spans="1:11" s="150" customFormat="1" ht="75" hidden="1" customHeight="1" x14ac:dyDescent="0.25">
      <c r="A146" s="101" t="s">
        <v>103</v>
      </c>
      <c r="B146" s="101" t="s">
        <v>145</v>
      </c>
      <c r="C146" s="101" t="s">
        <v>24</v>
      </c>
      <c r="D146" s="101" t="s">
        <v>101</v>
      </c>
      <c r="E146" s="131" t="s">
        <v>2879</v>
      </c>
      <c r="F146" s="131" t="s">
        <v>2712</v>
      </c>
      <c r="G146" s="131" t="s">
        <v>2713</v>
      </c>
      <c r="H146" s="131" t="s">
        <v>2881</v>
      </c>
      <c r="I146" s="131" t="s">
        <v>2714</v>
      </c>
      <c r="J146" s="134">
        <v>900000000</v>
      </c>
    </row>
    <row r="147" spans="1:11" s="150" customFormat="1" ht="75" hidden="1" customHeight="1" x14ac:dyDescent="0.25">
      <c r="A147" s="101" t="s">
        <v>103</v>
      </c>
      <c r="B147" s="101" t="s">
        <v>145</v>
      </c>
      <c r="C147" s="101" t="s">
        <v>62</v>
      </c>
      <c r="D147" s="101" t="s">
        <v>101</v>
      </c>
      <c r="E147" s="131" t="s">
        <v>2879</v>
      </c>
      <c r="F147" s="131" t="s">
        <v>3298</v>
      </c>
      <c r="G147" s="131" t="s">
        <v>3299</v>
      </c>
      <c r="H147" s="131" t="s">
        <v>3300</v>
      </c>
      <c r="I147" s="131" t="s">
        <v>3301</v>
      </c>
      <c r="J147" s="134">
        <v>900000000</v>
      </c>
    </row>
    <row r="148" spans="1:11" s="150" customFormat="1" ht="98.25" hidden="1" customHeight="1" x14ac:dyDescent="0.25">
      <c r="A148" s="101" t="s">
        <v>103</v>
      </c>
      <c r="B148" s="101" t="s">
        <v>145</v>
      </c>
      <c r="C148" s="101" t="s">
        <v>152</v>
      </c>
      <c r="D148" s="101" t="s">
        <v>101</v>
      </c>
      <c r="E148" s="131" t="s">
        <v>2879</v>
      </c>
      <c r="F148" s="131" t="s">
        <v>3297</v>
      </c>
      <c r="G148" s="131" t="s">
        <v>3296</v>
      </c>
      <c r="H148" s="131" t="s">
        <v>2715</v>
      </c>
      <c r="I148" s="131" t="s">
        <v>3368</v>
      </c>
      <c r="J148" s="134">
        <v>500000000</v>
      </c>
      <c r="K148" s="133"/>
    </row>
    <row r="149" spans="1:11" s="150" customFormat="1" ht="51" hidden="1" customHeight="1" x14ac:dyDescent="0.25">
      <c r="A149" s="101" t="s">
        <v>103</v>
      </c>
      <c r="B149" s="109" t="s">
        <v>289</v>
      </c>
      <c r="C149" s="101" t="s">
        <v>34</v>
      </c>
      <c r="D149" s="101" t="s">
        <v>101</v>
      </c>
      <c r="E149" s="131" t="s">
        <v>146</v>
      </c>
      <c r="F149" s="131" t="s">
        <v>147</v>
      </c>
      <c r="G149" s="131" t="s">
        <v>2882</v>
      </c>
      <c r="H149" s="131" t="s">
        <v>326</v>
      </c>
      <c r="I149" s="131" t="s">
        <v>327</v>
      </c>
      <c r="J149" s="134">
        <v>2000000000</v>
      </c>
    </row>
    <row r="150" spans="1:11" s="150" customFormat="1" ht="71.25" hidden="1" customHeight="1" x14ac:dyDescent="0.25">
      <c r="A150" s="101" t="s">
        <v>103</v>
      </c>
      <c r="B150" s="101" t="s">
        <v>196</v>
      </c>
      <c r="C150" s="109" t="s">
        <v>62</v>
      </c>
      <c r="D150" s="101" t="s">
        <v>101</v>
      </c>
      <c r="E150" s="131" t="s">
        <v>3294</v>
      </c>
      <c r="F150" s="131" t="s">
        <v>2883</v>
      </c>
      <c r="G150" s="131" t="s">
        <v>2716</v>
      </c>
      <c r="H150" s="131" t="s">
        <v>2884</v>
      </c>
      <c r="I150" s="131" t="s">
        <v>242</v>
      </c>
      <c r="J150" s="134">
        <v>1200000000</v>
      </c>
    </row>
    <row r="151" spans="1:11" s="150" customFormat="1" ht="70.5" hidden="1" customHeight="1" x14ac:dyDescent="0.25">
      <c r="A151" s="101" t="s">
        <v>103</v>
      </c>
      <c r="B151" s="101" t="s">
        <v>137</v>
      </c>
      <c r="C151" s="101" t="s">
        <v>23</v>
      </c>
      <c r="D151" s="101" t="s">
        <v>101</v>
      </c>
      <c r="E151" s="131" t="s">
        <v>198</v>
      </c>
      <c r="F151" s="131" t="s">
        <v>1424</v>
      </c>
      <c r="G151" s="131" t="s">
        <v>2717</v>
      </c>
      <c r="H151" s="131" t="s">
        <v>323</v>
      </c>
      <c r="I151" s="131" t="s">
        <v>184</v>
      </c>
      <c r="J151" s="134">
        <v>500000000</v>
      </c>
    </row>
    <row r="152" spans="1:11" s="150" customFormat="1" ht="60" hidden="1" customHeight="1" x14ac:dyDescent="0.25">
      <c r="A152" s="101" t="s">
        <v>103</v>
      </c>
      <c r="B152" s="101" t="s">
        <v>137</v>
      </c>
      <c r="C152" s="101" t="s">
        <v>29</v>
      </c>
      <c r="D152" s="101" t="s">
        <v>101</v>
      </c>
      <c r="E152" s="131" t="s">
        <v>198</v>
      </c>
      <c r="F152" s="131" t="s">
        <v>324</v>
      </c>
      <c r="G152" s="131" t="s">
        <v>2718</v>
      </c>
      <c r="H152" s="131" t="s">
        <v>325</v>
      </c>
      <c r="I152" s="131" t="s">
        <v>184</v>
      </c>
      <c r="J152" s="134">
        <v>400000000</v>
      </c>
    </row>
    <row r="153" spans="1:11" s="150" customFormat="1" ht="113.25" hidden="1" customHeight="1" x14ac:dyDescent="0.25">
      <c r="A153" s="101" t="s">
        <v>103</v>
      </c>
      <c r="B153" s="101" t="s">
        <v>28</v>
      </c>
      <c r="C153" s="101" t="s">
        <v>17</v>
      </c>
      <c r="D153" s="101" t="s">
        <v>101</v>
      </c>
      <c r="E153" s="131" t="s">
        <v>102</v>
      </c>
      <c r="F153" s="131" t="s">
        <v>105</v>
      </c>
      <c r="G153" s="131" t="s">
        <v>2885</v>
      </c>
      <c r="H153" s="136" t="s">
        <v>319</v>
      </c>
      <c r="I153" s="131" t="s">
        <v>2886</v>
      </c>
      <c r="J153" s="134">
        <v>34099074000</v>
      </c>
      <c r="K153" s="133" t="s">
        <v>2887</v>
      </c>
    </row>
    <row r="154" spans="1:11" s="150" customFormat="1" ht="30" hidden="1" customHeight="1" x14ac:dyDescent="0.25">
      <c r="A154" s="101" t="s">
        <v>1051</v>
      </c>
      <c r="B154" s="109" t="s">
        <v>34</v>
      </c>
      <c r="C154" s="109" t="s">
        <v>34</v>
      </c>
      <c r="D154" s="101" t="s">
        <v>81</v>
      </c>
      <c r="E154" s="131" t="s">
        <v>234</v>
      </c>
      <c r="F154" s="101" t="s">
        <v>245</v>
      </c>
      <c r="G154" s="101" t="s">
        <v>1054</v>
      </c>
      <c r="H154" s="101" t="s">
        <v>2071</v>
      </c>
      <c r="I154" s="101" t="s">
        <v>184</v>
      </c>
      <c r="J154" s="110">
        <v>73700000</v>
      </c>
    </row>
    <row r="155" spans="1:11" s="150" customFormat="1" ht="61.5" hidden="1" customHeight="1" x14ac:dyDescent="0.25">
      <c r="A155" s="101" t="s">
        <v>1051</v>
      </c>
      <c r="B155" s="109" t="s">
        <v>34</v>
      </c>
      <c r="C155" s="109" t="s">
        <v>23</v>
      </c>
      <c r="D155" s="101" t="s">
        <v>81</v>
      </c>
      <c r="E155" s="131" t="s">
        <v>234</v>
      </c>
      <c r="F155" s="101" t="s">
        <v>247</v>
      </c>
      <c r="G155" s="101" t="s">
        <v>1054</v>
      </c>
      <c r="H155" s="101" t="s">
        <v>341</v>
      </c>
      <c r="I155" s="101" t="s">
        <v>184</v>
      </c>
      <c r="J155" s="110">
        <v>300000000</v>
      </c>
    </row>
    <row r="156" spans="1:11" s="150" customFormat="1" ht="39" hidden="1" customHeight="1" x14ac:dyDescent="0.25">
      <c r="A156" s="101" t="s">
        <v>1051</v>
      </c>
      <c r="B156" s="109" t="s">
        <v>34</v>
      </c>
      <c r="C156" s="109" t="s">
        <v>21</v>
      </c>
      <c r="D156" s="101" t="s">
        <v>81</v>
      </c>
      <c r="E156" s="131" t="s">
        <v>234</v>
      </c>
      <c r="F156" s="101" t="s">
        <v>235</v>
      </c>
      <c r="G156" s="101" t="s">
        <v>1054</v>
      </c>
      <c r="H156" s="101" t="s">
        <v>2807</v>
      </c>
      <c r="I156" s="101" t="s">
        <v>184</v>
      </c>
      <c r="J156" s="110">
        <v>100000000</v>
      </c>
    </row>
    <row r="157" spans="1:11" s="150" customFormat="1" ht="36.75" hidden="1" customHeight="1" x14ac:dyDescent="0.25">
      <c r="A157" s="101" t="s">
        <v>1051</v>
      </c>
      <c r="B157" s="109" t="s">
        <v>34</v>
      </c>
      <c r="C157" s="109" t="s">
        <v>24</v>
      </c>
      <c r="D157" s="101" t="s">
        <v>81</v>
      </c>
      <c r="E157" s="131" t="s">
        <v>234</v>
      </c>
      <c r="F157" s="101" t="s">
        <v>250</v>
      </c>
      <c r="G157" s="101" t="s">
        <v>1055</v>
      </c>
      <c r="H157" s="101" t="s">
        <v>2808</v>
      </c>
      <c r="I157" s="101" t="s">
        <v>184</v>
      </c>
      <c r="J157" s="110">
        <v>50000000</v>
      </c>
    </row>
    <row r="158" spans="1:11" s="150" customFormat="1" ht="52.5" hidden="1" customHeight="1" x14ac:dyDescent="0.25">
      <c r="A158" s="101" t="s">
        <v>1051</v>
      </c>
      <c r="B158" s="109" t="s">
        <v>34</v>
      </c>
      <c r="C158" s="109" t="s">
        <v>28</v>
      </c>
      <c r="D158" s="101" t="s">
        <v>81</v>
      </c>
      <c r="E158" s="131" t="s">
        <v>234</v>
      </c>
      <c r="F158" s="101" t="s">
        <v>254</v>
      </c>
      <c r="G158" s="101" t="s">
        <v>1056</v>
      </c>
      <c r="H158" s="131" t="s">
        <v>2812</v>
      </c>
      <c r="I158" s="101" t="s">
        <v>184</v>
      </c>
      <c r="J158" s="110">
        <v>7500000</v>
      </c>
    </row>
    <row r="159" spans="1:11" s="150" customFormat="1" ht="46.5" hidden="1" customHeight="1" x14ac:dyDescent="0.25">
      <c r="A159" s="101" t="s">
        <v>1051</v>
      </c>
      <c r="B159" s="109" t="s">
        <v>34</v>
      </c>
      <c r="C159" s="109" t="s">
        <v>16</v>
      </c>
      <c r="D159" s="101" t="s">
        <v>81</v>
      </c>
      <c r="E159" s="131" t="s">
        <v>234</v>
      </c>
      <c r="F159" s="101" t="s">
        <v>256</v>
      </c>
      <c r="G159" s="101" t="s">
        <v>1055</v>
      </c>
      <c r="H159" s="131" t="s">
        <v>2813</v>
      </c>
      <c r="I159" s="101" t="s">
        <v>184</v>
      </c>
      <c r="J159" s="110">
        <v>25000000</v>
      </c>
    </row>
    <row r="160" spans="1:11" s="150" customFormat="1" ht="30" hidden="1" customHeight="1" x14ac:dyDescent="0.25">
      <c r="A160" s="101" t="s">
        <v>1051</v>
      </c>
      <c r="B160" s="109" t="s">
        <v>34</v>
      </c>
      <c r="C160" s="109" t="s">
        <v>44</v>
      </c>
      <c r="D160" s="101" t="s">
        <v>81</v>
      </c>
      <c r="E160" s="131" t="s">
        <v>234</v>
      </c>
      <c r="F160" s="101" t="s">
        <v>258</v>
      </c>
      <c r="G160" s="101" t="s">
        <v>1055</v>
      </c>
      <c r="H160" s="131" t="s">
        <v>2815</v>
      </c>
      <c r="I160" s="101" t="s">
        <v>184</v>
      </c>
      <c r="J160" s="110">
        <v>15000000</v>
      </c>
    </row>
    <row r="161" spans="1:13" s="150" customFormat="1" ht="43.5" hidden="1" customHeight="1" x14ac:dyDescent="0.25">
      <c r="A161" s="101" t="s">
        <v>1051</v>
      </c>
      <c r="B161" s="109" t="s">
        <v>34</v>
      </c>
      <c r="C161" s="109" t="s">
        <v>20</v>
      </c>
      <c r="D161" s="101" t="s">
        <v>81</v>
      </c>
      <c r="E161" s="131" t="s">
        <v>234</v>
      </c>
      <c r="F161" s="101" t="s">
        <v>257</v>
      </c>
      <c r="G161" s="101" t="s">
        <v>1057</v>
      </c>
      <c r="H161" s="131" t="s">
        <v>2816</v>
      </c>
      <c r="I161" s="101" t="s">
        <v>184</v>
      </c>
      <c r="J161" s="110">
        <v>50000000</v>
      </c>
    </row>
    <row r="162" spans="1:13" s="150" customFormat="1" ht="30" hidden="1" customHeight="1" x14ac:dyDescent="0.25">
      <c r="A162" s="101" t="s">
        <v>1051</v>
      </c>
      <c r="B162" s="109" t="s">
        <v>34</v>
      </c>
      <c r="C162" s="109" t="s">
        <v>721</v>
      </c>
      <c r="D162" s="101" t="s">
        <v>81</v>
      </c>
      <c r="E162" s="131" t="s">
        <v>234</v>
      </c>
      <c r="F162" s="101" t="s">
        <v>2694</v>
      </c>
      <c r="G162" s="101" t="s">
        <v>1054</v>
      </c>
      <c r="H162" s="131" t="s">
        <v>3394</v>
      </c>
      <c r="I162" s="101" t="s">
        <v>184</v>
      </c>
      <c r="J162" s="110">
        <v>171360000</v>
      </c>
    </row>
    <row r="163" spans="1:13" s="150" customFormat="1" ht="30" hidden="1" customHeight="1" x14ac:dyDescent="0.25">
      <c r="A163" s="101" t="s">
        <v>1051</v>
      </c>
      <c r="B163" s="109" t="s">
        <v>34</v>
      </c>
      <c r="C163" s="109" t="s">
        <v>1193</v>
      </c>
      <c r="D163" s="101" t="s">
        <v>81</v>
      </c>
      <c r="E163" s="131" t="s">
        <v>234</v>
      </c>
      <c r="F163" s="101" t="s">
        <v>405</v>
      </c>
      <c r="G163" s="101" t="s">
        <v>1427</v>
      </c>
      <c r="H163" s="101" t="s">
        <v>2888</v>
      </c>
      <c r="I163" s="101" t="s">
        <v>184</v>
      </c>
      <c r="J163" s="110">
        <v>50000000</v>
      </c>
    </row>
    <row r="164" spans="1:13" s="150" customFormat="1" ht="30" hidden="1" customHeight="1" x14ac:dyDescent="0.25">
      <c r="A164" s="227" t="s">
        <v>1051</v>
      </c>
      <c r="B164" s="249" t="s">
        <v>23</v>
      </c>
      <c r="C164" s="281" t="s">
        <v>21</v>
      </c>
      <c r="D164" s="227" t="s">
        <v>81</v>
      </c>
      <c r="E164" s="227" t="s">
        <v>187</v>
      </c>
      <c r="F164" s="101" t="s">
        <v>754</v>
      </c>
      <c r="G164" s="101" t="s">
        <v>1427</v>
      </c>
      <c r="H164" s="101" t="s">
        <v>3395</v>
      </c>
      <c r="I164" s="101" t="s">
        <v>184</v>
      </c>
      <c r="J164" s="110">
        <v>50000000</v>
      </c>
    </row>
    <row r="165" spans="1:13" s="8" customFormat="1" ht="30" hidden="1" customHeight="1" x14ac:dyDescent="0.25">
      <c r="A165" s="227" t="s">
        <v>1051</v>
      </c>
      <c r="B165" s="249" t="s">
        <v>23</v>
      </c>
      <c r="C165" s="281" t="s">
        <v>42</v>
      </c>
      <c r="D165" s="227" t="s">
        <v>81</v>
      </c>
      <c r="E165" s="227" t="s">
        <v>187</v>
      </c>
      <c r="F165" s="227" t="s">
        <v>1245</v>
      </c>
      <c r="G165" s="227" t="s">
        <v>1427</v>
      </c>
      <c r="H165" s="227" t="s">
        <v>3393</v>
      </c>
      <c r="I165" s="227" t="s">
        <v>184</v>
      </c>
      <c r="J165" s="282">
        <v>30000000</v>
      </c>
    </row>
    <row r="166" spans="1:13" s="150" customFormat="1" ht="64.5" hidden="1" customHeight="1" x14ac:dyDescent="0.25">
      <c r="A166" s="101" t="s">
        <v>1051</v>
      </c>
      <c r="B166" s="132" t="s">
        <v>23</v>
      </c>
      <c r="C166" s="109" t="s">
        <v>64</v>
      </c>
      <c r="D166" s="101" t="s">
        <v>81</v>
      </c>
      <c r="E166" s="101" t="s">
        <v>187</v>
      </c>
      <c r="F166" s="101" t="s">
        <v>227</v>
      </c>
      <c r="G166" s="101" t="s">
        <v>1058</v>
      </c>
      <c r="H166" s="101" t="s">
        <v>1063</v>
      </c>
      <c r="I166" s="101" t="s">
        <v>184</v>
      </c>
      <c r="J166" s="110">
        <v>100000000</v>
      </c>
    </row>
    <row r="167" spans="1:13" s="150" customFormat="1" ht="64.5" hidden="1" customHeight="1" x14ac:dyDescent="0.25">
      <c r="A167" s="101" t="s">
        <v>1051</v>
      </c>
      <c r="B167" s="132" t="s">
        <v>23</v>
      </c>
      <c r="C167" s="109" t="s">
        <v>270</v>
      </c>
      <c r="D167" s="101" t="s">
        <v>81</v>
      </c>
      <c r="E167" s="101" t="s">
        <v>187</v>
      </c>
      <c r="F167" s="101" t="s">
        <v>269</v>
      </c>
      <c r="G167" s="101" t="s">
        <v>1058</v>
      </c>
      <c r="H167" s="101" t="s">
        <v>3396</v>
      </c>
      <c r="I167" s="101" t="s">
        <v>184</v>
      </c>
      <c r="J167" s="110">
        <v>40000000</v>
      </c>
    </row>
    <row r="168" spans="1:13" s="150" customFormat="1" ht="60" hidden="1" customHeight="1" x14ac:dyDescent="0.25">
      <c r="A168" s="101" t="s">
        <v>1051</v>
      </c>
      <c r="B168" s="142" t="s">
        <v>17</v>
      </c>
      <c r="C168" s="109" t="s">
        <v>34</v>
      </c>
      <c r="D168" s="101" t="s">
        <v>81</v>
      </c>
      <c r="E168" s="131" t="s">
        <v>185</v>
      </c>
      <c r="F168" s="101" t="s">
        <v>186</v>
      </c>
      <c r="G168" s="101" t="s">
        <v>1059</v>
      </c>
      <c r="H168" s="101" t="s">
        <v>1733</v>
      </c>
      <c r="I168" s="101" t="s">
        <v>184</v>
      </c>
      <c r="J168" s="110">
        <v>20000000</v>
      </c>
    </row>
    <row r="169" spans="1:13" s="150" customFormat="1" ht="96" hidden="1" customHeight="1" x14ac:dyDescent="0.25">
      <c r="A169" s="101" t="s">
        <v>1051</v>
      </c>
      <c r="B169" s="109" t="s">
        <v>28</v>
      </c>
      <c r="C169" s="109" t="s">
        <v>34</v>
      </c>
      <c r="D169" s="101" t="s">
        <v>81</v>
      </c>
      <c r="E169" s="101" t="s">
        <v>3048</v>
      </c>
      <c r="F169" s="101" t="s">
        <v>3049</v>
      </c>
      <c r="G169" s="101" t="s">
        <v>1061</v>
      </c>
      <c r="H169" s="101" t="s">
        <v>1062</v>
      </c>
      <c r="I169" s="101" t="s">
        <v>184</v>
      </c>
      <c r="J169" s="110">
        <v>650000000</v>
      </c>
    </row>
    <row r="170" spans="1:13" s="150" customFormat="1" ht="48.75" hidden="1" customHeight="1" x14ac:dyDescent="0.25">
      <c r="A170" s="101" t="s">
        <v>1051</v>
      </c>
      <c r="B170" s="109" t="s">
        <v>28</v>
      </c>
      <c r="C170" s="109" t="s">
        <v>23</v>
      </c>
      <c r="D170" s="101" t="s">
        <v>81</v>
      </c>
      <c r="E170" s="101" t="s">
        <v>3048</v>
      </c>
      <c r="F170" s="101" t="s">
        <v>3100</v>
      </c>
      <c r="G170" s="101" t="s">
        <v>1065</v>
      </c>
      <c r="H170" s="101" t="s">
        <v>1066</v>
      </c>
      <c r="I170" s="101" t="s">
        <v>184</v>
      </c>
      <c r="J170" s="110">
        <v>100000000</v>
      </c>
    </row>
    <row r="171" spans="1:13" s="163" customFormat="1" ht="142.5" hidden="1" customHeight="1" x14ac:dyDescent="0.25">
      <c r="A171" s="101" t="s">
        <v>1051</v>
      </c>
      <c r="B171" s="109" t="s">
        <v>28</v>
      </c>
      <c r="C171" s="109" t="s">
        <v>36</v>
      </c>
      <c r="D171" s="101" t="s">
        <v>81</v>
      </c>
      <c r="E171" s="101" t="s">
        <v>3048</v>
      </c>
      <c r="F171" s="101" t="s">
        <v>1394</v>
      </c>
      <c r="G171" s="101" t="s">
        <v>3397</v>
      </c>
      <c r="H171" s="101" t="s">
        <v>3408</v>
      </c>
      <c r="I171" s="101" t="s">
        <v>184</v>
      </c>
      <c r="J171" s="110">
        <v>800000000</v>
      </c>
    </row>
    <row r="172" spans="1:13" s="150" customFormat="1" ht="111.75" hidden="1" customHeight="1" x14ac:dyDescent="0.25">
      <c r="A172" s="101" t="s">
        <v>1051</v>
      </c>
      <c r="B172" s="109" t="s">
        <v>42</v>
      </c>
      <c r="C172" s="109" t="s">
        <v>64</v>
      </c>
      <c r="D172" s="101" t="s">
        <v>81</v>
      </c>
      <c r="E172" s="101" t="s">
        <v>3051</v>
      </c>
      <c r="F172" s="101" t="s">
        <v>3101</v>
      </c>
      <c r="G172" s="101" t="s">
        <v>3267</v>
      </c>
      <c r="H172" s="101" t="s">
        <v>3400</v>
      </c>
      <c r="I172" s="101" t="s">
        <v>184</v>
      </c>
      <c r="J172" s="110">
        <v>160000000</v>
      </c>
      <c r="K172" s="151"/>
    </row>
    <row r="173" spans="1:13" s="150" customFormat="1" ht="91.5" hidden="1" customHeight="1" x14ac:dyDescent="0.25">
      <c r="A173" s="101" t="s">
        <v>1051</v>
      </c>
      <c r="B173" s="109" t="s">
        <v>42</v>
      </c>
      <c r="C173" s="109" t="s">
        <v>109</v>
      </c>
      <c r="D173" s="101" t="s">
        <v>81</v>
      </c>
      <c r="E173" s="101" t="s">
        <v>3051</v>
      </c>
      <c r="F173" s="101" t="s">
        <v>3264</v>
      </c>
      <c r="G173" s="238" t="s">
        <v>3265</v>
      </c>
      <c r="H173" s="101" t="s">
        <v>3266</v>
      </c>
      <c r="I173" s="101" t="s">
        <v>3274</v>
      </c>
      <c r="J173" s="110">
        <v>573760000</v>
      </c>
      <c r="K173" s="150">
        <v>285000000</v>
      </c>
    </row>
    <row r="174" spans="1:13" s="150" customFormat="1" ht="67.5" hidden="1" customHeight="1" x14ac:dyDescent="0.25">
      <c r="A174" s="101" t="s">
        <v>1051</v>
      </c>
      <c r="B174" s="109" t="s">
        <v>42</v>
      </c>
      <c r="C174" s="109" t="s">
        <v>104</v>
      </c>
      <c r="D174" s="101" t="s">
        <v>81</v>
      </c>
      <c r="E174" s="101" t="s">
        <v>3051</v>
      </c>
      <c r="F174" s="101" t="s">
        <v>3052</v>
      </c>
      <c r="G174" s="101" t="s">
        <v>1067</v>
      </c>
      <c r="H174" s="101" t="s">
        <v>3401</v>
      </c>
      <c r="I174" s="101" t="s">
        <v>184</v>
      </c>
      <c r="J174" s="110">
        <v>100000000</v>
      </c>
      <c r="K174" s="151">
        <f>J173-K173</f>
        <v>288760000</v>
      </c>
    </row>
    <row r="175" spans="1:13" s="150" customFormat="1" ht="136.5" hidden="1" customHeight="1" x14ac:dyDescent="0.25">
      <c r="A175" s="101" t="s">
        <v>1051</v>
      </c>
      <c r="B175" s="109" t="s">
        <v>20</v>
      </c>
      <c r="C175" s="109" t="s">
        <v>63</v>
      </c>
      <c r="D175" s="101" t="s">
        <v>81</v>
      </c>
      <c r="E175" s="101" t="s">
        <v>3050</v>
      </c>
      <c r="F175" s="101" t="s">
        <v>1064</v>
      </c>
      <c r="G175" s="101" t="s">
        <v>1067</v>
      </c>
      <c r="H175" s="101" t="s">
        <v>1068</v>
      </c>
      <c r="I175" s="101" t="s">
        <v>184</v>
      </c>
      <c r="J175" s="110">
        <v>750000000</v>
      </c>
    </row>
    <row r="176" spans="1:13" s="150" customFormat="1" ht="389.25" hidden="1" customHeight="1" x14ac:dyDescent="0.25">
      <c r="A176" s="101" t="s">
        <v>1051</v>
      </c>
      <c r="B176" s="109" t="s">
        <v>20</v>
      </c>
      <c r="C176" s="109" t="s">
        <v>563</v>
      </c>
      <c r="D176" s="101" t="s">
        <v>81</v>
      </c>
      <c r="E176" s="101" t="s">
        <v>3050</v>
      </c>
      <c r="F176" s="101" t="s">
        <v>1053</v>
      </c>
      <c r="G176" s="101" t="s">
        <v>3320</v>
      </c>
      <c r="H176" s="101" t="s">
        <v>3321</v>
      </c>
      <c r="I176" s="101" t="s">
        <v>184</v>
      </c>
      <c r="J176" s="110">
        <v>1850000000</v>
      </c>
      <c r="L176" s="57">
        <f>L171-L175</f>
        <v>0</v>
      </c>
      <c r="M176" s="229">
        <v>55708801.400024414</v>
      </c>
    </row>
    <row r="177" spans="1:11" s="150" customFormat="1" ht="136.5" hidden="1" customHeight="1" x14ac:dyDescent="0.25">
      <c r="A177" s="101" t="s">
        <v>1051</v>
      </c>
      <c r="B177" s="109" t="s">
        <v>20</v>
      </c>
      <c r="C177" s="109" t="s">
        <v>260</v>
      </c>
      <c r="D177" s="101" t="s">
        <v>81</v>
      </c>
      <c r="E177" s="101" t="s">
        <v>3050</v>
      </c>
      <c r="F177" s="101" t="s">
        <v>1395</v>
      </c>
      <c r="G177" s="101" t="s">
        <v>1067</v>
      </c>
      <c r="H177" s="101" t="s">
        <v>1105</v>
      </c>
      <c r="I177" s="101" t="s">
        <v>184</v>
      </c>
      <c r="J177" s="110">
        <f>1144291199+93750000-88760000-64480000-15000000</f>
        <v>1069801199</v>
      </c>
    </row>
    <row r="178" spans="1:11" s="150" customFormat="1" ht="78.75" hidden="1" customHeight="1" x14ac:dyDescent="0.25">
      <c r="A178" s="101" t="s">
        <v>1051</v>
      </c>
      <c r="B178" s="109" t="s">
        <v>563</v>
      </c>
      <c r="C178" s="109" t="s">
        <v>29</v>
      </c>
      <c r="D178" s="101" t="s">
        <v>81</v>
      </c>
      <c r="E178" s="101" t="s">
        <v>190</v>
      </c>
      <c r="F178" s="101" t="s">
        <v>1403</v>
      </c>
      <c r="G178" s="101" t="s">
        <v>1106</v>
      </c>
      <c r="H178" s="101" t="s">
        <v>1426</v>
      </c>
      <c r="I178" s="101" t="s">
        <v>2464</v>
      </c>
      <c r="J178" s="110">
        <v>30000000000</v>
      </c>
    </row>
    <row r="179" spans="1:11" s="149" customFormat="1" ht="82.5" hidden="1" customHeight="1" x14ac:dyDescent="0.25">
      <c r="A179" s="101" t="s">
        <v>1051</v>
      </c>
      <c r="B179" s="109" t="s">
        <v>563</v>
      </c>
      <c r="C179" s="109" t="s">
        <v>58</v>
      </c>
      <c r="D179" s="101" t="s">
        <v>81</v>
      </c>
      <c r="E179" s="101" t="s">
        <v>190</v>
      </c>
      <c r="F179" s="101" t="s">
        <v>202</v>
      </c>
      <c r="G179" s="101" t="s">
        <v>1106</v>
      </c>
      <c r="H179" s="101" t="s">
        <v>3387</v>
      </c>
      <c r="I179" s="101" t="s">
        <v>2464</v>
      </c>
      <c r="J179" s="110">
        <v>4750000000</v>
      </c>
    </row>
    <row r="180" spans="1:11" s="150" customFormat="1" ht="111.75" hidden="1" customHeight="1" x14ac:dyDescent="0.25">
      <c r="A180" s="101" t="s">
        <v>74</v>
      </c>
      <c r="B180" s="101" t="s">
        <v>57</v>
      </c>
      <c r="C180" s="131" t="s">
        <v>23</v>
      </c>
      <c r="D180" s="131" t="s">
        <v>72</v>
      </c>
      <c r="E180" s="131" t="s">
        <v>73</v>
      </c>
      <c r="F180" s="131" t="s">
        <v>1404</v>
      </c>
      <c r="G180" s="131" t="s">
        <v>3398</v>
      </c>
      <c r="H180" s="131" t="s">
        <v>3399</v>
      </c>
      <c r="I180" s="131" t="s">
        <v>184</v>
      </c>
      <c r="J180" s="134">
        <v>200000000</v>
      </c>
      <c r="K180" s="151">
        <f>SUM(J180:J206)</f>
        <v>1888532000</v>
      </c>
    </row>
    <row r="181" spans="1:11" s="150" customFormat="1" ht="46.5" hidden="1" customHeight="1" x14ac:dyDescent="0.25">
      <c r="A181" s="101" t="s">
        <v>74</v>
      </c>
      <c r="B181" s="101" t="s">
        <v>57</v>
      </c>
      <c r="C181" s="142" t="s">
        <v>36</v>
      </c>
      <c r="D181" s="131" t="s">
        <v>72</v>
      </c>
      <c r="E181" s="131" t="s">
        <v>73</v>
      </c>
      <c r="F181" s="131" t="s">
        <v>1581</v>
      </c>
      <c r="G181" s="131" t="s">
        <v>1582</v>
      </c>
      <c r="H181" s="131" t="s">
        <v>1583</v>
      </c>
      <c r="I181" s="131" t="s">
        <v>1584</v>
      </c>
      <c r="J181" s="134">
        <v>300000000</v>
      </c>
      <c r="K181" s="151"/>
    </row>
    <row r="182" spans="1:11" s="271" customFormat="1" ht="69" hidden="1" customHeight="1" x14ac:dyDescent="0.25">
      <c r="A182" s="267" t="s">
        <v>74</v>
      </c>
      <c r="B182" s="267" t="s">
        <v>57</v>
      </c>
      <c r="C182" s="268" t="s">
        <v>21</v>
      </c>
      <c r="D182" s="269" t="s">
        <v>72</v>
      </c>
      <c r="E182" s="269" t="s">
        <v>73</v>
      </c>
      <c r="F182" s="269" t="s">
        <v>3275</v>
      </c>
      <c r="G182" s="269" t="s">
        <v>3276</v>
      </c>
      <c r="H182" s="269" t="s">
        <v>3277</v>
      </c>
      <c r="I182" s="269" t="s">
        <v>3278</v>
      </c>
      <c r="J182" s="270">
        <v>350000000</v>
      </c>
    </row>
    <row r="183" spans="1:11" s="150" customFormat="1" ht="39.75" hidden="1" customHeight="1" x14ac:dyDescent="0.25">
      <c r="A183" s="101" t="s">
        <v>74</v>
      </c>
      <c r="B183" s="101" t="s">
        <v>57</v>
      </c>
      <c r="C183" s="142" t="s">
        <v>17</v>
      </c>
      <c r="D183" s="131" t="s">
        <v>72</v>
      </c>
      <c r="E183" s="131" t="s">
        <v>73</v>
      </c>
      <c r="F183" s="131" t="s">
        <v>1586</v>
      </c>
      <c r="G183" s="131" t="s">
        <v>1587</v>
      </c>
      <c r="H183" s="131" t="s">
        <v>1588</v>
      </c>
      <c r="I183" s="131" t="s">
        <v>1585</v>
      </c>
      <c r="J183" s="134">
        <v>100000000</v>
      </c>
    </row>
    <row r="184" spans="1:11" s="150" customFormat="1" ht="95.25" hidden="1" customHeight="1" x14ac:dyDescent="0.25">
      <c r="A184" s="101" t="s">
        <v>74</v>
      </c>
      <c r="B184" s="101" t="s">
        <v>57</v>
      </c>
      <c r="C184" s="142" t="s">
        <v>44</v>
      </c>
      <c r="D184" s="131" t="s">
        <v>72</v>
      </c>
      <c r="E184" s="131" t="s">
        <v>73</v>
      </c>
      <c r="F184" s="131" t="s">
        <v>2889</v>
      </c>
      <c r="G184" s="131" t="s">
        <v>2890</v>
      </c>
      <c r="H184" s="131" t="s">
        <v>1589</v>
      </c>
      <c r="I184" s="131" t="s">
        <v>1590</v>
      </c>
      <c r="J184" s="134">
        <v>250000000</v>
      </c>
    </row>
    <row r="185" spans="1:11" s="150" customFormat="1" ht="45" hidden="1" customHeight="1" x14ac:dyDescent="0.25">
      <c r="A185" s="101" t="s">
        <v>74</v>
      </c>
      <c r="B185" s="101" t="s">
        <v>57</v>
      </c>
      <c r="C185" s="142" t="s">
        <v>92</v>
      </c>
      <c r="D185" s="131" t="s">
        <v>72</v>
      </c>
      <c r="E185" s="131" t="s">
        <v>73</v>
      </c>
      <c r="F185" s="131" t="s">
        <v>1591</v>
      </c>
      <c r="G185" s="131" t="s">
        <v>1592</v>
      </c>
      <c r="H185" s="131" t="s">
        <v>1593</v>
      </c>
      <c r="I185" s="131" t="s">
        <v>1594</v>
      </c>
      <c r="J185" s="134">
        <v>86800000</v>
      </c>
    </row>
    <row r="186" spans="1:11" s="150" customFormat="1" ht="60" hidden="1" customHeight="1" x14ac:dyDescent="0.25">
      <c r="A186" s="101" t="s">
        <v>74</v>
      </c>
      <c r="B186" s="101" t="s">
        <v>34</v>
      </c>
      <c r="C186" s="131" t="s">
        <v>34</v>
      </c>
      <c r="D186" s="131" t="s">
        <v>72</v>
      </c>
      <c r="E186" s="131" t="s">
        <v>234</v>
      </c>
      <c r="F186" s="131" t="s">
        <v>245</v>
      </c>
      <c r="G186" s="131" t="s">
        <v>518</v>
      </c>
      <c r="H186" s="131" t="s">
        <v>2071</v>
      </c>
      <c r="I186" s="131" t="s">
        <v>184</v>
      </c>
      <c r="J186" s="134">
        <v>20000000</v>
      </c>
    </row>
    <row r="187" spans="1:11" s="150" customFormat="1" ht="60" hidden="1" customHeight="1" x14ac:dyDescent="0.25">
      <c r="A187" s="101" t="s">
        <v>74</v>
      </c>
      <c r="B187" s="101" t="s">
        <v>34</v>
      </c>
      <c r="C187" s="131" t="s">
        <v>23</v>
      </c>
      <c r="D187" s="131" t="s">
        <v>72</v>
      </c>
      <c r="E187" s="131" t="s">
        <v>234</v>
      </c>
      <c r="F187" s="131" t="s">
        <v>247</v>
      </c>
      <c r="G187" s="131" t="s">
        <v>520</v>
      </c>
      <c r="H187" s="131" t="s">
        <v>341</v>
      </c>
      <c r="I187" s="131" t="s">
        <v>184</v>
      </c>
      <c r="J187" s="134">
        <v>40000000</v>
      </c>
    </row>
    <row r="188" spans="1:11" s="150" customFormat="1" ht="62.25" hidden="1" customHeight="1" x14ac:dyDescent="0.25">
      <c r="A188" s="101" t="s">
        <v>74</v>
      </c>
      <c r="B188" s="101" t="s">
        <v>34</v>
      </c>
      <c r="C188" s="131" t="s">
        <v>17</v>
      </c>
      <c r="D188" s="131" t="s">
        <v>72</v>
      </c>
      <c r="E188" s="131" t="s">
        <v>234</v>
      </c>
      <c r="F188" s="131" t="s">
        <v>249</v>
      </c>
      <c r="G188" s="131" t="s">
        <v>521</v>
      </c>
      <c r="H188" s="131" t="s">
        <v>541</v>
      </c>
      <c r="I188" s="131" t="s">
        <v>184</v>
      </c>
      <c r="J188" s="134">
        <v>28500000</v>
      </c>
    </row>
    <row r="189" spans="1:11" s="150" customFormat="1" ht="30" hidden="1" customHeight="1" x14ac:dyDescent="0.25">
      <c r="A189" s="101" t="s">
        <v>74</v>
      </c>
      <c r="B189" s="101" t="s">
        <v>34</v>
      </c>
      <c r="C189" s="131" t="s">
        <v>21</v>
      </c>
      <c r="D189" s="131" t="s">
        <v>72</v>
      </c>
      <c r="E189" s="131" t="s">
        <v>234</v>
      </c>
      <c r="F189" s="131" t="s">
        <v>235</v>
      </c>
      <c r="G189" s="131" t="s">
        <v>329</v>
      </c>
      <c r="H189" s="131" t="s">
        <v>2807</v>
      </c>
      <c r="I189" s="131" t="s">
        <v>184</v>
      </c>
      <c r="J189" s="134">
        <v>24700000</v>
      </c>
    </row>
    <row r="190" spans="1:11" s="150" customFormat="1" ht="30" hidden="1" customHeight="1" x14ac:dyDescent="0.25">
      <c r="A190" s="101" t="s">
        <v>74</v>
      </c>
      <c r="B190" s="101" t="s">
        <v>34</v>
      </c>
      <c r="C190" s="131" t="s">
        <v>24</v>
      </c>
      <c r="D190" s="131" t="s">
        <v>72</v>
      </c>
      <c r="E190" s="131" t="s">
        <v>234</v>
      </c>
      <c r="F190" s="131" t="s">
        <v>250</v>
      </c>
      <c r="G190" s="131" t="s">
        <v>522</v>
      </c>
      <c r="H190" s="131" t="s">
        <v>2808</v>
      </c>
      <c r="I190" s="131" t="s">
        <v>184</v>
      </c>
      <c r="J190" s="134">
        <v>33000000</v>
      </c>
    </row>
    <row r="191" spans="1:11" s="150" customFormat="1" ht="30" hidden="1" customHeight="1" x14ac:dyDescent="0.25">
      <c r="A191" s="101" t="s">
        <v>74</v>
      </c>
      <c r="B191" s="101" t="s">
        <v>34</v>
      </c>
      <c r="C191" s="131" t="s">
        <v>152</v>
      </c>
      <c r="D191" s="131" t="s">
        <v>72</v>
      </c>
      <c r="E191" s="131" t="s">
        <v>234</v>
      </c>
      <c r="F191" s="131" t="s">
        <v>251</v>
      </c>
      <c r="G191" s="131" t="s">
        <v>2809</v>
      </c>
      <c r="H191" s="131" t="s">
        <v>2810</v>
      </c>
      <c r="I191" s="131" t="s">
        <v>184</v>
      </c>
      <c r="J191" s="134">
        <v>37732000</v>
      </c>
    </row>
    <row r="192" spans="1:11" s="150" customFormat="1" ht="27.75" hidden="1" customHeight="1" x14ac:dyDescent="0.25">
      <c r="A192" s="101" t="s">
        <v>74</v>
      </c>
      <c r="B192" s="101" t="s">
        <v>34</v>
      </c>
      <c r="C192" s="131" t="s">
        <v>69</v>
      </c>
      <c r="D192" s="131" t="s">
        <v>72</v>
      </c>
      <c r="E192" s="131" t="s">
        <v>234</v>
      </c>
      <c r="F192" s="131" t="s">
        <v>252</v>
      </c>
      <c r="G192" s="131" t="s">
        <v>523</v>
      </c>
      <c r="H192" s="131" t="s">
        <v>545</v>
      </c>
      <c r="I192" s="131" t="s">
        <v>184</v>
      </c>
      <c r="J192" s="134">
        <v>15000000</v>
      </c>
    </row>
    <row r="193" spans="1:10" s="150" customFormat="1" ht="27.75" hidden="1" customHeight="1" x14ac:dyDescent="0.25">
      <c r="A193" s="101" t="s">
        <v>74</v>
      </c>
      <c r="B193" s="101" t="s">
        <v>34</v>
      </c>
      <c r="C193" s="131" t="s">
        <v>48</v>
      </c>
      <c r="D193" s="131" t="s">
        <v>72</v>
      </c>
      <c r="E193" s="131" t="s">
        <v>234</v>
      </c>
      <c r="F193" s="131" t="s">
        <v>253</v>
      </c>
      <c r="G193" s="131" t="s">
        <v>524</v>
      </c>
      <c r="H193" s="131" t="s">
        <v>2811</v>
      </c>
      <c r="I193" s="131" t="s">
        <v>184</v>
      </c>
      <c r="J193" s="134">
        <v>15000000</v>
      </c>
    </row>
    <row r="194" spans="1:10" s="150" customFormat="1" ht="27.75" hidden="1" customHeight="1" x14ac:dyDescent="0.25">
      <c r="A194" s="101" t="s">
        <v>74</v>
      </c>
      <c r="B194" s="101" t="s">
        <v>34</v>
      </c>
      <c r="C194" s="131" t="s">
        <v>28</v>
      </c>
      <c r="D194" s="131" t="s">
        <v>72</v>
      </c>
      <c r="E194" s="131" t="s">
        <v>234</v>
      </c>
      <c r="F194" s="131" t="s">
        <v>254</v>
      </c>
      <c r="G194" s="131" t="s">
        <v>333</v>
      </c>
      <c r="H194" s="131" t="s">
        <v>2812</v>
      </c>
      <c r="I194" s="131" t="s">
        <v>184</v>
      </c>
      <c r="J194" s="134">
        <v>20000000</v>
      </c>
    </row>
    <row r="195" spans="1:10" s="150" customFormat="1" ht="27.75" hidden="1" customHeight="1" x14ac:dyDescent="0.25">
      <c r="A195" s="101" t="s">
        <v>74</v>
      </c>
      <c r="B195" s="101" t="s">
        <v>34</v>
      </c>
      <c r="C195" s="131" t="s">
        <v>57</v>
      </c>
      <c r="D195" s="131" t="s">
        <v>72</v>
      </c>
      <c r="E195" s="131" t="s">
        <v>234</v>
      </c>
      <c r="F195" s="131" t="s">
        <v>255</v>
      </c>
      <c r="G195" s="131" t="s">
        <v>525</v>
      </c>
      <c r="H195" s="131" t="s">
        <v>703</v>
      </c>
      <c r="I195" s="131" t="s">
        <v>184</v>
      </c>
      <c r="J195" s="134">
        <v>15000000</v>
      </c>
    </row>
    <row r="196" spans="1:10" s="150" customFormat="1" ht="27.75" hidden="1" customHeight="1" x14ac:dyDescent="0.25">
      <c r="A196" s="101" t="s">
        <v>74</v>
      </c>
      <c r="B196" s="101" t="s">
        <v>34</v>
      </c>
      <c r="C196" s="131" t="s">
        <v>16</v>
      </c>
      <c r="D196" s="131" t="s">
        <v>72</v>
      </c>
      <c r="E196" s="131" t="s">
        <v>234</v>
      </c>
      <c r="F196" s="131" t="s">
        <v>256</v>
      </c>
      <c r="G196" s="131" t="s">
        <v>526</v>
      </c>
      <c r="H196" s="131" t="s">
        <v>2813</v>
      </c>
      <c r="I196" s="131" t="s">
        <v>243</v>
      </c>
      <c r="J196" s="110">
        <v>25000000</v>
      </c>
    </row>
    <row r="197" spans="1:10" s="150" customFormat="1" ht="27.75" hidden="1" customHeight="1" x14ac:dyDescent="0.25">
      <c r="A197" s="101" t="s">
        <v>74</v>
      </c>
      <c r="B197" s="101" t="s">
        <v>34</v>
      </c>
      <c r="C197" s="131" t="s">
        <v>44</v>
      </c>
      <c r="D197" s="131" t="s">
        <v>72</v>
      </c>
      <c r="E197" s="131" t="s">
        <v>234</v>
      </c>
      <c r="F197" s="131" t="s">
        <v>258</v>
      </c>
      <c r="G197" s="131" t="s">
        <v>527</v>
      </c>
      <c r="H197" s="131" t="s">
        <v>2815</v>
      </c>
      <c r="I197" s="131" t="s">
        <v>184</v>
      </c>
      <c r="J197" s="134">
        <v>8000000</v>
      </c>
    </row>
    <row r="198" spans="1:10" s="150" customFormat="1" ht="36.75" hidden="1" customHeight="1" x14ac:dyDescent="0.25">
      <c r="A198" s="101" t="s">
        <v>74</v>
      </c>
      <c r="B198" s="101" t="s">
        <v>34</v>
      </c>
      <c r="C198" s="131" t="s">
        <v>20</v>
      </c>
      <c r="D198" s="131" t="s">
        <v>72</v>
      </c>
      <c r="E198" s="131" t="s">
        <v>234</v>
      </c>
      <c r="F198" s="131" t="s">
        <v>257</v>
      </c>
      <c r="G198" s="131" t="s">
        <v>528</v>
      </c>
      <c r="H198" s="131" t="s">
        <v>2816</v>
      </c>
      <c r="I198" s="131" t="s">
        <v>529</v>
      </c>
      <c r="J198" s="134">
        <v>74500000</v>
      </c>
    </row>
    <row r="199" spans="1:10" s="150" customFormat="1" ht="27.75" hidden="1" customHeight="1" x14ac:dyDescent="0.25">
      <c r="A199" s="101" t="s">
        <v>74</v>
      </c>
      <c r="B199" s="101" t="s">
        <v>34</v>
      </c>
      <c r="C199" s="131" t="s">
        <v>260</v>
      </c>
      <c r="D199" s="131" t="s">
        <v>72</v>
      </c>
      <c r="E199" s="131" t="s">
        <v>234</v>
      </c>
      <c r="F199" s="131" t="s">
        <v>259</v>
      </c>
      <c r="G199" s="131" t="s">
        <v>530</v>
      </c>
      <c r="H199" s="131" t="s">
        <v>2817</v>
      </c>
      <c r="I199" s="131" t="s">
        <v>184</v>
      </c>
      <c r="J199" s="134">
        <v>30820000</v>
      </c>
    </row>
    <row r="200" spans="1:10" s="150" customFormat="1" ht="27.75" hidden="1" customHeight="1" x14ac:dyDescent="0.25">
      <c r="A200" s="101" t="s">
        <v>74</v>
      </c>
      <c r="B200" s="101" t="s">
        <v>34</v>
      </c>
      <c r="C200" s="142" t="s">
        <v>721</v>
      </c>
      <c r="D200" s="131" t="s">
        <v>72</v>
      </c>
      <c r="E200" s="131" t="s">
        <v>234</v>
      </c>
      <c r="F200" s="131" t="s">
        <v>1595</v>
      </c>
      <c r="G200" s="131" t="s">
        <v>1596</v>
      </c>
      <c r="H200" s="131" t="s">
        <v>2596</v>
      </c>
      <c r="I200" s="131" t="s">
        <v>184</v>
      </c>
      <c r="J200" s="134">
        <v>24480000</v>
      </c>
    </row>
    <row r="201" spans="1:10" s="150" customFormat="1" ht="27.75" hidden="1" customHeight="1" x14ac:dyDescent="0.25">
      <c r="A201" s="101" t="s">
        <v>74</v>
      </c>
      <c r="B201" s="132" t="s">
        <v>23</v>
      </c>
      <c r="C201" s="131" t="s">
        <v>21</v>
      </c>
      <c r="D201" s="131" t="s">
        <v>72</v>
      </c>
      <c r="E201" s="131" t="s">
        <v>187</v>
      </c>
      <c r="F201" s="132" t="s">
        <v>231</v>
      </c>
      <c r="G201" s="131" t="s">
        <v>336</v>
      </c>
      <c r="H201" s="131" t="s">
        <v>519</v>
      </c>
      <c r="I201" s="131" t="s">
        <v>184</v>
      </c>
      <c r="J201" s="134">
        <v>20000000</v>
      </c>
    </row>
    <row r="202" spans="1:10" s="150" customFormat="1" ht="27.75" hidden="1" customHeight="1" x14ac:dyDescent="0.25">
      <c r="A202" s="101" t="s">
        <v>74</v>
      </c>
      <c r="B202" s="132" t="s">
        <v>23</v>
      </c>
      <c r="C202" s="131" t="s">
        <v>62</v>
      </c>
      <c r="D202" s="131" t="s">
        <v>72</v>
      </c>
      <c r="E202" s="131" t="s">
        <v>187</v>
      </c>
      <c r="F202" s="131" t="s">
        <v>223</v>
      </c>
      <c r="G202" s="131" t="s">
        <v>458</v>
      </c>
      <c r="H202" s="131" t="s">
        <v>531</v>
      </c>
      <c r="I202" s="131" t="s">
        <v>184</v>
      </c>
      <c r="J202" s="134">
        <v>20000000</v>
      </c>
    </row>
    <row r="203" spans="1:10" s="150" customFormat="1" ht="27.75" hidden="1" customHeight="1" x14ac:dyDescent="0.25">
      <c r="A203" s="101" t="s">
        <v>74</v>
      </c>
      <c r="B203" s="132" t="s">
        <v>23</v>
      </c>
      <c r="C203" s="131" t="s">
        <v>42</v>
      </c>
      <c r="D203" s="131" t="s">
        <v>72</v>
      </c>
      <c r="E203" s="131" t="s">
        <v>187</v>
      </c>
      <c r="F203" s="131" t="s">
        <v>267</v>
      </c>
      <c r="G203" s="131" t="s">
        <v>532</v>
      </c>
      <c r="H203" s="131" t="s">
        <v>519</v>
      </c>
      <c r="I203" s="131" t="s">
        <v>184</v>
      </c>
      <c r="J203" s="134">
        <v>35000000</v>
      </c>
    </row>
    <row r="204" spans="1:10" s="150" customFormat="1" ht="27.75" hidden="1" customHeight="1" x14ac:dyDescent="0.25">
      <c r="A204" s="101" t="s">
        <v>74</v>
      </c>
      <c r="B204" s="132" t="s">
        <v>23</v>
      </c>
      <c r="C204" s="131" t="s">
        <v>64</v>
      </c>
      <c r="D204" s="131" t="s">
        <v>72</v>
      </c>
      <c r="E204" s="131" t="s">
        <v>187</v>
      </c>
      <c r="F204" s="131" t="s">
        <v>227</v>
      </c>
      <c r="G204" s="131" t="s">
        <v>533</v>
      </c>
      <c r="H204" s="131" t="s">
        <v>534</v>
      </c>
      <c r="I204" s="131" t="s">
        <v>184</v>
      </c>
      <c r="J204" s="134">
        <v>70000000</v>
      </c>
    </row>
    <row r="205" spans="1:10" s="150" customFormat="1" ht="27.75" hidden="1" customHeight="1" x14ac:dyDescent="0.25">
      <c r="A205" s="101" t="s">
        <v>74</v>
      </c>
      <c r="B205" s="132" t="s">
        <v>23</v>
      </c>
      <c r="C205" s="131" t="s">
        <v>270</v>
      </c>
      <c r="D205" s="131" t="s">
        <v>72</v>
      </c>
      <c r="E205" s="131" t="s">
        <v>187</v>
      </c>
      <c r="F205" s="131" t="s">
        <v>269</v>
      </c>
      <c r="G205" s="131" t="s">
        <v>535</v>
      </c>
      <c r="H205" s="131" t="s">
        <v>536</v>
      </c>
      <c r="I205" s="131" t="s">
        <v>184</v>
      </c>
      <c r="J205" s="134">
        <v>30000000</v>
      </c>
    </row>
    <row r="206" spans="1:10" s="150" customFormat="1" ht="29.25" hidden="1" customHeight="1" x14ac:dyDescent="0.25">
      <c r="A206" s="101" t="s">
        <v>74</v>
      </c>
      <c r="B206" s="142" t="s">
        <v>17</v>
      </c>
      <c r="C206" s="131" t="s">
        <v>34</v>
      </c>
      <c r="D206" s="131" t="s">
        <v>72</v>
      </c>
      <c r="E206" s="131" t="s">
        <v>185</v>
      </c>
      <c r="F206" s="131" t="s">
        <v>186</v>
      </c>
      <c r="G206" s="131" t="s">
        <v>537</v>
      </c>
      <c r="H206" s="131" t="s">
        <v>538</v>
      </c>
      <c r="I206" s="131" t="s">
        <v>184</v>
      </c>
      <c r="J206" s="134">
        <v>15000000</v>
      </c>
    </row>
    <row r="207" spans="1:10" s="150" customFormat="1" ht="30" hidden="1" customHeight="1" x14ac:dyDescent="0.25">
      <c r="A207" s="101" t="s">
        <v>108</v>
      </c>
      <c r="B207" s="109" t="s">
        <v>34</v>
      </c>
      <c r="C207" s="169" t="s">
        <v>34</v>
      </c>
      <c r="D207" s="101" t="s">
        <v>106</v>
      </c>
      <c r="E207" s="131" t="s">
        <v>234</v>
      </c>
      <c r="F207" s="101" t="s">
        <v>2891</v>
      </c>
      <c r="G207" s="101" t="s">
        <v>2070</v>
      </c>
      <c r="H207" s="170" t="s">
        <v>2071</v>
      </c>
      <c r="I207" s="131" t="s">
        <v>2072</v>
      </c>
      <c r="J207" s="171">
        <v>50000000</v>
      </c>
    </row>
    <row r="208" spans="1:10" s="150" customFormat="1" ht="45" hidden="1" customHeight="1" x14ac:dyDescent="0.25">
      <c r="A208" s="101" t="s">
        <v>108</v>
      </c>
      <c r="B208" s="170" t="s">
        <v>34</v>
      </c>
      <c r="C208" s="170" t="s">
        <v>23</v>
      </c>
      <c r="D208" s="101" t="s">
        <v>106</v>
      </c>
      <c r="E208" s="131" t="s">
        <v>234</v>
      </c>
      <c r="F208" s="170" t="s">
        <v>247</v>
      </c>
      <c r="G208" s="170" t="s">
        <v>2073</v>
      </c>
      <c r="H208" s="170" t="s">
        <v>341</v>
      </c>
      <c r="I208" s="131" t="s">
        <v>2072</v>
      </c>
      <c r="J208" s="171">
        <v>311700000</v>
      </c>
    </row>
    <row r="209" spans="1:11" s="150" customFormat="1" ht="69.75" hidden="1" customHeight="1" x14ac:dyDescent="0.25">
      <c r="A209" s="101" t="s">
        <v>108</v>
      </c>
      <c r="B209" s="170" t="s">
        <v>34</v>
      </c>
      <c r="C209" s="172" t="s">
        <v>17</v>
      </c>
      <c r="D209" s="101" t="s">
        <v>106</v>
      </c>
      <c r="E209" s="131" t="s">
        <v>234</v>
      </c>
      <c r="F209" s="170" t="s">
        <v>1348</v>
      </c>
      <c r="G209" s="170" t="s">
        <v>1359</v>
      </c>
      <c r="H209" s="170" t="s">
        <v>541</v>
      </c>
      <c r="I209" s="131" t="s">
        <v>2072</v>
      </c>
      <c r="J209" s="171">
        <v>23240000</v>
      </c>
    </row>
    <row r="210" spans="1:11" s="150" customFormat="1" ht="30" hidden="1" customHeight="1" x14ac:dyDescent="0.25">
      <c r="A210" s="101" t="s">
        <v>108</v>
      </c>
      <c r="B210" s="170" t="s">
        <v>34</v>
      </c>
      <c r="C210" s="170" t="s">
        <v>21</v>
      </c>
      <c r="D210" s="101" t="s">
        <v>106</v>
      </c>
      <c r="E210" s="131" t="s">
        <v>234</v>
      </c>
      <c r="F210" s="170" t="s">
        <v>235</v>
      </c>
      <c r="G210" s="170" t="s">
        <v>1360</v>
      </c>
      <c r="H210" s="170" t="s">
        <v>329</v>
      </c>
      <c r="I210" s="131" t="s">
        <v>2072</v>
      </c>
      <c r="J210" s="171">
        <v>350000000</v>
      </c>
    </row>
    <row r="211" spans="1:11" s="150" customFormat="1" ht="30" hidden="1" customHeight="1" x14ac:dyDescent="0.25">
      <c r="A211" s="101" t="s">
        <v>108</v>
      </c>
      <c r="B211" s="170" t="s">
        <v>34</v>
      </c>
      <c r="C211" s="170" t="s">
        <v>24</v>
      </c>
      <c r="D211" s="101" t="s">
        <v>106</v>
      </c>
      <c r="E211" s="131" t="s">
        <v>234</v>
      </c>
      <c r="F211" s="170" t="s">
        <v>250</v>
      </c>
      <c r="G211" s="170" t="s">
        <v>1361</v>
      </c>
      <c r="H211" s="170" t="s">
        <v>2808</v>
      </c>
      <c r="I211" s="131" t="s">
        <v>2072</v>
      </c>
      <c r="J211" s="171">
        <v>120000000</v>
      </c>
    </row>
    <row r="212" spans="1:11" s="150" customFormat="1" ht="30" hidden="1" customHeight="1" x14ac:dyDescent="0.25">
      <c r="A212" s="101" t="s">
        <v>108</v>
      </c>
      <c r="B212" s="170" t="s">
        <v>34</v>
      </c>
      <c r="C212" s="170" t="s">
        <v>152</v>
      </c>
      <c r="D212" s="101" t="s">
        <v>106</v>
      </c>
      <c r="E212" s="131" t="s">
        <v>234</v>
      </c>
      <c r="F212" s="170" t="s">
        <v>251</v>
      </c>
      <c r="G212" s="131" t="s">
        <v>2809</v>
      </c>
      <c r="H212" s="170" t="s">
        <v>2810</v>
      </c>
      <c r="I212" s="131" t="s">
        <v>2072</v>
      </c>
      <c r="J212" s="171">
        <v>135000000</v>
      </c>
    </row>
    <row r="213" spans="1:11" s="150" customFormat="1" ht="30" hidden="1" customHeight="1" x14ac:dyDescent="0.25">
      <c r="A213" s="101" t="s">
        <v>108</v>
      </c>
      <c r="B213" s="170" t="s">
        <v>34</v>
      </c>
      <c r="C213" s="170" t="s">
        <v>69</v>
      </c>
      <c r="D213" s="101" t="s">
        <v>106</v>
      </c>
      <c r="E213" s="131" t="s">
        <v>234</v>
      </c>
      <c r="F213" s="170" t="s">
        <v>252</v>
      </c>
      <c r="G213" s="170" t="s">
        <v>1362</v>
      </c>
      <c r="H213" s="131" t="s">
        <v>545</v>
      </c>
      <c r="I213" s="131" t="s">
        <v>2072</v>
      </c>
      <c r="J213" s="171">
        <v>90000000</v>
      </c>
    </row>
    <row r="214" spans="1:11" s="150" customFormat="1" ht="45" hidden="1" customHeight="1" x14ac:dyDescent="0.25">
      <c r="A214" s="101" t="s">
        <v>108</v>
      </c>
      <c r="B214" s="170" t="s">
        <v>34</v>
      </c>
      <c r="C214" s="170" t="s">
        <v>48</v>
      </c>
      <c r="D214" s="101" t="s">
        <v>106</v>
      </c>
      <c r="E214" s="131" t="s">
        <v>234</v>
      </c>
      <c r="F214" s="170" t="s">
        <v>2074</v>
      </c>
      <c r="G214" s="170" t="s">
        <v>2075</v>
      </c>
      <c r="H214" s="131" t="s">
        <v>2811</v>
      </c>
      <c r="I214" s="131" t="s">
        <v>2072</v>
      </c>
      <c r="J214" s="171">
        <v>26930000</v>
      </c>
    </row>
    <row r="215" spans="1:11" s="150" customFormat="1" ht="30" hidden="1" customHeight="1" x14ac:dyDescent="0.25">
      <c r="A215" s="101" t="s">
        <v>108</v>
      </c>
      <c r="B215" s="170" t="s">
        <v>34</v>
      </c>
      <c r="C215" s="170" t="s">
        <v>28</v>
      </c>
      <c r="D215" s="101" t="s">
        <v>106</v>
      </c>
      <c r="E215" s="131" t="s">
        <v>234</v>
      </c>
      <c r="F215" s="170" t="s">
        <v>254</v>
      </c>
      <c r="G215" s="170" t="s">
        <v>2076</v>
      </c>
      <c r="H215" s="131" t="s">
        <v>2812</v>
      </c>
      <c r="I215" s="131" t="s">
        <v>2072</v>
      </c>
      <c r="J215" s="171">
        <v>21000000</v>
      </c>
    </row>
    <row r="216" spans="1:11" s="150" customFormat="1" ht="30" hidden="1" customHeight="1" x14ac:dyDescent="0.25">
      <c r="A216" s="101" t="s">
        <v>108</v>
      </c>
      <c r="B216" s="170" t="s">
        <v>34</v>
      </c>
      <c r="C216" s="170" t="s">
        <v>57</v>
      </c>
      <c r="D216" s="101" t="s">
        <v>106</v>
      </c>
      <c r="E216" s="131" t="s">
        <v>234</v>
      </c>
      <c r="F216" s="170" t="s">
        <v>255</v>
      </c>
      <c r="G216" s="170" t="s">
        <v>1339</v>
      </c>
      <c r="H216" s="131" t="s">
        <v>703</v>
      </c>
      <c r="I216" s="131" t="s">
        <v>2072</v>
      </c>
      <c r="J216" s="171">
        <v>59905000</v>
      </c>
    </row>
    <row r="217" spans="1:11" s="150" customFormat="1" ht="45" hidden="1" customHeight="1" x14ac:dyDescent="0.25">
      <c r="A217" s="101" t="s">
        <v>108</v>
      </c>
      <c r="B217" s="170" t="s">
        <v>34</v>
      </c>
      <c r="C217" s="170" t="s">
        <v>16</v>
      </c>
      <c r="D217" s="101" t="s">
        <v>106</v>
      </c>
      <c r="E217" s="131" t="s">
        <v>234</v>
      </c>
      <c r="F217" s="170" t="s">
        <v>256</v>
      </c>
      <c r="G217" s="170" t="s">
        <v>348</v>
      </c>
      <c r="H217" s="131" t="s">
        <v>2813</v>
      </c>
      <c r="I217" s="131" t="s">
        <v>2072</v>
      </c>
      <c r="J217" s="173">
        <v>35000000</v>
      </c>
    </row>
    <row r="218" spans="1:11" s="150" customFormat="1" ht="18.75" hidden="1" customHeight="1" x14ac:dyDescent="0.25">
      <c r="A218" s="101" t="s">
        <v>108</v>
      </c>
      <c r="B218" s="170" t="s">
        <v>34</v>
      </c>
      <c r="C218" s="170" t="s">
        <v>44</v>
      </c>
      <c r="D218" s="101" t="s">
        <v>106</v>
      </c>
      <c r="E218" s="131" t="s">
        <v>234</v>
      </c>
      <c r="F218" s="170" t="s">
        <v>258</v>
      </c>
      <c r="G218" s="170" t="s">
        <v>2077</v>
      </c>
      <c r="H218" s="131" t="s">
        <v>2815</v>
      </c>
      <c r="I218" s="131" t="s">
        <v>2072</v>
      </c>
      <c r="J218" s="171">
        <v>12500000</v>
      </c>
    </row>
    <row r="219" spans="1:11" s="150" customFormat="1" ht="30" hidden="1" customHeight="1" x14ac:dyDescent="0.25">
      <c r="A219" s="101" t="s">
        <v>108</v>
      </c>
      <c r="B219" s="170" t="s">
        <v>34</v>
      </c>
      <c r="C219" s="170" t="s">
        <v>20</v>
      </c>
      <c r="D219" s="101" t="s">
        <v>106</v>
      </c>
      <c r="E219" s="131" t="s">
        <v>234</v>
      </c>
      <c r="F219" s="170" t="s">
        <v>257</v>
      </c>
      <c r="G219" s="170" t="s">
        <v>1363</v>
      </c>
      <c r="H219" s="131" t="s">
        <v>2816</v>
      </c>
      <c r="I219" s="131" t="s">
        <v>2072</v>
      </c>
      <c r="J219" s="171">
        <v>80000000</v>
      </c>
    </row>
    <row r="220" spans="1:11" s="150" customFormat="1" ht="30" hidden="1" customHeight="1" x14ac:dyDescent="0.25">
      <c r="A220" s="101" t="s">
        <v>108</v>
      </c>
      <c r="B220" s="170" t="s">
        <v>34</v>
      </c>
      <c r="C220" s="172" t="s">
        <v>260</v>
      </c>
      <c r="D220" s="101" t="s">
        <v>106</v>
      </c>
      <c r="E220" s="131" t="s">
        <v>234</v>
      </c>
      <c r="F220" s="170" t="s">
        <v>259</v>
      </c>
      <c r="G220" s="170" t="s">
        <v>1364</v>
      </c>
      <c r="H220" s="131" t="s">
        <v>2817</v>
      </c>
      <c r="I220" s="131" t="s">
        <v>2072</v>
      </c>
      <c r="J220" s="171">
        <v>100600000</v>
      </c>
    </row>
    <row r="221" spans="1:11" s="150" customFormat="1" ht="30" hidden="1" customHeight="1" x14ac:dyDescent="0.25">
      <c r="A221" s="101" t="s">
        <v>108</v>
      </c>
      <c r="B221" s="132" t="s">
        <v>23</v>
      </c>
      <c r="C221" s="172" t="s">
        <v>21</v>
      </c>
      <c r="D221" s="101" t="s">
        <v>106</v>
      </c>
      <c r="E221" s="131" t="s">
        <v>187</v>
      </c>
      <c r="F221" s="132" t="s">
        <v>231</v>
      </c>
      <c r="G221" s="170" t="s">
        <v>2078</v>
      </c>
      <c r="H221" s="170" t="s">
        <v>2079</v>
      </c>
      <c r="I221" s="131" t="s">
        <v>2072</v>
      </c>
      <c r="J221" s="171">
        <v>61500000</v>
      </c>
    </row>
    <row r="222" spans="1:11" s="150" customFormat="1" ht="45" hidden="1" customHeight="1" x14ac:dyDescent="0.25">
      <c r="A222" s="101" t="s">
        <v>108</v>
      </c>
      <c r="B222" s="132" t="s">
        <v>23</v>
      </c>
      <c r="C222" s="172" t="s">
        <v>62</v>
      </c>
      <c r="D222" s="101" t="s">
        <v>106</v>
      </c>
      <c r="E222" s="131" t="s">
        <v>187</v>
      </c>
      <c r="F222" s="170" t="s">
        <v>223</v>
      </c>
      <c r="G222" s="170" t="s">
        <v>1248</v>
      </c>
      <c r="H222" s="170" t="s">
        <v>2080</v>
      </c>
      <c r="I222" s="131" t="s">
        <v>2072</v>
      </c>
      <c r="J222" s="171">
        <v>75000000</v>
      </c>
    </row>
    <row r="223" spans="1:11" s="150" customFormat="1" ht="30" hidden="1" customHeight="1" x14ac:dyDescent="0.25">
      <c r="A223" s="101" t="s">
        <v>108</v>
      </c>
      <c r="B223" s="132" t="s">
        <v>23</v>
      </c>
      <c r="C223" s="172" t="s">
        <v>152</v>
      </c>
      <c r="D223" s="101" t="s">
        <v>106</v>
      </c>
      <c r="E223" s="131" t="s">
        <v>187</v>
      </c>
      <c r="F223" s="170" t="s">
        <v>386</v>
      </c>
      <c r="G223" s="170" t="s">
        <v>2081</v>
      </c>
      <c r="H223" s="170" t="s">
        <v>2082</v>
      </c>
      <c r="I223" s="131" t="s">
        <v>2072</v>
      </c>
      <c r="J223" s="171">
        <v>75000000</v>
      </c>
    </row>
    <row r="224" spans="1:11" s="150" customFormat="1" ht="60" hidden="1" customHeight="1" x14ac:dyDescent="0.25">
      <c r="A224" s="101" t="s">
        <v>108</v>
      </c>
      <c r="B224" s="132" t="s">
        <v>23</v>
      </c>
      <c r="C224" s="170" t="s">
        <v>64</v>
      </c>
      <c r="D224" s="101" t="s">
        <v>106</v>
      </c>
      <c r="E224" s="131" t="s">
        <v>187</v>
      </c>
      <c r="F224" s="170" t="s">
        <v>227</v>
      </c>
      <c r="G224" s="170" t="s">
        <v>1331</v>
      </c>
      <c r="H224" s="131" t="s">
        <v>2083</v>
      </c>
      <c r="I224" s="131" t="s">
        <v>2072</v>
      </c>
      <c r="J224" s="171">
        <v>100000000</v>
      </c>
      <c r="K224" s="151"/>
    </row>
    <row r="225" spans="1:11" s="150" customFormat="1" ht="60" hidden="1" customHeight="1" x14ac:dyDescent="0.25">
      <c r="A225" s="101" t="s">
        <v>108</v>
      </c>
      <c r="B225" s="132" t="s">
        <v>23</v>
      </c>
      <c r="C225" s="170" t="s">
        <v>270</v>
      </c>
      <c r="D225" s="101" t="s">
        <v>106</v>
      </c>
      <c r="E225" s="131" t="s">
        <v>187</v>
      </c>
      <c r="F225" s="170" t="s">
        <v>269</v>
      </c>
      <c r="G225" s="170" t="s">
        <v>1365</v>
      </c>
      <c r="H225" s="131" t="s">
        <v>2084</v>
      </c>
      <c r="I225" s="131" t="s">
        <v>2072</v>
      </c>
      <c r="J225" s="171">
        <v>70000000</v>
      </c>
      <c r="K225" s="151"/>
    </row>
    <row r="226" spans="1:11" s="150" customFormat="1" ht="61.5" hidden="1" customHeight="1" x14ac:dyDescent="0.25">
      <c r="A226" s="101" t="s">
        <v>108</v>
      </c>
      <c r="B226" s="142" t="s">
        <v>17</v>
      </c>
      <c r="C226" s="154" t="s">
        <v>58</v>
      </c>
      <c r="D226" s="101" t="s">
        <v>106</v>
      </c>
      <c r="E226" s="131" t="s">
        <v>185</v>
      </c>
      <c r="F226" s="170" t="s">
        <v>679</v>
      </c>
      <c r="G226" s="170" t="s">
        <v>2085</v>
      </c>
      <c r="H226" s="170" t="s">
        <v>2086</v>
      </c>
      <c r="I226" s="131" t="s">
        <v>2072</v>
      </c>
      <c r="J226" s="171">
        <v>85000000</v>
      </c>
      <c r="K226" s="151"/>
    </row>
    <row r="227" spans="1:11" s="150" customFormat="1" ht="49.5" hidden="1" customHeight="1" x14ac:dyDescent="0.25">
      <c r="A227" s="101" t="s">
        <v>108</v>
      </c>
      <c r="B227" s="142" t="s">
        <v>17</v>
      </c>
      <c r="C227" s="172" t="s">
        <v>23</v>
      </c>
      <c r="D227" s="101" t="s">
        <v>106</v>
      </c>
      <c r="E227" s="131" t="s">
        <v>185</v>
      </c>
      <c r="F227" s="170" t="s">
        <v>1366</v>
      </c>
      <c r="G227" s="170" t="s">
        <v>1367</v>
      </c>
      <c r="H227" s="170" t="s">
        <v>2087</v>
      </c>
      <c r="I227" s="131" t="s">
        <v>2072</v>
      </c>
      <c r="J227" s="171">
        <v>15000000</v>
      </c>
      <c r="K227" s="151"/>
    </row>
    <row r="228" spans="1:11" s="150" customFormat="1" ht="60" hidden="1" customHeight="1" x14ac:dyDescent="0.25">
      <c r="A228" s="101" t="s">
        <v>108</v>
      </c>
      <c r="B228" s="109" t="s">
        <v>28</v>
      </c>
      <c r="C228" s="169" t="s">
        <v>36</v>
      </c>
      <c r="D228" s="101" t="s">
        <v>106</v>
      </c>
      <c r="E228" s="101" t="s">
        <v>107</v>
      </c>
      <c r="F228" s="131" t="s">
        <v>2088</v>
      </c>
      <c r="G228" s="131" t="s">
        <v>2089</v>
      </c>
      <c r="H228" s="131" t="s">
        <v>2090</v>
      </c>
      <c r="I228" s="131" t="s">
        <v>2091</v>
      </c>
      <c r="J228" s="171">
        <v>100000000</v>
      </c>
      <c r="K228" s="151"/>
    </row>
    <row r="229" spans="1:11" s="150" customFormat="1" ht="248.25" hidden="1" customHeight="1" x14ac:dyDescent="0.25">
      <c r="A229" s="101" t="s">
        <v>108</v>
      </c>
      <c r="B229" s="109" t="s">
        <v>28</v>
      </c>
      <c r="C229" s="169" t="s">
        <v>29</v>
      </c>
      <c r="D229" s="101" t="s">
        <v>106</v>
      </c>
      <c r="E229" s="101" t="s">
        <v>107</v>
      </c>
      <c r="F229" s="101" t="s">
        <v>2092</v>
      </c>
      <c r="G229" s="131" t="s">
        <v>3102</v>
      </c>
      <c r="H229" s="131" t="s">
        <v>2093</v>
      </c>
      <c r="I229" s="135" t="s">
        <v>623</v>
      </c>
      <c r="J229" s="173">
        <v>150000000</v>
      </c>
    </row>
    <row r="230" spans="1:11" s="150" customFormat="1" ht="45" hidden="1" customHeight="1" x14ac:dyDescent="0.25">
      <c r="A230" s="101" t="s">
        <v>108</v>
      </c>
      <c r="B230" s="109" t="s">
        <v>28</v>
      </c>
      <c r="C230" s="169" t="s">
        <v>21</v>
      </c>
      <c r="D230" s="101" t="s">
        <v>106</v>
      </c>
      <c r="E230" s="101" t="s">
        <v>107</v>
      </c>
      <c r="F230" s="131" t="s">
        <v>2094</v>
      </c>
      <c r="G230" s="131" t="s">
        <v>2095</v>
      </c>
      <c r="H230" s="131" t="s">
        <v>2096</v>
      </c>
      <c r="I230" s="131" t="s">
        <v>2097</v>
      </c>
      <c r="J230" s="173">
        <v>133786000</v>
      </c>
    </row>
    <row r="231" spans="1:11" s="150" customFormat="1" ht="90" hidden="1" customHeight="1" x14ac:dyDescent="0.25">
      <c r="A231" s="101" t="s">
        <v>108</v>
      </c>
      <c r="B231" s="109" t="s">
        <v>28</v>
      </c>
      <c r="C231" s="169" t="s">
        <v>24</v>
      </c>
      <c r="D231" s="101" t="s">
        <v>106</v>
      </c>
      <c r="E231" s="101" t="s">
        <v>107</v>
      </c>
      <c r="F231" s="131" t="s">
        <v>2098</v>
      </c>
      <c r="G231" s="131" t="s">
        <v>2099</v>
      </c>
      <c r="H231" s="131" t="s">
        <v>2100</v>
      </c>
      <c r="I231" s="131" t="s">
        <v>2091</v>
      </c>
      <c r="J231" s="173">
        <v>250000000</v>
      </c>
    </row>
    <row r="232" spans="1:11" s="150" customFormat="1" ht="73.5" hidden="1" customHeight="1" x14ac:dyDescent="0.25">
      <c r="A232" s="101" t="s">
        <v>108</v>
      </c>
      <c r="B232" s="109" t="s">
        <v>28</v>
      </c>
      <c r="C232" s="169" t="s">
        <v>152</v>
      </c>
      <c r="D232" s="101" t="s">
        <v>106</v>
      </c>
      <c r="E232" s="101" t="s">
        <v>107</v>
      </c>
      <c r="F232" s="131" t="s">
        <v>2102</v>
      </c>
      <c r="G232" s="131" t="s">
        <v>2103</v>
      </c>
      <c r="H232" s="131" t="s">
        <v>2104</v>
      </c>
      <c r="I232" s="131" t="s">
        <v>2105</v>
      </c>
      <c r="J232" s="173">
        <v>316236000</v>
      </c>
    </row>
    <row r="233" spans="1:11" s="150" customFormat="1" ht="61.5" hidden="1" customHeight="1" x14ac:dyDescent="0.25">
      <c r="A233" s="101" t="s">
        <v>108</v>
      </c>
      <c r="B233" s="109" t="s">
        <v>28</v>
      </c>
      <c r="C233" s="169" t="s">
        <v>32</v>
      </c>
      <c r="D233" s="101" t="s">
        <v>106</v>
      </c>
      <c r="E233" s="101" t="s">
        <v>107</v>
      </c>
      <c r="F233" s="131" t="s">
        <v>2106</v>
      </c>
      <c r="G233" s="131" t="s">
        <v>2107</v>
      </c>
      <c r="H233" s="131" t="s">
        <v>2108</v>
      </c>
      <c r="I233" s="131" t="s">
        <v>2109</v>
      </c>
      <c r="J233" s="173">
        <v>565636000</v>
      </c>
      <c r="K233" s="151"/>
    </row>
    <row r="234" spans="1:11" s="150" customFormat="1" ht="61.5" hidden="1" customHeight="1" x14ac:dyDescent="0.25">
      <c r="A234" s="101" t="s">
        <v>108</v>
      </c>
      <c r="B234" s="109" t="s">
        <v>28</v>
      </c>
      <c r="C234" s="169" t="s">
        <v>28</v>
      </c>
      <c r="D234" s="101" t="s">
        <v>106</v>
      </c>
      <c r="E234" s="101" t="s">
        <v>107</v>
      </c>
      <c r="F234" s="131" t="s">
        <v>3373</v>
      </c>
      <c r="G234" s="131" t="s">
        <v>3374</v>
      </c>
      <c r="H234" s="131" t="s">
        <v>3375</v>
      </c>
      <c r="I234" s="131" t="s">
        <v>3376</v>
      </c>
      <c r="J234" s="173">
        <v>150000000</v>
      </c>
      <c r="K234" s="151"/>
    </row>
    <row r="235" spans="1:11" s="150" customFormat="1" ht="48" hidden="1" customHeight="1" x14ac:dyDescent="0.25">
      <c r="A235" s="101" t="s">
        <v>108</v>
      </c>
      <c r="B235" s="109" t="s">
        <v>28</v>
      </c>
      <c r="C235" s="169" t="s">
        <v>12</v>
      </c>
      <c r="D235" s="101" t="s">
        <v>106</v>
      </c>
      <c r="E235" s="101" t="s">
        <v>107</v>
      </c>
      <c r="F235" s="131" t="s">
        <v>2110</v>
      </c>
      <c r="G235" s="131" t="s">
        <v>2111</v>
      </c>
      <c r="H235" s="131" t="s">
        <v>2112</v>
      </c>
      <c r="I235" s="135" t="s">
        <v>623</v>
      </c>
      <c r="J235" s="173">
        <v>158386000</v>
      </c>
      <c r="K235" s="151"/>
    </row>
    <row r="236" spans="1:11" s="150" customFormat="1" ht="120" hidden="1" customHeight="1" x14ac:dyDescent="0.25">
      <c r="A236" s="101" t="s">
        <v>108</v>
      </c>
      <c r="B236" s="109" t="s">
        <v>28</v>
      </c>
      <c r="C236" s="169" t="s">
        <v>44</v>
      </c>
      <c r="D236" s="101" t="s">
        <v>106</v>
      </c>
      <c r="E236" s="101" t="s">
        <v>107</v>
      </c>
      <c r="F236" s="131" t="s">
        <v>2113</v>
      </c>
      <c r="G236" s="131" t="s">
        <v>2114</v>
      </c>
      <c r="H236" s="131" t="s">
        <v>2115</v>
      </c>
      <c r="I236" s="131" t="s">
        <v>2116</v>
      </c>
      <c r="J236" s="173">
        <v>180000000</v>
      </c>
      <c r="K236" s="151"/>
    </row>
    <row r="237" spans="1:11" s="150" customFormat="1" ht="75" hidden="1" customHeight="1" x14ac:dyDescent="0.25">
      <c r="A237" s="101" t="s">
        <v>108</v>
      </c>
      <c r="B237" s="109" t="s">
        <v>28</v>
      </c>
      <c r="C237" s="169" t="s">
        <v>35</v>
      </c>
      <c r="D237" s="101" t="s">
        <v>106</v>
      </c>
      <c r="E237" s="101" t="s">
        <v>107</v>
      </c>
      <c r="F237" s="101" t="s">
        <v>2117</v>
      </c>
      <c r="G237" s="131" t="s">
        <v>2118</v>
      </c>
      <c r="H237" s="131" t="s">
        <v>2119</v>
      </c>
      <c r="I237" s="135" t="s">
        <v>623</v>
      </c>
      <c r="J237" s="173">
        <v>200000000</v>
      </c>
      <c r="K237" s="151"/>
    </row>
    <row r="238" spans="1:11" s="150" customFormat="1" ht="45" hidden="1" customHeight="1" x14ac:dyDescent="0.25">
      <c r="A238" s="101" t="s">
        <v>108</v>
      </c>
      <c r="B238" s="109" t="s">
        <v>28</v>
      </c>
      <c r="C238" s="169" t="s">
        <v>35</v>
      </c>
      <c r="D238" s="101" t="s">
        <v>106</v>
      </c>
      <c r="E238" s="101" t="s">
        <v>107</v>
      </c>
      <c r="F238" s="101" t="s">
        <v>3053</v>
      </c>
      <c r="G238" s="131"/>
      <c r="H238" s="131"/>
      <c r="I238" s="135"/>
      <c r="J238" s="173">
        <f>1092670000 +(0.2*1092670000)</f>
        <v>1311204000</v>
      </c>
      <c r="K238" s="151"/>
    </row>
    <row r="239" spans="1:11" s="150" customFormat="1" ht="135" hidden="1" customHeight="1" x14ac:dyDescent="0.25">
      <c r="A239" s="101" t="s">
        <v>108</v>
      </c>
      <c r="B239" s="109" t="s">
        <v>57</v>
      </c>
      <c r="C239" s="169" t="s">
        <v>16</v>
      </c>
      <c r="D239" s="101" t="s">
        <v>106</v>
      </c>
      <c r="E239" s="101" t="s">
        <v>156</v>
      </c>
      <c r="F239" s="101" t="s">
        <v>3103</v>
      </c>
      <c r="G239" s="101" t="s">
        <v>3104</v>
      </c>
      <c r="H239" s="101" t="s">
        <v>3105</v>
      </c>
      <c r="I239" s="101" t="s">
        <v>3106</v>
      </c>
      <c r="J239" s="173">
        <v>240000000</v>
      </c>
      <c r="K239" s="151"/>
    </row>
    <row r="240" spans="1:11" s="153" customFormat="1" ht="125.25" hidden="1" customHeight="1" x14ac:dyDescent="0.25">
      <c r="A240" s="136" t="s">
        <v>108</v>
      </c>
      <c r="B240" s="166" t="s">
        <v>57</v>
      </c>
      <c r="C240" s="230" t="s">
        <v>35</v>
      </c>
      <c r="D240" s="136" t="s">
        <v>106</v>
      </c>
      <c r="E240" s="136" t="s">
        <v>156</v>
      </c>
      <c r="F240" s="136" t="s">
        <v>3107</v>
      </c>
      <c r="G240" s="136" t="s">
        <v>3108</v>
      </c>
      <c r="H240" s="136" t="s">
        <v>3109</v>
      </c>
      <c r="I240" s="231" t="s">
        <v>623</v>
      </c>
      <c r="J240" s="232">
        <v>500000000</v>
      </c>
      <c r="K240" s="233"/>
    </row>
    <row r="241" spans="1:11" s="150" customFormat="1" ht="33.75" hidden="1" customHeight="1" x14ac:dyDescent="0.25">
      <c r="A241" s="101" t="s">
        <v>108</v>
      </c>
      <c r="B241" s="109" t="s">
        <v>57</v>
      </c>
      <c r="C241" s="169" t="s">
        <v>92</v>
      </c>
      <c r="D241" s="101" t="s">
        <v>106</v>
      </c>
      <c r="E241" s="101" t="s">
        <v>156</v>
      </c>
      <c r="F241" s="131" t="s">
        <v>2121</v>
      </c>
      <c r="G241" s="131" t="s">
        <v>2121</v>
      </c>
      <c r="H241" s="131" t="s">
        <v>2122</v>
      </c>
      <c r="I241" s="131" t="s">
        <v>2123</v>
      </c>
      <c r="J241" s="173">
        <v>200000000</v>
      </c>
      <c r="K241" s="151"/>
    </row>
    <row r="242" spans="1:11" s="150" customFormat="1" ht="33.75" hidden="1" customHeight="1" x14ac:dyDescent="0.25">
      <c r="A242" s="101" t="s">
        <v>108</v>
      </c>
      <c r="B242" s="109" t="s">
        <v>57</v>
      </c>
      <c r="C242" s="169" t="s">
        <v>109</v>
      </c>
      <c r="D242" s="101" t="s">
        <v>106</v>
      </c>
      <c r="E242" s="101" t="s">
        <v>156</v>
      </c>
      <c r="F242" s="131" t="s">
        <v>927</v>
      </c>
      <c r="G242" s="131" t="s">
        <v>927</v>
      </c>
      <c r="H242" s="131" t="s">
        <v>2124</v>
      </c>
      <c r="I242" s="131" t="s">
        <v>2120</v>
      </c>
      <c r="J242" s="174">
        <v>57445000</v>
      </c>
      <c r="K242" s="151"/>
    </row>
    <row r="243" spans="1:11" s="150" customFormat="1" ht="88.5" hidden="1" customHeight="1" x14ac:dyDescent="0.25">
      <c r="A243" s="101" t="s">
        <v>108</v>
      </c>
      <c r="B243" s="109" t="s">
        <v>57</v>
      </c>
      <c r="C243" s="169" t="s">
        <v>63</v>
      </c>
      <c r="D243" s="101" t="s">
        <v>106</v>
      </c>
      <c r="E243" s="101" t="s">
        <v>156</v>
      </c>
      <c r="F243" s="101" t="s">
        <v>2125</v>
      </c>
      <c r="G243" s="131" t="s">
        <v>3110</v>
      </c>
      <c r="H243" s="131" t="s">
        <v>3111</v>
      </c>
      <c r="I243" s="175" t="s">
        <v>2126</v>
      </c>
      <c r="J243" s="173">
        <v>100000000</v>
      </c>
      <c r="K243" s="151"/>
    </row>
    <row r="244" spans="1:11" s="150" customFormat="1" ht="99.75" hidden="1" customHeight="1" x14ac:dyDescent="0.25">
      <c r="A244" s="101" t="s">
        <v>108</v>
      </c>
      <c r="B244" s="109" t="s">
        <v>57</v>
      </c>
      <c r="C244" s="169" t="s">
        <v>721</v>
      </c>
      <c r="D244" s="101" t="s">
        <v>106</v>
      </c>
      <c r="E244" s="101" t="s">
        <v>156</v>
      </c>
      <c r="F244" s="131" t="s">
        <v>2127</v>
      </c>
      <c r="G244" s="131" t="s">
        <v>3112</v>
      </c>
      <c r="H244" s="131" t="s">
        <v>3113</v>
      </c>
      <c r="I244" s="131" t="s">
        <v>3114</v>
      </c>
      <c r="J244" s="173">
        <v>81378000</v>
      </c>
      <c r="K244" s="151"/>
    </row>
    <row r="245" spans="1:11" s="150" customFormat="1" ht="31.5" hidden="1" customHeight="1" x14ac:dyDescent="0.25">
      <c r="A245" s="101" t="s">
        <v>108</v>
      </c>
      <c r="B245" s="109" t="s">
        <v>57</v>
      </c>
      <c r="C245" s="169" t="s">
        <v>728</v>
      </c>
      <c r="D245" s="101" t="s">
        <v>106</v>
      </c>
      <c r="E245" s="101" t="s">
        <v>156</v>
      </c>
      <c r="F245" s="131" t="s">
        <v>2128</v>
      </c>
      <c r="G245" s="131" t="s">
        <v>2129</v>
      </c>
      <c r="H245" s="131" t="s">
        <v>2130</v>
      </c>
      <c r="I245" s="131" t="s">
        <v>2131</v>
      </c>
      <c r="J245" s="174">
        <v>121253000</v>
      </c>
      <c r="K245" s="151"/>
    </row>
    <row r="246" spans="1:11" s="150" customFormat="1" ht="31.5" hidden="1" customHeight="1" x14ac:dyDescent="0.25">
      <c r="A246" s="101" t="s">
        <v>108</v>
      </c>
      <c r="B246" s="109" t="s">
        <v>57</v>
      </c>
      <c r="C246" s="169" t="s">
        <v>289</v>
      </c>
      <c r="D246" s="101" t="s">
        <v>106</v>
      </c>
      <c r="E246" s="101" t="s">
        <v>156</v>
      </c>
      <c r="F246" s="131" t="s">
        <v>2132</v>
      </c>
      <c r="G246" s="131" t="s">
        <v>2133</v>
      </c>
      <c r="H246" s="131" t="s">
        <v>2134</v>
      </c>
      <c r="I246" s="175" t="s">
        <v>2135</v>
      </c>
      <c r="J246" s="174">
        <v>54379000</v>
      </c>
      <c r="K246" s="151"/>
    </row>
    <row r="247" spans="1:11" s="150" customFormat="1" ht="31.5" hidden="1" customHeight="1" x14ac:dyDescent="0.25">
      <c r="A247" s="101" t="s">
        <v>108</v>
      </c>
      <c r="B247" s="109" t="s">
        <v>57</v>
      </c>
      <c r="C247" s="169" t="s">
        <v>218</v>
      </c>
      <c r="D247" s="101" t="s">
        <v>106</v>
      </c>
      <c r="E247" s="101" t="s">
        <v>156</v>
      </c>
      <c r="F247" s="131" t="s">
        <v>236</v>
      </c>
      <c r="G247" s="131" t="s">
        <v>2136</v>
      </c>
      <c r="H247" s="131" t="s">
        <v>2137</v>
      </c>
      <c r="I247" s="131" t="s">
        <v>2120</v>
      </c>
      <c r="J247" s="174">
        <v>200000000</v>
      </c>
      <c r="K247" s="151"/>
    </row>
    <row r="248" spans="1:11" s="150" customFormat="1" ht="80.25" hidden="1" customHeight="1" x14ac:dyDescent="0.25">
      <c r="A248" s="101" t="s">
        <v>108</v>
      </c>
      <c r="B248" s="109" t="s">
        <v>57</v>
      </c>
      <c r="C248" s="169" t="s">
        <v>137</v>
      </c>
      <c r="D248" s="101" t="s">
        <v>106</v>
      </c>
      <c r="E248" s="101" t="s">
        <v>156</v>
      </c>
      <c r="F248" s="131" t="s">
        <v>3054</v>
      </c>
      <c r="G248" s="135" t="s">
        <v>3115</v>
      </c>
      <c r="H248" s="131" t="s">
        <v>3116</v>
      </c>
      <c r="I248" s="131" t="s">
        <v>3117</v>
      </c>
      <c r="J248" s="174">
        <f>'[2]17.39 OPERASI AKDP'!$Q$28</f>
        <v>71063600</v>
      </c>
      <c r="K248" s="151"/>
    </row>
    <row r="249" spans="1:11" s="153" customFormat="1" ht="84.75" hidden="1" customHeight="1" x14ac:dyDescent="0.25">
      <c r="A249" s="136" t="s">
        <v>108</v>
      </c>
      <c r="B249" s="166" t="s">
        <v>57</v>
      </c>
      <c r="C249" s="230" t="s">
        <v>1193</v>
      </c>
      <c r="D249" s="136" t="s">
        <v>106</v>
      </c>
      <c r="E249" s="136" t="s">
        <v>156</v>
      </c>
      <c r="F249" s="136" t="s">
        <v>3118</v>
      </c>
      <c r="G249" s="136" t="s">
        <v>699</v>
      </c>
      <c r="H249" s="136" t="s">
        <v>3119</v>
      </c>
      <c r="I249" s="136" t="s">
        <v>3120</v>
      </c>
      <c r="J249" s="232">
        <v>50000000</v>
      </c>
      <c r="K249" s="233"/>
    </row>
    <row r="250" spans="1:11" s="150" customFormat="1" ht="31.5" hidden="1" customHeight="1" x14ac:dyDescent="0.25">
      <c r="A250" s="101" t="s">
        <v>108</v>
      </c>
      <c r="B250" s="109" t="s">
        <v>57</v>
      </c>
      <c r="C250" s="169" t="s">
        <v>1226</v>
      </c>
      <c r="D250" s="101" t="s">
        <v>106</v>
      </c>
      <c r="E250" s="101" t="s">
        <v>156</v>
      </c>
      <c r="F250" s="131" t="s">
        <v>2138</v>
      </c>
      <c r="G250" s="131" t="s">
        <v>2139</v>
      </c>
      <c r="H250" s="131" t="s">
        <v>2140</v>
      </c>
      <c r="I250" s="131" t="s">
        <v>2141</v>
      </c>
      <c r="J250" s="174">
        <v>50000000</v>
      </c>
      <c r="K250" s="151"/>
    </row>
    <row r="251" spans="1:11" s="150" customFormat="1" ht="31.5" hidden="1" customHeight="1" x14ac:dyDescent="0.25">
      <c r="A251" s="101" t="s">
        <v>108</v>
      </c>
      <c r="B251" s="109" t="s">
        <v>28</v>
      </c>
      <c r="C251" s="169" t="s">
        <v>34</v>
      </c>
      <c r="D251" s="101" t="s">
        <v>106</v>
      </c>
      <c r="E251" s="101" t="s">
        <v>107</v>
      </c>
      <c r="F251" s="131" t="s">
        <v>2142</v>
      </c>
      <c r="G251" s="131" t="s">
        <v>2143</v>
      </c>
      <c r="H251" s="131" t="s">
        <v>2144</v>
      </c>
      <c r="I251" s="131" t="s">
        <v>2145</v>
      </c>
      <c r="J251" s="174">
        <v>770806000</v>
      </c>
      <c r="K251" s="151"/>
    </row>
    <row r="252" spans="1:11" s="150" customFormat="1" ht="31.5" hidden="1" customHeight="1" x14ac:dyDescent="0.25">
      <c r="A252" s="101" t="s">
        <v>108</v>
      </c>
      <c r="B252" s="109" t="s">
        <v>57</v>
      </c>
      <c r="C252" s="169" t="s">
        <v>29</v>
      </c>
      <c r="D252" s="101" t="s">
        <v>106</v>
      </c>
      <c r="E252" s="101" t="s">
        <v>156</v>
      </c>
      <c r="F252" s="131" t="s">
        <v>2146</v>
      </c>
      <c r="G252" s="135" t="s">
        <v>2147</v>
      </c>
      <c r="H252" s="131" t="s">
        <v>2148</v>
      </c>
      <c r="I252" s="131" t="s">
        <v>2149</v>
      </c>
      <c r="J252" s="174">
        <v>81755000</v>
      </c>
      <c r="K252" s="151"/>
    </row>
    <row r="253" spans="1:11" s="150" customFormat="1" ht="90" hidden="1" customHeight="1" x14ac:dyDescent="0.25">
      <c r="A253" s="101" t="s">
        <v>108</v>
      </c>
      <c r="B253" s="109" t="s">
        <v>57</v>
      </c>
      <c r="C253" s="169" t="s">
        <v>58</v>
      </c>
      <c r="D253" s="101" t="s">
        <v>106</v>
      </c>
      <c r="E253" s="101" t="s">
        <v>156</v>
      </c>
      <c r="F253" s="131" t="s">
        <v>2150</v>
      </c>
      <c r="G253" s="131" t="s">
        <v>2151</v>
      </c>
      <c r="H253" s="131" t="s">
        <v>2152</v>
      </c>
      <c r="I253" s="131" t="s">
        <v>2153</v>
      </c>
      <c r="J253" s="174">
        <v>100000000</v>
      </c>
      <c r="K253" s="151"/>
    </row>
    <row r="254" spans="1:11" s="150" customFormat="1" ht="34.5" hidden="1" customHeight="1" x14ac:dyDescent="0.25">
      <c r="A254" s="101" t="s">
        <v>83</v>
      </c>
      <c r="B254" s="101" t="s">
        <v>34</v>
      </c>
      <c r="C254" s="109" t="s">
        <v>34</v>
      </c>
      <c r="D254" s="101" t="s">
        <v>82</v>
      </c>
      <c r="E254" s="131" t="s">
        <v>234</v>
      </c>
      <c r="F254" s="101" t="s">
        <v>245</v>
      </c>
      <c r="G254" s="101" t="s">
        <v>2465</v>
      </c>
      <c r="H254" s="101" t="s">
        <v>2071</v>
      </c>
      <c r="I254" s="101" t="s">
        <v>623</v>
      </c>
      <c r="J254" s="110">
        <v>100000000</v>
      </c>
      <c r="K254" s="234"/>
    </row>
    <row r="255" spans="1:11" s="150" customFormat="1" ht="48.75" hidden="1" customHeight="1" x14ac:dyDescent="0.25">
      <c r="A255" s="101" t="s">
        <v>83</v>
      </c>
      <c r="B255" s="101" t="s">
        <v>34</v>
      </c>
      <c r="C255" s="109" t="s">
        <v>23</v>
      </c>
      <c r="D255" s="101" t="s">
        <v>82</v>
      </c>
      <c r="E255" s="131" t="s">
        <v>234</v>
      </c>
      <c r="F255" s="101" t="s">
        <v>2466</v>
      </c>
      <c r="G255" s="101" t="s">
        <v>2465</v>
      </c>
      <c r="H255" s="101" t="s">
        <v>341</v>
      </c>
      <c r="I255" s="101" t="s">
        <v>623</v>
      </c>
      <c r="J255" s="110">
        <v>150000000</v>
      </c>
      <c r="K255" s="234"/>
    </row>
    <row r="256" spans="1:11" s="150" customFormat="1" ht="70.5" hidden="1" customHeight="1" x14ac:dyDescent="0.25">
      <c r="A256" s="101" t="s">
        <v>83</v>
      </c>
      <c r="B256" s="101" t="s">
        <v>34</v>
      </c>
      <c r="C256" s="109" t="s">
        <v>17</v>
      </c>
      <c r="D256" s="101" t="s">
        <v>82</v>
      </c>
      <c r="E256" s="131" t="s">
        <v>234</v>
      </c>
      <c r="F256" s="101" t="s">
        <v>2467</v>
      </c>
      <c r="G256" s="101" t="s">
        <v>1259</v>
      </c>
      <c r="H256" s="101" t="s">
        <v>541</v>
      </c>
      <c r="I256" s="101" t="s">
        <v>623</v>
      </c>
      <c r="J256" s="110">
        <v>24000000</v>
      </c>
      <c r="K256" s="234"/>
    </row>
    <row r="257" spans="1:11" s="150" customFormat="1" ht="47.25" hidden="1" customHeight="1" x14ac:dyDescent="0.25">
      <c r="A257" s="101" t="s">
        <v>83</v>
      </c>
      <c r="B257" s="101" t="s">
        <v>34</v>
      </c>
      <c r="C257" s="109" t="s">
        <v>21</v>
      </c>
      <c r="D257" s="101" t="s">
        <v>82</v>
      </c>
      <c r="E257" s="101" t="s">
        <v>234</v>
      </c>
      <c r="F257" s="101" t="s">
        <v>2469</v>
      </c>
      <c r="G257" s="101" t="s">
        <v>2465</v>
      </c>
      <c r="H257" s="101" t="s">
        <v>2807</v>
      </c>
      <c r="I257" s="101" t="s">
        <v>623</v>
      </c>
      <c r="J257" s="110">
        <v>120000000</v>
      </c>
      <c r="K257" s="234"/>
    </row>
    <row r="258" spans="1:11" s="150" customFormat="1" ht="33" hidden="1" customHeight="1" x14ac:dyDescent="0.25">
      <c r="A258" s="101" t="s">
        <v>83</v>
      </c>
      <c r="B258" s="101" t="s">
        <v>34</v>
      </c>
      <c r="C258" s="109" t="s">
        <v>24</v>
      </c>
      <c r="D258" s="101" t="s">
        <v>82</v>
      </c>
      <c r="E258" s="131" t="s">
        <v>234</v>
      </c>
      <c r="F258" s="101" t="s">
        <v>2470</v>
      </c>
      <c r="G258" s="101" t="s">
        <v>1259</v>
      </c>
      <c r="H258" s="101" t="s">
        <v>2808</v>
      </c>
      <c r="I258" s="101" t="s">
        <v>623</v>
      </c>
      <c r="J258" s="110">
        <v>80000000</v>
      </c>
      <c r="K258" s="234"/>
    </row>
    <row r="259" spans="1:11" s="150" customFormat="1" ht="36.75" hidden="1" customHeight="1" x14ac:dyDescent="0.25">
      <c r="A259" s="101" t="s">
        <v>83</v>
      </c>
      <c r="B259" s="101" t="s">
        <v>34</v>
      </c>
      <c r="C259" s="109" t="s">
        <v>152</v>
      </c>
      <c r="D259" s="101" t="s">
        <v>82</v>
      </c>
      <c r="E259" s="131" t="s">
        <v>234</v>
      </c>
      <c r="F259" s="101" t="s">
        <v>2471</v>
      </c>
      <c r="G259" s="131" t="s">
        <v>2809</v>
      </c>
      <c r="H259" s="101" t="s">
        <v>2810</v>
      </c>
      <c r="I259" s="101" t="s">
        <v>623</v>
      </c>
      <c r="J259" s="110">
        <v>60000000</v>
      </c>
      <c r="K259" s="234"/>
    </row>
    <row r="260" spans="1:11" s="150" customFormat="1" ht="30" hidden="1" customHeight="1" x14ac:dyDescent="0.25">
      <c r="A260" s="101" t="s">
        <v>83</v>
      </c>
      <c r="B260" s="101" t="s">
        <v>34</v>
      </c>
      <c r="C260" s="109" t="s">
        <v>69</v>
      </c>
      <c r="D260" s="101" t="s">
        <v>82</v>
      </c>
      <c r="E260" s="131" t="s">
        <v>234</v>
      </c>
      <c r="F260" s="101" t="s">
        <v>467</v>
      </c>
      <c r="G260" s="101" t="s">
        <v>2465</v>
      </c>
      <c r="H260" s="131" t="s">
        <v>545</v>
      </c>
      <c r="I260" s="101" t="s">
        <v>623</v>
      </c>
      <c r="J260" s="110">
        <v>80000000</v>
      </c>
      <c r="K260" s="234"/>
    </row>
    <row r="261" spans="1:11" s="150" customFormat="1" ht="30" hidden="1" customHeight="1" x14ac:dyDescent="0.25">
      <c r="A261" s="101" t="s">
        <v>83</v>
      </c>
      <c r="B261" s="101" t="s">
        <v>34</v>
      </c>
      <c r="C261" s="109" t="s">
        <v>48</v>
      </c>
      <c r="D261" s="101" t="s">
        <v>82</v>
      </c>
      <c r="E261" s="131" t="s">
        <v>234</v>
      </c>
      <c r="F261" s="101" t="s">
        <v>2472</v>
      </c>
      <c r="G261" s="101" t="s">
        <v>2465</v>
      </c>
      <c r="H261" s="131" t="s">
        <v>2811</v>
      </c>
      <c r="I261" s="101" t="s">
        <v>623</v>
      </c>
      <c r="J261" s="110">
        <v>35000000</v>
      </c>
      <c r="K261" s="234"/>
    </row>
    <row r="262" spans="1:11" s="150" customFormat="1" ht="45" hidden="1" customHeight="1" x14ac:dyDescent="0.25">
      <c r="A262" s="101" t="s">
        <v>83</v>
      </c>
      <c r="B262" s="101" t="s">
        <v>34</v>
      </c>
      <c r="C262" s="109" t="s">
        <v>119</v>
      </c>
      <c r="D262" s="101" t="s">
        <v>82</v>
      </c>
      <c r="E262" s="131" t="s">
        <v>234</v>
      </c>
      <c r="F262" s="101" t="s">
        <v>2473</v>
      </c>
      <c r="G262" s="101" t="s">
        <v>2474</v>
      </c>
      <c r="H262" s="101" t="s">
        <v>2475</v>
      </c>
      <c r="I262" s="101" t="s">
        <v>623</v>
      </c>
      <c r="J262" s="110">
        <v>100000000</v>
      </c>
      <c r="K262" s="234"/>
    </row>
    <row r="263" spans="1:11" s="150" customFormat="1" ht="30" hidden="1" customHeight="1" x14ac:dyDescent="0.25">
      <c r="A263" s="101" t="s">
        <v>83</v>
      </c>
      <c r="B263" s="101" t="s">
        <v>34</v>
      </c>
      <c r="C263" s="109" t="s">
        <v>28</v>
      </c>
      <c r="D263" s="101" t="s">
        <v>82</v>
      </c>
      <c r="E263" s="131" t="s">
        <v>234</v>
      </c>
      <c r="F263" s="101" t="s">
        <v>2476</v>
      </c>
      <c r="G263" s="101" t="s">
        <v>2465</v>
      </c>
      <c r="H263" s="131" t="s">
        <v>2812</v>
      </c>
      <c r="I263" s="101" t="s">
        <v>623</v>
      </c>
      <c r="J263" s="110">
        <v>30000000</v>
      </c>
      <c r="K263" s="234"/>
    </row>
    <row r="264" spans="1:11" s="150" customFormat="1" ht="45" hidden="1" customHeight="1" x14ac:dyDescent="0.25">
      <c r="A264" s="101" t="s">
        <v>83</v>
      </c>
      <c r="B264" s="101" t="s">
        <v>34</v>
      </c>
      <c r="C264" s="109" t="s">
        <v>57</v>
      </c>
      <c r="D264" s="101" t="s">
        <v>82</v>
      </c>
      <c r="E264" s="131" t="s">
        <v>234</v>
      </c>
      <c r="F264" s="101" t="s">
        <v>2477</v>
      </c>
      <c r="G264" s="101" t="s">
        <v>2478</v>
      </c>
      <c r="H264" s="131" t="s">
        <v>703</v>
      </c>
      <c r="I264" s="101" t="s">
        <v>623</v>
      </c>
      <c r="J264" s="110">
        <v>45000000</v>
      </c>
      <c r="K264" s="234"/>
    </row>
    <row r="265" spans="1:11" s="150" customFormat="1" ht="30" hidden="1" customHeight="1" x14ac:dyDescent="0.25">
      <c r="A265" s="101" t="s">
        <v>83</v>
      </c>
      <c r="B265" s="101" t="s">
        <v>34</v>
      </c>
      <c r="C265" s="109" t="s">
        <v>16</v>
      </c>
      <c r="D265" s="101" t="s">
        <v>82</v>
      </c>
      <c r="E265" s="131" t="s">
        <v>234</v>
      </c>
      <c r="F265" s="101" t="s">
        <v>2479</v>
      </c>
      <c r="G265" s="101" t="s">
        <v>2478</v>
      </c>
      <c r="H265" s="131" t="s">
        <v>2813</v>
      </c>
      <c r="I265" s="101" t="s">
        <v>623</v>
      </c>
      <c r="J265" s="110">
        <v>25000000</v>
      </c>
      <c r="K265" s="234"/>
    </row>
    <row r="266" spans="1:11" s="150" customFormat="1" ht="45" hidden="1" customHeight="1" x14ac:dyDescent="0.25">
      <c r="A266" s="101" t="s">
        <v>83</v>
      </c>
      <c r="B266" s="101" t="s">
        <v>34</v>
      </c>
      <c r="C266" s="109" t="s">
        <v>44</v>
      </c>
      <c r="D266" s="101" t="s">
        <v>82</v>
      </c>
      <c r="E266" s="131" t="s">
        <v>234</v>
      </c>
      <c r="F266" s="101" t="s">
        <v>2480</v>
      </c>
      <c r="G266" s="101" t="s">
        <v>2478</v>
      </c>
      <c r="H266" s="131" t="s">
        <v>2815</v>
      </c>
      <c r="I266" s="101" t="s">
        <v>623</v>
      </c>
      <c r="J266" s="110">
        <v>10000000</v>
      </c>
      <c r="K266" s="234"/>
    </row>
    <row r="267" spans="1:11" s="150" customFormat="1" ht="45" hidden="1" customHeight="1" x14ac:dyDescent="0.25">
      <c r="A267" s="101" t="s">
        <v>83</v>
      </c>
      <c r="B267" s="101" t="s">
        <v>34</v>
      </c>
      <c r="C267" s="109" t="s">
        <v>20</v>
      </c>
      <c r="D267" s="101" t="s">
        <v>82</v>
      </c>
      <c r="E267" s="131" t="s">
        <v>234</v>
      </c>
      <c r="F267" s="101" t="s">
        <v>2481</v>
      </c>
      <c r="G267" s="101" t="s">
        <v>2465</v>
      </c>
      <c r="H267" s="131" t="s">
        <v>2816</v>
      </c>
      <c r="I267" s="101" t="s">
        <v>623</v>
      </c>
      <c r="J267" s="110">
        <v>100000000</v>
      </c>
      <c r="K267" s="234"/>
    </row>
    <row r="268" spans="1:11" s="150" customFormat="1" ht="45" hidden="1" customHeight="1" x14ac:dyDescent="0.25">
      <c r="A268" s="101" t="s">
        <v>83</v>
      </c>
      <c r="B268" s="101" t="s">
        <v>34</v>
      </c>
      <c r="C268" s="109" t="s">
        <v>721</v>
      </c>
      <c r="D268" s="101" t="s">
        <v>82</v>
      </c>
      <c r="E268" s="131" t="s">
        <v>234</v>
      </c>
      <c r="F268" s="101" t="s">
        <v>2482</v>
      </c>
      <c r="G268" s="101" t="s">
        <v>2478</v>
      </c>
      <c r="H268" s="131" t="s">
        <v>2596</v>
      </c>
      <c r="I268" s="101" t="s">
        <v>623</v>
      </c>
      <c r="J268" s="110">
        <v>50000000</v>
      </c>
      <c r="K268" s="234"/>
    </row>
    <row r="269" spans="1:11" s="150" customFormat="1" ht="55.5" hidden="1" customHeight="1" x14ac:dyDescent="0.25">
      <c r="A269" s="101" t="s">
        <v>83</v>
      </c>
      <c r="B269" s="109" t="s">
        <v>34</v>
      </c>
      <c r="C269" s="109" t="s">
        <v>289</v>
      </c>
      <c r="D269" s="101" t="s">
        <v>82</v>
      </c>
      <c r="E269" s="131" t="s">
        <v>234</v>
      </c>
      <c r="F269" s="101" t="s">
        <v>405</v>
      </c>
      <c r="G269" s="101" t="s">
        <v>2465</v>
      </c>
      <c r="H269" s="101" t="s">
        <v>2483</v>
      </c>
      <c r="I269" s="101" t="s">
        <v>623</v>
      </c>
      <c r="J269" s="110">
        <v>75000000</v>
      </c>
      <c r="K269" s="234"/>
    </row>
    <row r="270" spans="1:11" s="150" customFormat="1" ht="45" hidden="1" customHeight="1" x14ac:dyDescent="0.25">
      <c r="A270" s="101" t="s">
        <v>83</v>
      </c>
      <c r="B270" s="142" t="s">
        <v>17</v>
      </c>
      <c r="C270" s="154" t="s">
        <v>58</v>
      </c>
      <c r="D270" s="101" t="s">
        <v>82</v>
      </c>
      <c r="E270" s="131" t="s">
        <v>185</v>
      </c>
      <c r="F270" s="101" t="s">
        <v>189</v>
      </c>
      <c r="G270" s="101" t="s">
        <v>2478</v>
      </c>
      <c r="H270" s="101" t="s">
        <v>2484</v>
      </c>
      <c r="I270" s="101" t="s">
        <v>623</v>
      </c>
      <c r="J270" s="110">
        <v>75000000</v>
      </c>
      <c r="K270" s="234"/>
    </row>
    <row r="271" spans="1:11" s="176" customFormat="1" ht="30" hidden="1" customHeight="1" x14ac:dyDescent="0.25">
      <c r="A271" s="101" t="s">
        <v>83</v>
      </c>
      <c r="B271" s="132" t="s">
        <v>23</v>
      </c>
      <c r="C271" s="109" t="s">
        <v>21</v>
      </c>
      <c r="D271" s="101" t="s">
        <v>82</v>
      </c>
      <c r="E271" s="131" t="s">
        <v>187</v>
      </c>
      <c r="F271" s="132" t="s">
        <v>231</v>
      </c>
      <c r="G271" s="101" t="s">
        <v>2485</v>
      </c>
      <c r="H271" s="101" t="s">
        <v>336</v>
      </c>
      <c r="I271" s="101" t="s">
        <v>623</v>
      </c>
      <c r="J271" s="110">
        <v>25000000</v>
      </c>
      <c r="K271" s="234"/>
    </row>
    <row r="272" spans="1:11" s="150" customFormat="1" ht="30" hidden="1" customHeight="1" x14ac:dyDescent="0.25">
      <c r="A272" s="101" t="s">
        <v>83</v>
      </c>
      <c r="B272" s="132" t="s">
        <v>23</v>
      </c>
      <c r="C272" s="109" t="s">
        <v>62</v>
      </c>
      <c r="D272" s="101" t="s">
        <v>82</v>
      </c>
      <c r="E272" s="131" t="s">
        <v>187</v>
      </c>
      <c r="F272" s="101" t="s">
        <v>755</v>
      </c>
      <c r="G272" s="101" t="s">
        <v>2478</v>
      </c>
      <c r="H272" s="101" t="s">
        <v>458</v>
      </c>
      <c r="I272" s="101" t="s">
        <v>623</v>
      </c>
      <c r="J272" s="110">
        <v>100000000</v>
      </c>
      <c r="K272" s="234"/>
    </row>
    <row r="273" spans="1:11" s="150" customFormat="1" ht="30" hidden="1" customHeight="1" x14ac:dyDescent="0.25">
      <c r="A273" s="101" t="s">
        <v>83</v>
      </c>
      <c r="B273" s="132" t="s">
        <v>23</v>
      </c>
      <c r="C273" s="109" t="s">
        <v>152</v>
      </c>
      <c r="D273" s="101" t="s">
        <v>82</v>
      </c>
      <c r="E273" s="131" t="s">
        <v>187</v>
      </c>
      <c r="F273" s="101" t="s">
        <v>386</v>
      </c>
      <c r="G273" s="101" t="s">
        <v>2478</v>
      </c>
      <c r="H273" s="101" t="s">
        <v>2486</v>
      </c>
      <c r="I273" s="101" t="s">
        <v>623</v>
      </c>
      <c r="J273" s="110">
        <v>35000000</v>
      </c>
      <c r="K273" s="234"/>
    </row>
    <row r="274" spans="1:11" s="150" customFormat="1" ht="30" hidden="1" customHeight="1" x14ac:dyDescent="0.25">
      <c r="A274" s="101" t="s">
        <v>83</v>
      </c>
      <c r="B274" s="132" t="s">
        <v>23</v>
      </c>
      <c r="C274" s="109" t="s">
        <v>42</v>
      </c>
      <c r="D274" s="101" t="s">
        <v>82</v>
      </c>
      <c r="E274" s="131" t="s">
        <v>187</v>
      </c>
      <c r="F274" s="101" t="s">
        <v>267</v>
      </c>
      <c r="G274" s="101" t="s">
        <v>2478</v>
      </c>
      <c r="H274" s="101" t="s">
        <v>2487</v>
      </c>
      <c r="I274" s="101" t="s">
        <v>623</v>
      </c>
      <c r="J274" s="110">
        <v>25000000</v>
      </c>
      <c r="K274" s="234"/>
    </row>
    <row r="275" spans="1:11" s="150" customFormat="1" ht="82.5" hidden="1" customHeight="1" x14ac:dyDescent="0.25">
      <c r="A275" s="101" t="s">
        <v>83</v>
      </c>
      <c r="B275" s="132" t="s">
        <v>23</v>
      </c>
      <c r="C275" s="109" t="s">
        <v>64</v>
      </c>
      <c r="D275" s="101" t="s">
        <v>82</v>
      </c>
      <c r="E275" s="131" t="s">
        <v>187</v>
      </c>
      <c r="F275" s="101" t="s">
        <v>2488</v>
      </c>
      <c r="G275" s="101" t="s">
        <v>2478</v>
      </c>
      <c r="H275" s="101" t="s">
        <v>2468</v>
      </c>
      <c r="I275" s="101" t="s">
        <v>623</v>
      </c>
      <c r="J275" s="110">
        <v>60000000</v>
      </c>
      <c r="K275" s="234"/>
    </row>
    <row r="276" spans="1:11" s="150" customFormat="1" ht="49.5" hidden="1" customHeight="1" x14ac:dyDescent="0.25">
      <c r="A276" s="101" t="s">
        <v>83</v>
      </c>
      <c r="B276" s="132" t="s">
        <v>23</v>
      </c>
      <c r="C276" s="109" t="s">
        <v>270</v>
      </c>
      <c r="D276" s="101" t="s">
        <v>82</v>
      </c>
      <c r="E276" s="131" t="s">
        <v>187</v>
      </c>
      <c r="F276" s="101" t="s">
        <v>269</v>
      </c>
      <c r="G276" s="101" t="s">
        <v>2465</v>
      </c>
      <c r="H276" s="101" t="s">
        <v>2489</v>
      </c>
      <c r="I276" s="101" t="s">
        <v>623</v>
      </c>
      <c r="J276" s="110">
        <v>25000000</v>
      </c>
      <c r="K276" s="234"/>
    </row>
    <row r="277" spans="1:11" s="150" customFormat="1" ht="124.5" hidden="1" customHeight="1" x14ac:dyDescent="0.25">
      <c r="A277" s="101" t="s">
        <v>83</v>
      </c>
      <c r="B277" s="142" t="s">
        <v>17</v>
      </c>
      <c r="C277" s="109" t="s">
        <v>23</v>
      </c>
      <c r="D277" s="101" t="s">
        <v>82</v>
      </c>
      <c r="E277" s="131" t="s">
        <v>185</v>
      </c>
      <c r="F277" s="101" t="s">
        <v>2490</v>
      </c>
      <c r="G277" s="101" t="s">
        <v>2478</v>
      </c>
      <c r="H277" s="101" t="s">
        <v>2491</v>
      </c>
      <c r="I277" s="101" t="s">
        <v>623</v>
      </c>
      <c r="J277" s="110">
        <v>15000000</v>
      </c>
      <c r="K277" s="234"/>
    </row>
    <row r="278" spans="1:11" s="150" customFormat="1" ht="276.75" hidden="1" customHeight="1" x14ac:dyDescent="0.25">
      <c r="A278" s="101" t="s">
        <v>83</v>
      </c>
      <c r="B278" s="109" t="s">
        <v>12</v>
      </c>
      <c r="C278" s="109" t="s">
        <v>34</v>
      </c>
      <c r="D278" s="101" t="s">
        <v>82</v>
      </c>
      <c r="E278" s="101" t="s">
        <v>3257</v>
      </c>
      <c r="F278" s="101" t="s">
        <v>3261</v>
      </c>
      <c r="G278" s="101" t="s">
        <v>3259</v>
      </c>
      <c r="H278" s="101" t="s">
        <v>3262</v>
      </c>
      <c r="I278" s="136" t="s">
        <v>1871</v>
      </c>
      <c r="J278" s="110">
        <v>300000000</v>
      </c>
      <c r="K278" s="235"/>
    </row>
    <row r="279" spans="1:11" s="150" customFormat="1" ht="31.5" hidden="1" customHeight="1" x14ac:dyDescent="0.25">
      <c r="A279" s="101" t="s">
        <v>83</v>
      </c>
      <c r="B279" s="109" t="s">
        <v>12</v>
      </c>
      <c r="C279" s="109" t="s">
        <v>29</v>
      </c>
      <c r="D279" s="101" t="s">
        <v>82</v>
      </c>
      <c r="E279" s="101" t="s">
        <v>3257</v>
      </c>
      <c r="F279" s="101" t="s">
        <v>2492</v>
      </c>
      <c r="G279" s="101" t="s">
        <v>2493</v>
      </c>
      <c r="H279" s="101" t="s">
        <v>2494</v>
      </c>
      <c r="I279" s="101" t="s">
        <v>1720</v>
      </c>
      <c r="J279" s="110">
        <v>100000000</v>
      </c>
      <c r="K279" s="235"/>
    </row>
    <row r="280" spans="1:11" s="150" customFormat="1" ht="125.25" hidden="1" customHeight="1" x14ac:dyDescent="0.25">
      <c r="A280" s="101" t="s">
        <v>83</v>
      </c>
      <c r="B280" s="109" t="s">
        <v>12</v>
      </c>
      <c r="C280" s="109" t="s">
        <v>58</v>
      </c>
      <c r="D280" s="101" t="s">
        <v>82</v>
      </c>
      <c r="E280" s="101" t="s">
        <v>3257</v>
      </c>
      <c r="F280" s="101" t="s">
        <v>3055</v>
      </c>
      <c r="G280" s="101" t="s">
        <v>3121</v>
      </c>
      <c r="H280" s="101" t="s">
        <v>3122</v>
      </c>
      <c r="I280" s="136" t="s">
        <v>2170</v>
      </c>
      <c r="J280" s="110">
        <v>250000000</v>
      </c>
      <c r="K280" s="235"/>
    </row>
    <row r="281" spans="1:11" s="150" customFormat="1" ht="51.75" hidden="1" customHeight="1" x14ac:dyDescent="0.25">
      <c r="A281" s="101" t="s">
        <v>83</v>
      </c>
      <c r="B281" s="109" t="s">
        <v>12</v>
      </c>
      <c r="C281" s="109" t="s">
        <v>21</v>
      </c>
      <c r="D281" s="101" t="s">
        <v>82</v>
      </c>
      <c r="E281" s="101" t="s">
        <v>3257</v>
      </c>
      <c r="F281" s="101" t="s">
        <v>2495</v>
      </c>
      <c r="G281" s="101" t="s">
        <v>2496</v>
      </c>
      <c r="H281" s="101" t="s">
        <v>2497</v>
      </c>
      <c r="I281" s="101" t="s">
        <v>2170</v>
      </c>
      <c r="J281" s="110">
        <v>150000000</v>
      </c>
      <c r="K281" s="235"/>
    </row>
    <row r="282" spans="1:11" s="150" customFormat="1" ht="31.5" hidden="1" customHeight="1" x14ac:dyDescent="0.25">
      <c r="A282" s="101" t="s">
        <v>83</v>
      </c>
      <c r="B282" s="109" t="s">
        <v>12</v>
      </c>
      <c r="C282" s="109" t="s">
        <v>24</v>
      </c>
      <c r="D282" s="101" t="s">
        <v>82</v>
      </c>
      <c r="E282" s="101" t="s">
        <v>3257</v>
      </c>
      <c r="F282" s="101" t="s">
        <v>200</v>
      </c>
      <c r="G282" s="101" t="s">
        <v>2498</v>
      </c>
      <c r="H282" s="101" t="s">
        <v>2499</v>
      </c>
      <c r="I282" s="101" t="s">
        <v>2892</v>
      </c>
      <c r="J282" s="110">
        <v>750000000</v>
      </c>
      <c r="K282" s="235"/>
    </row>
    <row r="283" spans="1:11" s="150" customFormat="1" ht="33" hidden="1" customHeight="1" x14ac:dyDescent="0.25">
      <c r="A283" s="101" t="s">
        <v>83</v>
      </c>
      <c r="B283" s="109" t="s">
        <v>12</v>
      </c>
      <c r="C283" s="109" t="s">
        <v>62</v>
      </c>
      <c r="D283" s="101" t="s">
        <v>82</v>
      </c>
      <c r="E283" s="101" t="s">
        <v>3257</v>
      </c>
      <c r="F283" s="101" t="s">
        <v>1492</v>
      </c>
      <c r="G283" s="101" t="s">
        <v>2500</v>
      </c>
      <c r="H283" s="101" t="s">
        <v>2501</v>
      </c>
      <c r="I283" s="101" t="s">
        <v>2893</v>
      </c>
      <c r="J283" s="110">
        <v>200000000</v>
      </c>
      <c r="K283" s="235"/>
    </row>
    <row r="284" spans="1:11" s="150" customFormat="1" ht="168.75" hidden="1" customHeight="1" x14ac:dyDescent="0.25">
      <c r="A284" s="101" t="s">
        <v>83</v>
      </c>
      <c r="B284" s="109" t="s">
        <v>12</v>
      </c>
      <c r="C284" s="109" t="s">
        <v>152</v>
      </c>
      <c r="D284" s="101" t="s">
        <v>82</v>
      </c>
      <c r="E284" s="101" t="s">
        <v>3257</v>
      </c>
      <c r="F284" s="101" t="s">
        <v>2502</v>
      </c>
      <c r="G284" s="101" t="s">
        <v>2503</v>
      </c>
      <c r="H284" s="101" t="s">
        <v>2504</v>
      </c>
      <c r="I284" s="101" t="s">
        <v>1871</v>
      </c>
      <c r="J284" s="110">
        <v>100000000</v>
      </c>
      <c r="K284" s="236"/>
    </row>
    <row r="285" spans="1:11" s="150" customFormat="1" ht="408.75" hidden="1" customHeight="1" x14ac:dyDescent="0.25">
      <c r="A285" s="101" t="s">
        <v>83</v>
      </c>
      <c r="B285" s="109" t="s">
        <v>12</v>
      </c>
      <c r="C285" s="109" t="s">
        <v>69</v>
      </c>
      <c r="D285" s="101" t="s">
        <v>82</v>
      </c>
      <c r="E285" s="101" t="s">
        <v>3257</v>
      </c>
      <c r="F285" s="101" t="s">
        <v>3056</v>
      </c>
      <c r="G285" s="101" t="s">
        <v>3258</v>
      </c>
      <c r="H285" s="101" t="s">
        <v>3260</v>
      </c>
      <c r="I285" s="101" t="s">
        <v>3123</v>
      </c>
      <c r="J285" s="110">
        <v>100000000</v>
      </c>
      <c r="K285" s="236"/>
    </row>
    <row r="286" spans="1:11" s="150" customFormat="1" ht="31.5" hidden="1" customHeight="1" x14ac:dyDescent="0.25">
      <c r="A286" s="101" t="s">
        <v>83</v>
      </c>
      <c r="B286" s="109" t="s">
        <v>57</v>
      </c>
      <c r="C286" s="109" t="s">
        <v>29</v>
      </c>
      <c r="D286" s="101" t="s">
        <v>82</v>
      </c>
      <c r="E286" s="101" t="s">
        <v>3263</v>
      </c>
      <c r="F286" s="101" t="s">
        <v>2505</v>
      </c>
      <c r="G286" s="101" t="s">
        <v>2506</v>
      </c>
      <c r="H286" s="101" t="s">
        <v>2507</v>
      </c>
      <c r="I286" s="101" t="s">
        <v>2428</v>
      </c>
      <c r="J286" s="110">
        <v>100000000</v>
      </c>
      <c r="K286" s="236"/>
    </row>
    <row r="287" spans="1:11" s="150" customFormat="1" ht="31.5" hidden="1" customHeight="1" x14ac:dyDescent="0.25">
      <c r="A287" s="101" t="s">
        <v>83</v>
      </c>
      <c r="B287" s="109" t="s">
        <v>57</v>
      </c>
      <c r="C287" s="109" t="s">
        <v>58</v>
      </c>
      <c r="D287" s="101" t="s">
        <v>82</v>
      </c>
      <c r="E287" s="101" t="s">
        <v>3263</v>
      </c>
      <c r="F287" s="101" t="s">
        <v>2508</v>
      </c>
      <c r="G287" s="101" t="s">
        <v>2509</v>
      </c>
      <c r="H287" s="101" t="s">
        <v>2510</v>
      </c>
      <c r="I287" s="101" t="s">
        <v>2511</v>
      </c>
      <c r="J287" s="110">
        <v>250000000</v>
      </c>
      <c r="K287" s="236"/>
    </row>
    <row r="288" spans="1:11" s="150" customFormat="1" ht="31.5" hidden="1" customHeight="1" x14ac:dyDescent="0.25">
      <c r="A288" s="101" t="s">
        <v>83</v>
      </c>
      <c r="B288" s="109" t="s">
        <v>57</v>
      </c>
      <c r="C288" s="109" t="s">
        <v>17</v>
      </c>
      <c r="D288" s="101" t="s">
        <v>82</v>
      </c>
      <c r="E288" s="101" t="s">
        <v>3263</v>
      </c>
      <c r="F288" s="101" t="s">
        <v>2512</v>
      </c>
      <c r="G288" s="101" t="s">
        <v>2513</v>
      </c>
      <c r="H288" s="101" t="s">
        <v>2514</v>
      </c>
      <c r="I288" s="101" t="s">
        <v>2515</v>
      </c>
      <c r="J288" s="110">
        <v>200000000</v>
      </c>
      <c r="K288" s="236"/>
    </row>
    <row r="289" spans="1:11" s="150" customFormat="1" ht="54" hidden="1" customHeight="1" x14ac:dyDescent="0.25">
      <c r="A289" s="101" t="s">
        <v>83</v>
      </c>
      <c r="B289" s="109" t="s">
        <v>12</v>
      </c>
      <c r="C289" s="109" t="s">
        <v>34</v>
      </c>
      <c r="D289" s="101" t="s">
        <v>82</v>
      </c>
      <c r="E289" s="101" t="s">
        <v>3257</v>
      </c>
      <c r="F289" s="101" t="s">
        <v>2516</v>
      </c>
      <c r="G289" s="101" t="s">
        <v>2517</v>
      </c>
      <c r="H289" s="101" t="s">
        <v>2518</v>
      </c>
      <c r="I289" s="101" t="s">
        <v>2894</v>
      </c>
      <c r="J289" s="110">
        <v>100000000</v>
      </c>
      <c r="K289" s="235"/>
    </row>
    <row r="290" spans="1:11" s="176" customFormat="1" ht="31.5" hidden="1" customHeight="1" x14ac:dyDescent="0.25">
      <c r="A290" s="101" t="s">
        <v>83</v>
      </c>
      <c r="B290" s="109" t="s">
        <v>12</v>
      </c>
      <c r="C290" s="109" t="s">
        <v>23</v>
      </c>
      <c r="D290" s="101" t="s">
        <v>82</v>
      </c>
      <c r="E290" s="101" t="s">
        <v>3257</v>
      </c>
      <c r="F290" s="101" t="s">
        <v>2519</v>
      </c>
      <c r="G290" s="101" t="s">
        <v>2520</v>
      </c>
      <c r="H290" s="101" t="s">
        <v>2521</v>
      </c>
      <c r="I290" s="101" t="s">
        <v>623</v>
      </c>
      <c r="J290" s="110">
        <v>100000000</v>
      </c>
      <c r="K290" s="236"/>
    </row>
    <row r="291" spans="1:11" s="150" customFormat="1" ht="230.25" hidden="1" customHeight="1" x14ac:dyDescent="0.25">
      <c r="A291" s="101" t="s">
        <v>83</v>
      </c>
      <c r="B291" s="109" t="s">
        <v>12</v>
      </c>
      <c r="C291" s="109" t="s">
        <v>119</v>
      </c>
      <c r="D291" s="101" t="s">
        <v>82</v>
      </c>
      <c r="E291" s="101" t="s">
        <v>3257</v>
      </c>
      <c r="F291" s="101" t="s">
        <v>2522</v>
      </c>
      <c r="G291" s="101" t="s">
        <v>3124</v>
      </c>
      <c r="H291" s="101" t="s">
        <v>3125</v>
      </c>
      <c r="I291" s="101" t="s">
        <v>3126</v>
      </c>
      <c r="J291" s="110">
        <v>250000000</v>
      </c>
      <c r="K291" s="237"/>
    </row>
    <row r="292" spans="1:11" s="150" customFormat="1" ht="135" hidden="1" customHeight="1" x14ac:dyDescent="0.25">
      <c r="A292" s="101" t="s">
        <v>83</v>
      </c>
      <c r="B292" s="109" t="s">
        <v>12</v>
      </c>
      <c r="C292" s="109" t="s">
        <v>17</v>
      </c>
      <c r="D292" s="101" t="s">
        <v>82</v>
      </c>
      <c r="E292" s="101" t="s">
        <v>3257</v>
      </c>
      <c r="F292" s="101" t="s">
        <v>2523</v>
      </c>
      <c r="G292" s="101" t="s">
        <v>3127</v>
      </c>
      <c r="H292" s="101" t="s">
        <v>3128</v>
      </c>
      <c r="I292" s="101" t="s">
        <v>2895</v>
      </c>
      <c r="J292" s="110">
        <v>150000000</v>
      </c>
      <c r="K292" s="237"/>
    </row>
    <row r="293" spans="1:11" s="150" customFormat="1" ht="66.75" hidden="1" customHeight="1" x14ac:dyDescent="0.25">
      <c r="A293" s="101" t="s">
        <v>83</v>
      </c>
      <c r="B293" s="109" t="s">
        <v>57</v>
      </c>
      <c r="C293" s="109" t="s">
        <v>21</v>
      </c>
      <c r="D293" s="101" t="s">
        <v>82</v>
      </c>
      <c r="E293" s="101" t="s">
        <v>3263</v>
      </c>
      <c r="F293" s="101" t="s">
        <v>2524</v>
      </c>
      <c r="G293" s="101" t="s">
        <v>2525</v>
      </c>
      <c r="H293" s="101" t="s">
        <v>2526</v>
      </c>
      <c r="I293" s="101" t="s">
        <v>2527</v>
      </c>
      <c r="J293" s="110">
        <v>120000000</v>
      </c>
      <c r="K293" s="237"/>
    </row>
    <row r="294" spans="1:11" s="150" customFormat="1" ht="31.5" hidden="1" customHeight="1" x14ac:dyDescent="0.25">
      <c r="A294" s="101" t="s">
        <v>83</v>
      </c>
      <c r="B294" s="109" t="s">
        <v>12</v>
      </c>
      <c r="C294" s="109" t="s">
        <v>48</v>
      </c>
      <c r="D294" s="101" t="s">
        <v>82</v>
      </c>
      <c r="E294" s="101" t="s">
        <v>3257</v>
      </c>
      <c r="F294" s="101" t="s">
        <v>2528</v>
      </c>
      <c r="G294" s="101" t="s">
        <v>2529</v>
      </c>
      <c r="H294" s="101" t="s">
        <v>2530</v>
      </c>
      <c r="I294" s="101" t="s">
        <v>2531</v>
      </c>
      <c r="J294" s="110">
        <v>100000000</v>
      </c>
      <c r="K294" s="237"/>
    </row>
    <row r="295" spans="1:11" s="150" customFormat="1" ht="31.5" hidden="1" customHeight="1" x14ac:dyDescent="0.25">
      <c r="A295" s="101" t="s">
        <v>83</v>
      </c>
      <c r="B295" s="109" t="s">
        <v>12</v>
      </c>
      <c r="C295" s="109" t="s">
        <v>36</v>
      </c>
      <c r="D295" s="101" t="s">
        <v>82</v>
      </c>
      <c r="E295" s="101" t="s">
        <v>3257</v>
      </c>
      <c r="F295" s="101" t="s">
        <v>2532</v>
      </c>
      <c r="G295" s="101" t="s">
        <v>2533</v>
      </c>
      <c r="H295" s="101" t="s">
        <v>2534</v>
      </c>
      <c r="I295" s="101" t="s">
        <v>2535</v>
      </c>
      <c r="J295" s="110">
        <v>100000000</v>
      </c>
      <c r="K295" s="237"/>
    </row>
    <row r="296" spans="1:11" s="150" customFormat="1" ht="59.25" hidden="1" customHeight="1" x14ac:dyDescent="0.25">
      <c r="A296" s="101" t="s">
        <v>83</v>
      </c>
      <c r="B296" s="109" t="s">
        <v>57</v>
      </c>
      <c r="C296" s="109" t="s">
        <v>24</v>
      </c>
      <c r="D296" s="101" t="s">
        <v>82</v>
      </c>
      <c r="E296" s="101" t="s">
        <v>3263</v>
      </c>
      <c r="F296" s="101" t="s">
        <v>2536</v>
      </c>
      <c r="G296" s="101" t="s">
        <v>2537</v>
      </c>
      <c r="H296" s="101" t="s">
        <v>2538</v>
      </c>
      <c r="I296" s="101" t="s">
        <v>2539</v>
      </c>
      <c r="J296" s="110">
        <v>100000000</v>
      </c>
      <c r="K296" s="237"/>
    </row>
    <row r="297" spans="1:11" s="150" customFormat="1" ht="66.75" hidden="1" customHeight="1" x14ac:dyDescent="0.25">
      <c r="A297" s="178" t="s">
        <v>85</v>
      </c>
      <c r="B297" s="179" t="s">
        <v>34</v>
      </c>
      <c r="C297" s="178" t="s">
        <v>34</v>
      </c>
      <c r="D297" s="132" t="s">
        <v>84</v>
      </c>
      <c r="E297" s="131" t="s">
        <v>234</v>
      </c>
      <c r="F297" s="132" t="s">
        <v>245</v>
      </c>
      <c r="G297" s="132" t="s">
        <v>1321</v>
      </c>
      <c r="H297" s="180" t="s">
        <v>2071</v>
      </c>
      <c r="I297" s="101" t="s">
        <v>184</v>
      </c>
      <c r="J297" s="143">
        <v>25000000</v>
      </c>
      <c r="K297" s="151">
        <f>SUM(J297:J309)</f>
        <v>1607000000</v>
      </c>
    </row>
    <row r="298" spans="1:11" s="150" customFormat="1" ht="45" hidden="1" customHeight="1" x14ac:dyDescent="0.25">
      <c r="A298" s="178" t="s">
        <v>85</v>
      </c>
      <c r="B298" s="179" t="s">
        <v>34</v>
      </c>
      <c r="C298" s="178" t="s">
        <v>23</v>
      </c>
      <c r="D298" s="132" t="s">
        <v>84</v>
      </c>
      <c r="E298" s="131" t="s">
        <v>234</v>
      </c>
      <c r="F298" s="132" t="s">
        <v>247</v>
      </c>
      <c r="G298" s="132" t="s">
        <v>1322</v>
      </c>
      <c r="H298" s="180" t="s">
        <v>341</v>
      </c>
      <c r="I298" s="101" t="s">
        <v>184</v>
      </c>
      <c r="J298" s="143">
        <v>400000000</v>
      </c>
    </row>
    <row r="299" spans="1:11" s="150" customFormat="1" ht="78" hidden="1" customHeight="1" x14ac:dyDescent="0.25">
      <c r="A299" s="178" t="s">
        <v>85</v>
      </c>
      <c r="B299" s="179" t="s">
        <v>34</v>
      </c>
      <c r="C299" s="178" t="s">
        <v>17</v>
      </c>
      <c r="D299" s="132" t="s">
        <v>84</v>
      </c>
      <c r="E299" s="131" t="s">
        <v>234</v>
      </c>
      <c r="F299" s="132" t="s">
        <v>249</v>
      </c>
      <c r="G299" s="132" t="s">
        <v>1323</v>
      </c>
      <c r="H299" s="180" t="s">
        <v>541</v>
      </c>
      <c r="I299" s="101" t="s">
        <v>184</v>
      </c>
      <c r="J299" s="143">
        <v>135000000</v>
      </c>
    </row>
    <row r="300" spans="1:11" s="150" customFormat="1" ht="45" hidden="1" customHeight="1" x14ac:dyDescent="0.25">
      <c r="A300" s="178" t="s">
        <v>85</v>
      </c>
      <c r="B300" s="179" t="s">
        <v>34</v>
      </c>
      <c r="C300" s="178" t="s">
        <v>21</v>
      </c>
      <c r="D300" s="132" t="s">
        <v>84</v>
      </c>
      <c r="E300" s="131" t="s">
        <v>234</v>
      </c>
      <c r="F300" s="132" t="s">
        <v>235</v>
      </c>
      <c r="G300" s="132" t="s">
        <v>1324</v>
      </c>
      <c r="H300" s="180" t="s">
        <v>2807</v>
      </c>
      <c r="I300" s="101" t="s">
        <v>184</v>
      </c>
      <c r="J300" s="143">
        <v>255000000</v>
      </c>
    </row>
    <row r="301" spans="1:11" s="150" customFormat="1" ht="30" hidden="1" customHeight="1" x14ac:dyDescent="0.25">
      <c r="A301" s="178" t="s">
        <v>85</v>
      </c>
      <c r="B301" s="179" t="s">
        <v>34</v>
      </c>
      <c r="C301" s="178" t="s">
        <v>24</v>
      </c>
      <c r="D301" s="132" t="s">
        <v>84</v>
      </c>
      <c r="E301" s="131" t="s">
        <v>234</v>
      </c>
      <c r="F301" s="132" t="s">
        <v>250</v>
      </c>
      <c r="G301" s="132" t="s">
        <v>1325</v>
      </c>
      <c r="H301" s="180" t="s">
        <v>2808</v>
      </c>
      <c r="I301" s="101" t="s">
        <v>184</v>
      </c>
      <c r="J301" s="143">
        <v>150000000</v>
      </c>
    </row>
    <row r="302" spans="1:11" s="150" customFormat="1" ht="30" hidden="1" customHeight="1" x14ac:dyDescent="0.25">
      <c r="A302" s="178" t="s">
        <v>85</v>
      </c>
      <c r="B302" s="179" t="s">
        <v>34</v>
      </c>
      <c r="C302" s="178" t="s">
        <v>152</v>
      </c>
      <c r="D302" s="132" t="s">
        <v>84</v>
      </c>
      <c r="E302" s="131" t="s">
        <v>234</v>
      </c>
      <c r="F302" s="132" t="s">
        <v>251</v>
      </c>
      <c r="G302" s="131" t="s">
        <v>2809</v>
      </c>
      <c r="H302" s="180" t="s">
        <v>2810</v>
      </c>
      <c r="I302" s="101" t="s">
        <v>184</v>
      </c>
      <c r="J302" s="143">
        <v>100000000</v>
      </c>
    </row>
    <row r="303" spans="1:11" s="150" customFormat="1" ht="30" hidden="1" customHeight="1" x14ac:dyDescent="0.25">
      <c r="A303" s="178" t="s">
        <v>85</v>
      </c>
      <c r="B303" s="179" t="s">
        <v>34</v>
      </c>
      <c r="C303" s="178" t="s">
        <v>69</v>
      </c>
      <c r="D303" s="132" t="s">
        <v>84</v>
      </c>
      <c r="E303" s="131" t="s">
        <v>234</v>
      </c>
      <c r="F303" s="132" t="s">
        <v>252</v>
      </c>
      <c r="G303" s="132" t="s">
        <v>1314</v>
      </c>
      <c r="H303" s="131" t="s">
        <v>545</v>
      </c>
      <c r="I303" s="101" t="s">
        <v>184</v>
      </c>
      <c r="J303" s="143">
        <v>100000000</v>
      </c>
    </row>
    <row r="304" spans="1:11" s="150" customFormat="1" ht="60" hidden="1" customHeight="1" x14ac:dyDescent="0.25">
      <c r="A304" s="178" t="s">
        <v>85</v>
      </c>
      <c r="B304" s="179" t="s">
        <v>34</v>
      </c>
      <c r="C304" s="178" t="s">
        <v>48</v>
      </c>
      <c r="D304" s="132" t="s">
        <v>84</v>
      </c>
      <c r="E304" s="131" t="s">
        <v>234</v>
      </c>
      <c r="F304" s="132" t="s">
        <v>253</v>
      </c>
      <c r="G304" s="132" t="s">
        <v>883</v>
      </c>
      <c r="H304" s="131" t="s">
        <v>2811</v>
      </c>
      <c r="I304" s="101" t="s">
        <v>184</v>
      </c>
      <c r="J304" s="143">
        <v>35000000</v>
      </c>
    </row>
    <row r="305" spans="1:10" s="150" customFormat="1" ht="45" hidden="1" customHeight="1" x14ac:dyDescent="0.25">
      <c r="A305" s="178" t="s">
        <v>85</v>
      </c>
      <c r="B305" s="179" t="s">
        <v>34</v>
      </c>
      <c r="C305" s="178" t="s">
        <v>28</v>
      </c>
      <c r="D305" s="132" t="s">
        <v>84</v>
      </c>
      <c r="E305" s="131" t="s">
        <v>234</v>
      </c>
      <c r="F305" s="132" t="s">
        <v>254</v>
      </c>
      <c r="G305" s="132" t="s">
        <v>1326</v>
      </c>
      <c r="H305" s="131" t="s">
        <v>2812</v>
      </c>
      <c r="I305" s="101" t="s">
        <v>184</v>
      </c>
      <c r="J305" s="143">
        <v>15000000</v>
      </c>
    </row>
    <row r="306" spans="1:10" s="150" customFormat="1" ht="30" hidden="1" customHeight="1" x14ac:dyDescent="0.25">
      <c r="A306" s="178" t="s">
        <v>85</v>
      </c>
      <c r="B306" s="179" t="s">
        <v>34</v>
      </c>
      <c r="C306" s="178" t="s">
        <v>57</v>
      </c>
      <c r="D306" s="132" t="s">
        <v>84</v>
      </c>
      <c r="E306" s="131" t="s">
        <v>234</v>
      </c>
      <c r="F306" s="132" t="s">
        <v>255</v>
      </c>
      <c r="G306" s="132" t="s">
        <v>1327</v>
      </c>
      <c r="H306" s="131" t="s">
        <v>703</v>
      </c>
      <c r="I306" s="101" t="s">
        <v>184</v>
      </c>
      <c r="J306" s="143">
        <v>67000000</v>
      </c>
    </row>
    <row r="307" spans="1:10" s="150" customFormat="1" ht="30" hidden="1" customHeight="1" x14ac:dyDescent="0.25">
      <c r="A307" s="178" t="s">
        <v>85</v>
      </c>
      <c r="B307" s="179" t="s">
        <v>34</v>
      </c>
      <c r="C307" s="178" t="s">
        <v>16</v>
      </c>
      <c r="D307" s="132" t="s">
        <v>84</v>
      </c>
      <c r="E307" s="131" t="s">
        <v>234</v>
      </c>
      <c r="F307" s="132" t="s">
        <v>256</v>
      </c>
      <c r="G307" s="132" t="s">
        <v>1315</v>
      </c>
      <c r="H307" s="131" t="s">
        <v>2813</v>
      </c>
      <c r="I307" s="101" t="s">
        <v>184</v>
      </c>
      <c r="J307" s="143">
        <v>100000000</v>
      </c>
    </row>
    <row r="308" spans="1:10" s="150" customFormat="1" ht="45" hidden="1" customHeight="1" x14ac:dyDescent="0.25">
      <c r="A308" s="178" t="s">
        <v>85</v>
      </c>
      <c r="B308" s="179" t="s">
        <v>34</v>
      </c>
      <c r="C308" s="178" t="s">
        <v>44</v>
      </c>
      <c r="D308" s="132" t="s">
        <v>84</v>
      </c>
      <c r="E308" s="131" t="s">
        <v>234</v>
      </c>
      <c r="F308" s="132" t="s">
        <v>258</v>
      </c>
      <c r="G308" s="132" t="s">
        <v>1328</v>
      </c>
      <c r="H308" s="131" t="s">
        <v>2815</v>
      </c>
      <c r="I308" s="101" t="s">
        <v>184</v>
      </c>
      <c r="J308" s="143">
        <v>75000000</v>
      </c>
    </row>
    <row r="309" spans="1:10" s="150" customFormat="1" ht="45" hidden="1" customHeight="1" x14ac:dyDescent="0.25">
      <c r="A309" s="178" t="s">
        <v>85</v>
      </c>
      <c r="B309" s="179" t="s">
        <v>34</v>
      </c>
      <c r="C309" s="178" t="s">
        <v>20</v>
      </c>
      <c r="D309" s="132" t="s">
        <v>84</v>
      </c>
      <c r="E309" s="131" t="s">
        <v>234</v>
      </c>
      <c r="F309" s="132" t="s">
        <v>257</v>
      </c>
      <c r="G309" s="132" t="s">
        <v>1316</v>
      </c>
      <c r="H309" s="131" t="s">
        <v>2816</v>
      </c>
      <c r="I309" s="101" t="s">
        <v>184</v>
      </c>
      <c r="J309" s="143">
        <v>150000000</v>
      </c>
    </row>
    <row r="310" spans="1:10" s="150" customFormat="1" ht="30" hidden="1" customHeight="1" x14ac:dyDescent="0.25">
      <c r="A310" s="178" t="s">
        <v>85</v>
      </c>
      <c r="B310" s="132" t="s">
        <v>23</v>
      </c>
      <c r="C310" s="178" t="s">
        <v>21</v>
      </c>
      <c r="D310" s="132" t="s">
        <v>84</v>
      </c>
      <c r="E310" s="131" t="s">
        <v>187</v>
      </c>
      <c r="F310" s="132" t="s">
        <v>231</v>
      </c>
      <c r="G310" s="132" t="s">
        <v>1329</v>
      </c>
      <c r="H310" s="180">
        <v>1</v>
      </c>
      <c r="I310" s="101" t="s">
        <v>184</v>
      </c>
      <c r="J310" s="143">
        <v>215000000</v>
      </c>
    </row>
    <row r="311" spans="1:10" s="150" customFormat="1" ht="45" hidden="1" customHeight="1" x14ac:dyDescent="0.25">
      <c r="A311" s="178" t="s">
        <v>85</v>
      </c>
      <c r="B311" s="132" t="s">
        <v>23</v>
      </c>
      <c r="C311" s="178" t="s">
        <v>62</v>
      </c>
      <c r="D311" s="132" t="s">
        <v>84</v>
      </c>
      <c r="E311" s="131" t="s">
        <v>187</v>
      </c>
      <c r="F311" s="132" t="s">
        <v>223</v>
      </c>
      <c r="G311" s="132" t="s">
        <v>1330</v>
      </c>
      <c r="H311" s="180">
        <v>1</v>
      </c>
      <c r="I311" s="101" t="s">
        <v>184</v>
      </c>
      <c r="J311" s="143">
        <v>100000000</v>
      </c>
    </row>
    <row r="312" spans="1:10" s="150" customFormat="1" ht="30" hidden="1" customHeight="1" x14ac:dyDescent="0.25">
      <c r="A312" s="178" t="s">
        <v>85</v>
      </c>
      <c r="B312" s="132" t="s">
        <v>23</v>
      </c>
      <c r="C312" s="178" t="s">
        <v>64</v>
      </c>
      <c r="D312" s="132" t="s">
        <v>84</v>
      </c>
      <c r="E312" s="131" t="s">
        <v>187</v>
      </c>
      <c r="F312" s="132" t="s">
        <v>227</v>
      </c>
      <c r="G312" s="132" t="s">
        <v>1331</v>
      </c>
      <c r="H312" s="180">
        <v>1</v>
      </c>
      <c r="I312" s="101" t="s">
        <v>184</v>
      </c>
      <c r="J312" s="143">
        <v>450000000</v>
      </c>
    </row>
    <row r="313" spans="1:10" s="150" customFormat="1" ht="30" hidden="1" customHeight="1" x14ac:dyDescent="0.25">
      <c r="A313" s="178" t="s">
        <v>85</v>
      </c>
      <c r="B313" s="132" t="s">
        <v>23</v>
      </c>
      <c r="C313" s="178" t="s">
        <v>42</v>
      </c>
      <c r="D313" s="132" t="s">
        <v>84</v>
      </c>
      <c r="E313" s="131" t="s">
        <v>187</v>
      </c>
      <c r="F313" s="132" t="s">
        <v>267</v>
      </c>
      <c r="G313" s="132" t="s">
        <v>871</v>
      </c>
      <c r="H313" s="180">
        <v>1</v>
      </c>
      <c r="I313" s="101" t="s">
        <v>184</v>
      </c>
      <c r="J313" s="143">
        <v>150000000</v>
      </c>
    </row>
    <row r="314" spans="1:10" s="150" customFormat="1" ht="30" hidden="1" customHeight="1" x14ac:dyDescent="0.25">
      <c r="A314" s="178" t="s">
        <v>85</v>
      </c>
      <c r="B314" s="132" t="s">
        <v>23</v>
      </c>
      <c r="C314" s="178" t="s">
        <v>35</v>
      </c>
      <c r="D314" s="132" t="s">
        <v>84</v>
      </c>
      <c r="E314" s="131" t="s">
        <v>187</v>
      </c>
      <c r="F314" s="132" t="s">
        <v>264</v>
      </c>
      <c r="G314" s="132" t="s">
        <v>871</v>
      </c>
      <c r="H314" s="180">
        <v>1</v>
      </c>
      <c r="I314" s="101" t="s">
        <v>184</v>
      </c>
      <c r="J314" s="143">
        <v>35000000</v>
      </c>
    </row>
    <row r="315" spans="1:10" s="150" customFormat="1" ht="30" hidden="1" customHeight="1" x14ac:dyDescent="0.25">
      <c r="A315" s="178" t="s">
        <v>85</v>
      </c>
      <c r="B315" s="132" t="s">
        <v>23</v>
      </c>
      <c r="C315" s="178" t="s">
        <v>270</v>
      </c>
      <c r="D315" s="132" t="s">
        <v>84</v>
      </c>
      <c r="E315" s="131" t="s">
        <v>187</v>
      </c>
      <c r="F315" s="132" t="s">
        <v>269</v>
      </c>
      <c r="G315" s="132" t="s">
        <v>871</v>
      </c>
      <c r="H315" s="180">
        <v>1</v>
      </c>
      <c r="I315" s="101" t="s">
        <v>184</v>
      </c>
      <c r="J315" s="143">
        <v>175000000</v>
      </c>
    </row>
    <row r="316" spans="1:10" s="150" customFormat="1" ht="60" hidden="1" customHeight="1" x14ac:dyDescent="0.25">
      <c r="A316" s="178" t="s">
        <v>85</v>
      </c>
      <c r="B316" s="132" t="s">
        <v>23</v>
      </c>
      <c r="C316" s="178" t="s">
        <v>155</v>
      </c>
      <c r="D316" s="132" t="s">
        <v>84</v>
      </c>
      <c r="E316" s="131" t="s">
        <v>187</v>
      </c>
      <c r="F316" s="132" t="s">
        <v>1899</v>
      </c>
      <c r="G316" s="132" t="s">
        <v>1332</v>
      </c>
      <c r="H316" s="180" t="s">
        <v>209</v>
      </c>
      <c r="I316" s="101" t="s">
        <v>1900</v>
      </c>
      <c r="J316" s="143">
        <v>750000000</v>
      </c>
    </row>
    <row r="317" spans="1:10" s="150" customFormat="1" ht="52.5" hidden="1" customHeight="1" x14ac:dyDescent="0.25">
      <c r="A317" s="101" t="s">
        <v>85</v>
      </c>
      <c r="B317" s="142" t="s">
        <v>17</v>
      </c>
      <c r="C317" s="109" t="s">
        <v>34</v>
      </c>
      <c r="D317" s="101" t="s">
        <v>84</v>
      </c>
      <c r="E317" s="131" t="s">
        <v>185</v>
      </c>
      <c r="F317" s="101" t="s">
        <v>186</v>
      </c>
      <c r="G317" s="101" t="s">
        <v>1059</v>
      </c>
      <c r="H317" s="101" t="s">
        <v>1901</v>
      </c>
      <c r="I317" s="101" t="s">
        <v>184</v>
      </c>
      <c r="J317" s="110">
        <v>15000000</v>
      </c>
    </row>
    <row r="318" spans="1:10" s="150" customFormat="1" ht="90.75" hidden="1" customHeight="1" x14ac:dyDescent="0.25">
      <c r="A318" s="101" t="s">
        <v>85</v>
      </c>
      <c r="B318" s="101" t="s">
        <v>28</v>
      </c>
      <c r="C318" s="101" t="s">
        <v>34</v>
      </c>
      <c r="D318" s="101" t="s">
        <v>84</v>
      </c>
      <c r="E318" s="101" t="s">
        <v>1902</v>
      </c>
      <c r="F318" s="101" t="s">
        <v>1407</v>
      </c>
      <c r="G318" s="101" t="s">
        <v>829</v>
      </c>
      <c r="H318" s="101" t="s">
        <v>830</v>
      </c>
      <c r="I318" s="101" t="s">
        <v>184</v>
      </c>
      <c r="J318" s="110">
        <v>159688000</v>
      </c>
    </row>
    <row r="319" spans="1:10" s="150" customFormat="1" ht="93" hidden="1" customHeight="1" x14ac:dyDescent="0.25">
      <c r="A319" s="101" t="s">
        <v>85</v>
      </c>
      <c r="B319" s="101" t="s">
        <v>28</v>
      </c>
      <c r="C319" s="101" t="s">
        <v>23</v>
      </c>
      <c r="D319" s="101" t="s">
        <v>84</v>
      </c>
      <c r="E319" s="101" t="s">
        <v>1902</v>
      </c>
      <c r="F319" s="101" t="s">
        <v>1903</v>
      </c>
      <c r="G319" s="101" t="s">
        <v>1904</v>
      </c>
      <c r="H319" s="101" t="s">
        <v>1905</v>
      </c>
      <c r="I319" s="101" t="s">
        <v>1906</v>
      </c>
      <c r="J319" s="171">
        <v>500000000</v>
      </c>
    </row>
    <row r="320" spans="1:10" s="150" customFormat="1" ht="75" hidden="1" customHeight="1" x14ac:dyDescent="0.25">
      <c r="A320" s="101" t="s">
        <v>85</v>
      </c>
      <c r="B320" s="101" t="s">
        <v>28</v>
      </c>
      <c r="C320" s="101" t="s">
        <v>62</v>
      </c>
      <c r="D320" s="101" t="s">
        <v>84</v>
      </c>
      <c r="E320" s="101" t="s">
        <v>1902</v>
      </c>
      <c r="F320" s="101" t="s">
        <v>699</v>
      </c>
      <c r="G320" s="101" t="s">
        <v>831</v>
      </c>
      <c r="H320" s="101" t="s">
        <v>832</v>
      </c>
      <c r="I320" s="101"/>
      <c r="J320" s="110">
        <v>133000000</v>
      </c>
    </row>
    <row r="321" spans="1:10" s="150" customFormat="1" ht="66" hidden="1" customHeight="1" x14ac:dyDescent="0.25">
      <c r="A321" s="101" t="s">
        <v>85</v>
      </c>
      <c r="B321" s="101" t="s">
        <v>28</v>
      </c>
      <c r="C321" s="101" t="s">
        <v>17</v>
      </c>
      <c r="D321" s="101" t="s">
        <v>84</v>
      </c>
      <c r="E321" s="101" t="s">
        <v>1902</v>
      </c>
      <c r="F321" s="101" t="s">
        <v>122</v>
      </c>
      <c r="G321" s="101" t="s">
        <v>833</v>
      </c>
      <c r="H321" s="101" t="s">
        <v>1907</v>
      </c>
      <c r="I321" s="101" t="s">
        <v>2896</v>
      </c>
      <c r="J321" s="171">
        <v>300000000</v>
      </c>
    </row>
    <row r="322" spans="1:10" s="150" customFormat="1" ht="81" hidden="1" customHeight="1" x14ac:dyDescent="0.25">
      <c r="A322" s="101" t="s">
        <v>85</v>
      </c>
      <c r="B322" s="101" t="s">
        <v>12</v>
      </c>
      <c r="C322" s="101" t="s">
        <v>23</v>
      </c>
      <c r="D322" s="101" t="s">
        <v>84</v>
      </c>
      <c r="E322" s="101" t="s">
        <v>1908</v>
      </c>
      <c r="F322" s="101" t="s">
        <v>1405</v>
      </c>
      <c r="G322" s="101" t="s">
        <v>834</v>
      </c>
      <c r="H322" s="101" t="s">
        <v>835</v>
      </c>
      <c r="I322" s="101" t="s">
        <v>1909</v>
      </c>
      <c r="J322" s="173">
        <v>160929500</v>
      </c>
    </row>
    <row r="323" spans="1:10" s="150" customFormat="1" ht="45" hidden="1" customHeight="1" x14ac:dyDescent="0.25">
      <c r="A323" s="101" t="s">
        <v>85</v>
      </c>
      <c r="B323" s="101" t="s">
        <v>12</v>
      </c>
      <c r="C323" s="101" t="s">
        <v>29</v>
      </c>
      <c r="D323" s="101" t="s">
        <v>84</v>
      </c>
      <c r="E323" s="101" t="s">
        <v>1908</v>
      </c>
      <c r="F323" s="101" t="s">
        <v>1408</v>
      </c>
      <c r="G323" s="101" t="s">
        <v>836</v>
      </c>
      <c r="H323" s="101" t="s">
        <v>837</v>
      </c>
      <c r="I323" s="101" t="s">
        <v>1910</v>
      </c>
      <c r="J323" s="110">
        <v>370818900</v>
      </c>
    </row>
    <row r="324" spans="1:10" s="150" customFormat="1" ht="60" hidden="1" customHeight="1" x14ac:dyDescent="0.25">
      <c r="A324" s="101" t="s">
        <v>85</v>
      </c>
      <c r="B324" s="101" t="s">
        <v>28</v>
      </c>
      <c r="C324" s="101" t="s">
        <v>21</v>
      </c>
      <c r="D324" s="101" t="s">
        <v>84</v>
      </c>
      <c r="E324" s="101" t="s">
        <v>1902</v>
      </c>
      <c r="F324" s="101" t="s">
        <v>138</v>
      </c>
      <c r="G324" s="101" t="s">
        <v>838</v>
      </c>
      <c r="H324" s="101" t="s">
        <v>839</v>
      </c>
      <c r="I324" s="101" t="s">
        <v>184</v>
      </c>
      <c r="J324" s="110">
        <v>115235500</v>
      </c>
    </row>
    <row r="325" spans="1:10" s="150" customFormat="1" ht="90" hidden="1" customHeight="1" x14ac:dyDescent="0.25">
      <c r="A325" s="101" t="s">
        <v>85</v>
      </c>
      <c r="B325" s="101" t="s">
        <v>16</v>
      </c>
      <c r="C325" s="101" t="s">
        <v>36</v>
      </c>
      <c r="D325" s="101" t="s">
        <v>84</v>
      </c>
      <c r="E325" s="101" t="s">
        <v>1911</v>
      </c>
      <c r="F325" s="101" t="s">
        <v>148</v>
      </c>
      <c r="G325" s="101" t="s">
        <v>840</v>
      </c>
      <c r="H325" s="101" t="s">
        <v>841</v>
      </c>
      <c r="I325" s="101" t="s">
        <v>842</v>
      </c>
      <c r="J325" s="110">
        <v>385800000</v>
      </c>
    </row>
    <row r="326" spans="1:10" s="150" customFormat="1" ht="73.5" hidden="1" customHeight="1" x14ac:dyDescent="0.25">
      <c r="A326" s="101" t="s">
        <v>85</v>
      </c>
      <c r="B326" s="101" t="s">
        <v>12</v>
      </c>
      <c r="C326" s="101" t="s">
        <v>58</v>
      </c>
      <c r="D326" s="101" t="s">
        <v>84</v>
      </c>
      <c r="E326" s="101" t="s">
        <v>1908</v>
      </c>
      <c r="F326" s="101" t="s">
        <v>1430</v>
      </c>
      <c r="G326" s="101" t="s">
        <v>843</v>
      </c>
      <c r="H326" s="101" t="s">
        <v>844</v>
      </c>
      <c r="I326" s="101" t="s">
        <v>845</v>
      </c>
      <c r="J326" s="110">
        <v>5000000000</v>
      </c>
    </row>
    <row r="327" spans="1:10" s="150" customFormat="1" ht="75" hidden="1" customHeight="1" x14ac:dyDescent="0.25">
      <c r="A327" s="101" t="s">
        <v>85</v>
      </c>
      <c r="B327" s="101" t="s">
        <v>12</v>
      </c>
      <c r="C327" s="101" t="s">
        <v>24</v>
      </c>
      <c r="D327" s="101" t="s">
        <v>84</v>
      </c>
      <c r="E327" s="101" t="s">
        <v>1908</v>
      </c>
      <c r="F327" s="101" t="s">
        <v>1431</v>
      </c>
      <c r="G327" s="101" t="s">
        <v>846</v>
      </c>
      <c r="H327" s="101" t="s">
        <v>847</v>
      </c>
      <c r="I327" s="101" t="s">
        <v>150</v>
      </c>
      <c r="J327" s="110">
        <v>600000000</v>
      </c>
    </row>
    <row r="328" spans="1:10" s="150" customFormat="1" ht="30" hidden="1" customHeight="1" x14ac:dyDescent="0.25">
      <c r="A328" s="101" t="s">
        <v>85</v>
      </c>
      <c r="B328" s="101" t="s">
        <v>12</v>
      </c>
      <c r="C328" s="101" t="s">
        <v>152</v>
      </c>
      <c r="D328" s="101" t="s">
        <v>84</v>
      </c>
      <c r="E328" s="101" t="s">
        <v>1908</v>
      </c>
      <c r="F328" s="101" t="s">
        <v>848</v>
      </c>
      <c r="G328" s="101" t="s">
        <v>1912</v>
      </c>
      <c r="H328" s="101" t="s">
        <v>849</v>
      </c>
      <c r="I328" s="101"/>
      <c r="J328" s="110">
        <v>356000000</v>
      </c>
    </row>
    <row r="329" spans="1:10" s="150" customFormat="1" ht="45" hidden="1" customHeight="1" x14ac:dyDescent="0.25">
      <c r="A329" s="101" t="s">
        <v>85</v>
      </c>
      <c r="B329" s="101" t="s">
        <v>12</v>
      </c>
      <c r="C329" s="101" t="s">
        <v>69</v>
      </c>
      <c r="D329" s="101" t="s">
        <v>84</v>
      </c>
      <c r="E329" s="101" t="s">
        <v>1908</v>
      </c>
      <c r="F329" s="101" t="s">
        <v>850</v>
      </c>
      <c r="G329" s="101" t="s">
        <v>851</v>
      </c>
      <c r="H329" s="101" t="s">
        <v>852</v>
      </c>
      <c r="I329" s="101"/>
      <c r="J329" s="110">
        <v>82500000</v>
      </c>
    </row>
    <row r="330" spans="1:10" s="150" customFormat="1" ht="30" hidden="1" customHeight="1" x14ac:dyDescent="0.25">
      <c r="A330" s="101" t="s">
        <v>85</v>
      </c>
      <c r="B330" s="101" t="s">
        <v>12</v>
      </c>
      <c r="C330" s="101" t="s">
        <v>48</v>
      </c>
      <c r="D330" s="101" t="s">
        <v>84</v>
      </c>
      <c r="E330" s="101" t="s">
        <v>1908</v>
      </c>
      <c r="F330" s="101" t="s">
        <v>853</v>
      </c>
      <c r="G330" s="101" t="s">
        <v>854</v>
      </c>
      <c r="H330" s="101" t="s">
        <v>855</v>
      </c>
      <c r="I330" s="101" t="s">
        <v>856</v>
      </c>
      <c r="J330" s="110">
        <v>100000000</v>
      </c>
    </row>
    <row r="331" spans="1:10" s="150" customFormat="1" ht="60" hidden="1" customHeight="1" x14ac:dyDescent="0.25">
      <c r="A331" s="101" t="s">
        <v>85</v>
      </c>
      <c r="B331" s="101" t="s">
        <v>12</v>
      </c>
      <c r="C331" s="101" t="s">
        <v>12</v>
      </c>
      <c r="D331" s="101" t="s">
        <v>84</v>
      </c>
      <c r="E331" s="101" t="s">
        <v>1908</v>
      </c>
      <c r="F331" s="101" t="s">
        <v>157</v>
      </c>
      <c r="G331" s="101" t="s">
        <v>857</v>
      </c>
      <c r="H331" s="101" t="s">
        <v>858</v>
      </c>
      <c r="I331" s="101" t="s">
        <v>184</v>
      </c>
      <c r="J331" s="171">
        <v>200000000</v>
      </c>
    </row>
    <row r="332" spans="1:10" s="150" customFormat="1" ht="30" hidden="1" customHeight="1" x14ac:dyDescent="0.25">
      <c r="A332" s="101" t="s">
        <v>85</v>
      </c>
      <c r="B332" s="101" t="s">
        <v>35</v>
      </c>
      <c r="C332" s="101" t="s">
        <v>34</v>
      </c>
      <c r="D332" s="101" t="s">
        <v>84</v>
      </c>
      <c r="E332" s="101" t="s">
        <v>1913</v>
      </c>
      <c r="F332" s="101" t="s">
        <v>139</v>
      </c>
      <c r="G332" s="101" t="s">
        <v>859</v>
      </c>
      <c r="H332" s="101" t="s">
        <v>860</v>
      </c>
      <c r="I332" s="101" t="s">
        <v>1914</v>
      </c>
      <c r="J332" s="171">
        <v>133524500</v>
      </c>
    </row>
    <row r="333" spans="1:10" s="150" customFormat="1" ht="45" hidden="1" customHeight="1" x14ac:dyDescent="0.25">
      <c r="A333" s="101" t="s">
        <v>85</v>
      </c>
      <c r="B333" s="101" t="s">
        <v>35</v>
      </c>
      <c r="C333" s="101" t="s">
        <v>23</v>
      </c>
      <c r="D333" s="101" t="s">
        <v>84</v>
      </c>
      <c r="E333" s="101" t="s">
        <v>1913</v>
      </c>
      <c r="F333" s="101" t="s">
        <v>861</v>
      </c>
      <c r="G333" s="101" t="s">
        <v>862</v>
      </c>
      <c r="H333" s="101" t="s">
        <v>863</v>
      </c>
      <c r="I333" s="101" t="s">
        <v>184</v>
      </c>
      <c r="J333" s="110">
        <v>300000000</v>
      </c>
    </row>
    <row r="334" spans="1:10" s="150" customFormat="1" ht="75" hidden="1" customHeight="1" x14ac:dyDescent="0.25">
      <c r="A334" s="101" t="s">
        <v>85</v>
      </c>
      <c r="B334" s="101" t="s">
        <v>20</v>
      </c>
      <c r="C334" s="101" t="s">
        <v>36</v>
      </c>
      <c r="D334" s="101" t="s">
        <v>84</v>
      </c>
      <c r="E334" s="101" t="s">
        <v>1915</v>
      </c>
      <c r="F334" s="101" t="s">
        <v>86</v>
      </c>
      <c r="G334" s="101" t="s">
        <v>3129</v>
      </c>
      <c r="H334" s="101" t="s">
        <v>3130</v>
      </c>
      <c r="I334" s="101" t="s">
        <v>184</v>
      </c>
      <c r="J334" s="171">
        <v>235000000</v>
      </c>
    </row>
    <row r="335" spans="1:10" s="150" customFormat="1" ht="65.25" hidden="1" customHeight="1" x14ac:dyDescent="0.25">
      <c r="A335" s="101" t="s">
        <v>85</v>
      </c>
      <c r="B335" s="101" t="s">
        <v>20</v>
      </c>
      <c r="C335" s="101" t="s">
        <v>62</v>
      </c>
      <c r="D335" s="101" t="s">
        <v>84</v>
      </c>
      <c r="E335" s="101" t="s">
        <v>1915</v>
      </c>
      <c r="F335" s="101" t="s">
        <v>158</v>
      </c>
      <c r="G335" s="101" t="s">
        <v>864</v>
      </c>
      <c r="H335" s="101" t="s">
        <v>865</v>
      </c>
      <c r="I335" s="101" t="s">
        <v>184</v>
      </c>
      <c r="J335" s="110">
        <v>50000000</v>
      </c>
    </row>
    <row r="336" spans="1:10" s="150" customFormat="1" ht="57" hidden="1" customHeight="1" x14ac:dyDescent="0.25">
      <c r="A336" s="101" t="s">
        <v>85</v>
      </c>
      <c r="B336" s="101" t="s">
        <v>20</v>
      </c>
      <c r="C336" s="101" t="s">
        <v>69</v>
      </c>
      <c r="D336" s="101" t="s">
        <v>84</v>
      </c>
      <c r="E336" s="101" t="s">
        <v>1915</v>
      </c>
      <c r="F336" s="101" t="s">
        <v>205</v>
      </c>
      <c r="G336" s="101" t="s">
        <v>866</v>
      </c>
      <c r="H336" s="101" t="s">
        <v>1916</v>
      </c>
      <c r="I336" s="101" t="s">
        <v>1917</v>
      </c>
      <c r="J336" s="110">
        <v>161652000</v>
      </c>
    </row>
    <row r="337" spans="1:10" s="150" customFormat="1" ht="60" hidden="1" customHeight="1" x14ac:dyDescent="0.25">
      <c r="A337" s="101" t="s">
        <v>89</v>
      </c>
      <c r="B337" s="131" t="s">
        <v>34</v>
      </c>
      <c r="C337" s="131" t="s">
        <v>34</v>
      </c>
      <c r="D337" s="131" t="s">
        <v>87</v>
      </c>
      <c r="E337" s="131" t="s">
        <v>234</v>
      </c>
      <c r="F337" s="131" t="s">
        <v>245</v>
      </c>
      <c r="G337" s="131" t="s">
        <v>1742</v>
      </c>
      <c r="H337" s="131" t="s">
        <v>2071</v>
      </c>
      <c r="I337" s="131" t="s">
        <v>184</v>
      </c>
      <c r="J337" s="134">
        <v>30000000</v>
      </c>
    </row>
    <row r="338" spans="1:10" s="150" customFormat="1" ht="60" hidden="1" customHeight="1" x14ac:dyDescent="0.25">
      <c r="A338" s="101" t="s">
        <v>89</v>
      </c>
      <c r="B338" s="131" t="s">
        <v>34</v>
      </c>
      <c r="C338" s="131" t="s">
        <v>23</v>
      </c>
      <c r="D338" s="131" t="s">
        <v>87</v>
      </c>
      <c r="E338" s="131" t="s">
        <v>234</v>
      </c>
      <c r="F338" s="131" t="s">
        <v>247</v>
      </c>
      <c r="G338" s="131" t="s">
        <v>1743</v>
      </c>
      <c r="H338" s="131" t="s">
        <v>341</v>
      </c>
      <c r="I338" s="131" t="s">
        <v>184</v>
      </c>
      <c r="J338" s="134">
        <v>225000000</v>
      </c>
    </row>
    <row r="339" spans="1:10" s="150" customFormat="1" ht="60" hidden="1" customHeight="1" x14ac:dyDescent="0.25">
      <c r="A339" s="101" t="s">
        <v>89</v>
      </c>
      <c r="B339" s="131" t="s">
        <v>34</v>
      </c>
      <c r="C339" s="131" t="s">
        <v>17</v>
      </c>
      <c r="D339" s="131" t="s">
        <v>87</v>
      </c>
      <c r="E339" s="131" t="s">
        <v>234</v>
      </c>
      <c r="F339" s="131" t="s">
        <v>249</v>
      </c>
      <c r="G339" s="131" t="s">
        <v>1744</v>
      </c>
      <c r="H339" s="131" t="s">
        <v>541</v>
      </c>
      <c r="I339" s="131" t="s">
        <v>184</v>
      </c>
      <c r="J339" s="134">
        <v>60000000</v>
      </c>
    </row>
    <row r="340" spans="1:10" s="150" customFormat="1" ht="60" hidden="1" customHeight="1" x14ac:dyDescent="0.25">
      <c r="A340" s="101" t="s">
        <v>89</v>
      </c>
      <c r="B340" s="131" t="s">
        <v>34</v>
      </c>
      <c r="C340" s="131" t="s">
        <v>21</v>
      </c>
      <c r="D340" s="131" t="s">
        <v>87</v>
      </c>
      <c r="E340" s="131" t="s">
        <v>234</v>
      </c>
      <c r="F340" s="131" t="s">
        <v>235</v>
      </c>
      <c r="G340" s="131" t="s">
        <v>692</v>
      </c>
      <c r="H340" s="131" t="s">
        <v>2807</v>
      </c>
      <c r="I340" s="131" t="s">
        <v>184</v>
      </c>
      <c r="J340" s="134">
        <v>125000000</v>
      </c>
    </row>
    <row r="341" spans="1:10" s="150" customFormat="1" ht="45" hidden="1" customHeight="1" x14ac:dyDescent="0.25">
      <c r="A341" s="101" t="s">
        <v>89</v>
      </c>
      <c r="B341" s="131" t="s">
        <v>34</v>
      </c>
      <c r="C341" s="131" t="s">
        <v>24</v>
      </c>
      <c r="D341" s="131" t="s">
        <v>87</v>
      </c>
      <c r="E341" s="131" t="s">
        <v>234</v>
      </c>
      <c r="F341" s="131" t="s">
        <v>250</v>
      </c>
      <c r="G341" s="131" t="s">
        <v>1745</v>
      </c>
      <c r="H341" s="131" t="s">
        <v>2808</v>
      </c>
      <c r="I341" s="131" t="s">
        <v>184</v>
      </c>
      <c r="J341" s="134">
        <v>85000000</v>
      </c>
    </row>
    <row r="342" spans="1:10" s="150" customFormat="1" ht="30" hidden="1" customHeight="1" x14ac:dyDescent="0.25">
      <c r="A342" s="101" t="s">
        <v>89</v>
      </c>
      <c r="B342" s="131" t="s">
        <v>34</v>
      </c>
      <c r="C342" s="131" t="s">
        <v>152</v>
      </c>
      <c r="D342" s="131" t="s">
        <v>87</v>
      </c>
      <c r="E342" s="131" t="s">
        <v>234</v>
      </c>
      <c r="F342" s="131" t="s">
        <v>251</v>
      </c>
      <c r="G342" s="131" t="s">
        <v>2809</v>
      </c>
      <c r="H342" s="131" t="s">
        <v>2810</v>
      </c>
      <c r="I342" s="131" t="s">
        <v>184</v>
      </c>
      <c r="J342" s="134">
        <v>75000000</v>
      </c>
    </row>
    <row r="343" spans="1:10" s="150" customFormat="1" ht="30" hidden="1" customHeight="1" x14ac:dyDescent="0.25">
      <c r="A343" s="101" t="s">
        <v>89</v>
      </c>
      <c r="B343" s="131" t="s">
        <v>34</v>
      </c>
      <c r="C343" s="131" t="s">
        <v>69</v>
      </c>
      <c r="D343" s="131" t="s">
        <v>87</v>
      </c>
      <c r="E343" s="131" t="s">
        <v>234</v>
      </c>
      <c r="F343" s="131" t="s">
        <v>252</v>
      </c>
      <c r="G343" s="131" t="s">
        <v>693</v>
      </c>
      <c r="H343" s="131" t="s">
        <v>545</v>
      </c>
      <c r="I343" s="131" t="s">
        <v>184</v>
      </c>
      <c r="J343" s="134">
        <v>75000000</v>
      </c>
    </row>
    <row r="344" spans="1:10" s="150" customFormat="1" ht="60" hidden="1" customHeight="1" x14ac:dyDescent="0.25">
      <c r="A344" s="101" t="s">
        <v>89</v>
      </c>
      <c r="B344" s="131" t="s">
        <v>34</v>
      </c>
      <c r="C344" s="131" t="s">
        <v>48</v>
      </c>
      <c r="D344" s="131" t="s">
        <v>87</v>
      </c>
      <c r="E344" s="131" t="s">
        <v>234</v>
      </c>
      <c r="F344" s="131" t="s">
        <v>253</v>
      </c>
      <c r="G344" s="131" t="s">
        <v>694</v>
      </c>
      <c r="H344" s="131" t="s">
        <v>2811</v>
      </c>
      <c r="I344" s="131" t="s">
        <v>184</v>
      </c>
      <c r="J344" s="134">
        <v>30000000</v>
      </c>
    </row>
    <row r="345" spans="1:10" s="150" customFormat="1" ht="45" hidden="1" customHeight="1" x14ac:dyDescent="0.25">
      <c r="A345" s="101" t="s">
        <v>89</v>
      </c>
      <c r="B345" s="131" t="s">
        <v>34</v>
      </c>
      <c r="C345" s="131" t="s">
        <v>28</v>
      </c>
      <c r="D345" s="131" t="s">
        <v>87</v>
      </c>
      <c r="E345" s="131" t="s">
        <v>234</v>
      </c>
      <c r="F345" s="131" t="s">
        <v>254</v>
      </c>
      <c r="G345" s="131" t="s">
        <v>1746</v>
      </c>
      <c r="H345" s="131" t="s">
        <v>2812</v>
      </c>
      <c r="I345" s="131" t="s">
        <v>184</v>
      </c>
      <c r="J345" s="134">
        <v>25000000</v>
      </c>
    </row>
    <row r="346" spans="1:10" s="150" customFormat="1" ht="30" hidden="1" customHeight="1" x14ac:dyDescent="0.25">
      <c r="A346" s="101" t="s">
        <v>89</v>
      </c>
      <c r="B346" s="131" t="s">
        <v>34</v>
      </c>
      <c r="C346" s="131" t="s">
        <v>57</v>
      </c>
      <c r="D346" s="131" t="s">
        <v>87</v>
      </c>
      <c r="E346" s="131" t="s">
        <v>234</v>
      </c>
      <c r="F346" s="131" t="s">
        <v>255</v>
      </c>
      <c r="G346" s="131" t="s">
        <v>695</v>
      </c>
      <c r="H346" s="131" t="s">
        <v>703</v>
      </c>
      <c r="I346" s="131" t="s">
        <v>184</v>
      </c>
      <c r="J346" s="134">
        <v>55000000</v>
      </c>
    </row>
    <row r="347" spans="1:10" s="150" customFormat="1" ht="45" hidden="1" customHeight="1" x14ac:dyDescent="0.25">
      <c r="A347" s="101" t="s">
        <v>89</v>
      </c>
      <c r="B347" s="131" t="s">
        <v>34</v>
      </c>
      <c r="C347" s="131" t="s">
        <v>16</v>
      </c>
      <c r="D347" s="131" t="s">
        <v>87</v>
      </c>
      <c r="E347" s="131" t="s">
        <v>234</v>
      </c>
      <c r="F347" s="131" t="s">
        <v>256</v>
      </c>
      <c r="G347" s="131" t="s">
        <v>1747</v>
      </c>
      <c r="H347" s="131" t="s">
        <v>2813</v>
      </c>
      <c r="I347" s="131" t="s">
        <v>1748</v>
      </c>
      <c r="J347" s="134">
        <v>25000000</v>
      </c>
    </row>
    <row r="348" spans="1:10" s="150" customFormat="1" ht="45" hidden="1" customHeight="1" x14ac:dyDescent="0.25">
      <c r="A348" s="101" t="s">
        <v>89</v>
      </c>
      <c r="B348" s="131" t="s">
        <v>34</v>
      </c>
      <c r="C348" s="131" t="s">
        <v>44</v>
      </c>
      <c r="D348" s="131" t="s">
        <v>87</v>
      </c>
      <c r="E348" s="131" t="s">
        <v>234</v>
      </c>
      <c r="F348" s="131" t="s">
        <v>258</v>
      </c>
      <c r="G348" s="131" t="s">
        <v>1749</v>
      </c>
      <c r="H348" s="131" t="s">
        <v>2815</v>
      </c>
      <c r="I348" s="131" t="s">
        <v>184</v>
      </c>
      <c r="J348" s="134">
        <v>20000000</v>
      </c>
    </row>
    <row r="349" spans="1:10" s="150" customFormat="1" ht="150" hidden="1" customHeight="1" x14ac:dyDescent="0.25">
      <c r="A349" s="101" t="s">
        <v>89</v>
      </c>
      <c r="B349" s="131" t="s">
        <v>34</v>
      </c>
      <c r="C349" s="131" t="s">
        <v>20</v>
      </c>
      <c r="D349" s="131" t="s">
        <v>87</v>
      </c>
      <c r="E349" s="131" t="s">
        <v>234</v>
      </c>
      <c r="F349" s="131" t="s">
        <v>257</v>
      </c>
      <c r="G349" s="131" t="s">
        <v>1750</v>
      </c>
      <c r="H349" s="131" t="s">
        <v>2816</v>
      </c>
      <c r="I349" s="131" t="s">
        <v>242</v>
      </c>
      <c r="J349" s="134">
        <v>125000000</v>
      </c>
    </row>
    <row r="350" spans="1:10" s="150" customFormat="1" ht="30" hidden="1" customHeight="1" x14ac:dyDescent="0.25">
      <c r="A350" s="101" t="s">
        <v>89</v>
      </c>
      <c r="B350" s="131" t="s">
        <v>34</v>
      </c>
      <c r="C350" s="142" t="s">
        <v>270</v>
      </c>
      <c r="D350" s="131" t="s">
        <v>87</v>
      </c>
      <c r="E350" s="131" t="s">
        <v>234</v>
      </c>
      <c r="F350" s="131" t="s">
        <v>1255</v>
      </c>
      <c r="G350" s="131" t="s">
        <v>1751</v>
      </c>
      <c r="H350" s="131" t="s">
        <v>2897</v>
      </c>
      <c r="I350" s="131" t="s">
        <v>623</v>
      </c>
      <c r="J350" s="134">
        <v>15000000</v>
      </c>
    </row>
    <row r="351" spans="1:10" s="150" customFormat="1" ht="30" hidden="1" customHeight="1" x14ac:dyDescent="0.25">
      <c r="A351" s="101" t="s">
        <v>89</v>
      </c>
      <c r="B351" s="131" t="s">
        <v>34</v>
      </c>
      <c r="C351" s="131" t="s">
        <v>260</v>
      </c>
      <c r="D351" s="131" t="s">
        <v>87</v>
      </c>
      <c r="E351" s="131" t="s">
        <v>234</v>
      </c>
      <c r="F351" s="131" t="s">
        <v>259</v>
      </c>
      <c r="G351" s="131" t="s">
        <v>1752</v>
      </c>
      <c r="H351" s="131" t="s">
        <v>2817</v>
      </c>
      <c r="I351" s="131" t="s">
        <v>184</v>
      </c>
      <c r="J351" s="134">
        <v>65000000</v>
      </c>
    </row>
    <row r="352" spans="1:10" s="150" customFormat="1" ht="30" hidden="1" customHeight="1" x14ac:dyDescent="0.25">
      <c r="A352" s="101" t="s">
        <v>89</v>
      </c>
      <c r="B352" s="131" t="s">
        <v>34</v>
      </c>
      <c r="C352" s="142" t="s">
        <v>721</v>
      </c>
      <c r="D352" s="131" t="s">
        <v>87</v>
      </c>
      <c r="E352" s="131" t="s">
        <v>234</v>
      </c>
      <c r="F352" s="131" t="s">
        <v>1595</v>
      </c>
      <c r="G352" s="131" t="s">
        <v>1753</v>
      </c>
      <c r="H352" s="131" t="s">
        <v>2596</v>
      </c>
      <c r="I352" s="131" t="s">
        <v>184</v>
      </c>
      <c r="J352" s="134">
        <v>365000000</v>
      </c>
    </row>
    <row r="353" spans="1:10" s="150" customFormat="1" ht="45" hidden="1" customHeight="1" x14ac:dyDescent="0.25">
      <c r="A353" s="101" t="s">
        <v>89</v>
      </c>
      <c r="B353" s="132" t="s">
        <v>23</v>
      </c>
      <c r="C353" s="142" t="s">
        <v>21</v>
      </c>
      <c r="D353" s="131" t="s">
        <v>87</v>
      </c>
      <c r="E353" s="131" t="s">
        <v>187</v>
      </c>
      <c r="F353" s="132" t="s">
        <v>231</v>
      </c>
      <c r="G353" s="131" t="s">
        <v>1754</v>
      </c>
      <c r="H353" s="131" t="s">
        <v>226</v>
      </c>
      <c r="I353" s="131" t="s">
        <v>184</v>
      </c>
      <c r="J353" s="134">
        <v>45000000</v>
      </c>
    </row>
    <row r="354" spans="1:10" s="150" customFormat="1" ht="45" hidden="1" customHeight="1" x14ac:dyDescent="0.25">
      <c r="A354" s="101" t="s">
        <v>89</v>
      </c>
      <c r="B354" s="132" t="s">
        <v>23</v>
      </c>
      <c r="C354" s="131" t="s">
        <v>62</v>
      </c>
      <c r="D354" s="131" t="s">
        <v>87</v>
      </c>
      <c r="E354" s="131" t="s">
        <v>187</v>
      </c>
      <c r="F354" s="131" t="s">
        <v>755</v>
      </c>
      <c r="G354" s="131" t="s">
        <v>1755</v>
      </c>
      <c r="H354" s="131" t="s">
        <v>1756</v>
      </c>
      <c r="I354" s="131" t="s">
        <v>184</v>
      </c>
      <c r="J354" s="134">
        <v>15000000</v>
      </c>
    </row>
    <row r="355" spans="1:10" s="150" customFormat="1" ht="45" hidden="1" customHeight="1" x14ac:dyDescent="0.25">
      <c r="A355" s="101" t="s">
        <v>89</v>
      </c>
      <c r="B355" s="132" t="s">
        <v>23</v>
      </c>
      <c r="C355" s="142" t="s">
        <v>42</v>
      </c>
      <c r="D355" s="131" t="s">
        <v>87</v>
      </c>
      <c r="E355" s="131" t="s">
        <v>187</v>
      </c>
      <c r="F355" s="131" t="s">
        <v>758</v>
      </c>
      <c r="G355" s="131" t="s">
        <v>1757</v>
      </c>
      <c r="H355" s="131" t="s">
        <v>225</v>
      </c>
      <c r="I355" s="131" t="s">
        <v>184</v>
      </c>
      <c r="J355" s="134">
        <v>30000000</v>
      </c>
    </row>
    <row r="356" spans="1:10" s="150" customFormat="1" ht="30" hidden="1" customHeight="1" x14ac:dyDescent="0.25">
      <c r="A356" s="101" t="s">
        <v>89</v>
      </c>
      <c r="B356" s="132" t="s">
        <v>23</v>
      </c>
      <c r="C356" s="131" t="s">
        <v>64</v>
      </c>
      <c r="D356" s="131" t="s">
        <v>87</v>
      </c>
      <c r="E356" s="131" t="s">
        <v>187</v>
      </c>
      <c r="F356" s="131" t="s">
        <v>227</v>
      </c>
      <c r="G356" s="131" t="s">
        <v>1758</v>
      </c>
      <c r="H356" s="131" t="s">
        <v>1759</v>
      </c>
      <c r="I356" s="131" t="s">
        <v>184</v>
      </c>
      <c r="J356" s="134">
        <v>125000000</v>
      </c>
    </row>
    <row r="357" spans="1:10" s="150" customFormat="1" ht="60" hidden="1" customHeight="1" x14ac:dyDescent="0.25">
      <c r="A357" s="101" t="s">
        <v>89</v>
      </c>
      <c r="B357" s="132" t="s">
        <v>23</v>
      </c>
      <c r="C357" s="131" t="s">
        <v>188</v>
      </c>
      <c r="D357" s="131" t="s">
        <v>87</v>
      </c>
      <c r="E357" s="131" t="s">
        <v>187</v>
      </c>
      <c r="F357" s="131" t="s">
        <v>401</v>
      </c>
      <c r="G357" s="131" t="s">
        <v>696</v>
      </c>
      <c r="H357" s="131" t="s">
        <v>1760</v>
      </c>
      <c r="I357" s="131" t="s">
        <v>184</v>
      </c>
      <c r="J357" s="134">
        <v>200000000</v>
      </c>
    </row>
    <row r="358" spans="1:10" s="150" customFormat="1" ht="60" hidden="1" customHeight="1" x14ac:dyDescent="0.25">
      <c r="A358" s="101" t="s">
        <v>89</v>
      </c>
      <c r="B358" s="142" t="s">
        <v>17</v>
      </c>
      <c r="C358" s="131" t="s">
        <v>34</v>
      </c>
      <c r="D358" s="131" t="s">
        <v>87</v>
      </c>
      <c r="E358" s="131" t="s">
        <v>185</v>
      </c>
      <c r="F358" s="131" t="s">
        <v>186</v>
      </c>
      <c r="G358" s="101" t="s">
        <v>3057</v>
      </c>
      <c r="H358" s="131" t="s">
        <v>3058</v>
      </c>
      <c r="I358" s="131" t="s">
        <v>184</v>
      </c>
      <c r="J358" s="134">
        <v>20000000</v>
      </c>
    </row>
    <row r="359" spans="1:10" s="150" customFormat="1" ht="60.75" hidden="1" customHeight="1" x14ac:dyDescent="0.25">
      <c r="A359" s="101" t="s">
        <v>89</v>
      </c>
      <c r="B359" s="131" t="s">
        <v>12</v>
      </c>
      <c r="C359" s="142" t="s">
        <v>36</v>
      </c>
      <c r="D359" s="131" t="s">
        <v>87</v>
      </c>
      <c r="E359" s="131" t="s">
        <v>3059</v>
      </c>
      <c r="F359" s="131" t="s">
        <v>1761</v>
      </c>
      <c r="G359" s="131" t="s">
        <v>1762</v>
      </c>
      <c r="H359" s="131" t="s">
        <v>1763</v>
      </c>
      <c r="I359" s="131" t="s">
        <v>1764</v>
      </c>
      <c r="J359" s="134">
        <v>475000000</v>
      </c>
    </row>
    <row r="360" spans="1:10" s="150" customFormat="1" ht="130.5" hidden="1" customHeight="1" x14ac:dyDescent="0.25">
      <c r="A360" s="136" t="s">
        <v>89</v>
      </c>
      <c r="B360" s="136" t="s">
        <v>12</v>
      </c>
      <c r="C360" s="166" t="s">
        <v>17</v>
      </c>
      <c r="D360" s="136" t="s">
        <v>87</v>
      </c>
      <c r="E360" s="136" t="s">
        <v>3059</v>
      </c>
      <c r="F360" s="136" t="s">
        <v>88</v>
      </c>
      <c r="G360" s="136" t="s">
        <v>3131</v>
      </c>
      <c r="H360" s="136" t="s">
        <v>3132</v>
      </c>
      <c r="I360" s="136" t="s">
        <v>3133</v>
      </c>
      <c r="J360" s="152">
        <v>1000000000</v>
      </c>
    </row>
    <row r="361" spans="1:10" s="150" customFormat="1" ht="58.5" hidden="1" customHeight="1" x14ac:dyDescent="0.25">
      <c r="A361" s="136" t="s">
        <v>89</v>
      </c>
      <c r="B361" s="136" t="s">
        <v>12</v>
      </c>
      <c r="C361" s="166" t="s">
        <v>24</v>
      </c>
      <c r="D361" s="136" t="s">
        <v>87</v>
      </c>
      <c r="E361" s="136" t="s">
        <v>3059</v>
      </c>
      <c r="F361" s="136" t="s">
        <v>3134</v>
      </c>
      <c r="G361" s="136" t="s">
        <v>3135</v>
      </c>
      <c r="H361" s="136" t="s">
        <v>3136</v>
      </c>
      <c r="I361" s="136" t="s">
        <v>1764</v>
      </c>
      <c r="J361" s="152">
        <v>800000000</v>
      </c>
    </row>
    <row r="362" spans="1:10" s="150" customFormat="1" ht="218.25" hidden="1" customHeight="1" x14ac:dyDescent="0.25">
      <c r="A362" s="101" t="s">
        <v>89</v>
      </c>
      <c r="B362" s="131" t="s">
        <v>12</v>
      </c>
      <c r="C362" s="131" t="s">
        <v>62</v>
      </c>
      <c r="D362" s="131" t="s">
        <v>87</v>
      </c>
      <c r="E362" s="131" t="s">
        <v>3059</v>
      </c>
      <c r="F362" s="131" t="s">
        <v>699</v>
      </c>
      <c r="G362" s="131" t="s">
        <v>1765</v>
      </c>
      <c r="H362" s="131" t="s">
        <v>2898</v>
      </c>
      <c r="I362" s="131" t="s">
        <v>1766</v>
      </c>
      <c r="J362" s="134">
        <v>300000000</v>
      </c>
    </row>
    <row r="363" spans="1:10" s="150" customFormat="1" ht="77.25" hidden="1" customHeight="1" x14ac:dyDescent="0.25">
      <c r="A363" s="101" t="s">
        <v>89</v>
      </c>
      <c r="B363" s="131" t="s">
        <v>12</v>
      </c>
      <c r="C363" s="131" t="s">
        <v>34</v>
      </c>
      <c r="D363" s="131" t="s">
        <v>87</v>
      </c>
      <c r="E363" s="131" t="s">
        <v>3059</v>
      </c>
      <c r="F363" s="131" t="s">
        <v>1396</v>
      </c>
      <c r="G363" s="131" t="s">
        <v>1767</v>
      </c>
      <c r="H363" s="131" t="s">
        <v>1768</v>
      </c>
      <c r="I363" s="131" t="s">
        <v>623</v>
      </c>
      <c r="J363" s="134">
        <v>585000000</v>
      </c>
    </row>
    <row r="364" spans="1:10" s="150" customFormat="1" ht="110.25" hidden="1" customHeight="1" x14ac:dyDescent="0.25">
      <c r="A364" s="101" t="s">
        <v>89</v>
      </c>
      <c r="B364" s="101" t="s">
        <v>12</v>
      </c>
      <c r="C364" s="101" t="s">
        <v>58</v>
      </c>
      <c r="D364" s="101" t="s">
        <v>87</v>
      </c>
      <c r="E364" s="101" t="s">
        <v>3059</v>
      </c>
      <c r="F364" s="101" t="s">
        <v>1382</v>
      </c>
      <c r="G364" s="101" t="s">
        <v>3137</v>
      </c>
      <c r="H364" s="101" t="s">
        <v>3138</v>
      </c>
      <c r="I364" s="101" t="s">
        <v>1769</v>
      </c>
      <c r="J364" s="110">
        <v>400000000</v>
      </c>
    </row>
    <row r="365" spans="1:10" s="150" customFormat="1" ht="177.75" hidden="1" customHeight="1" x14ac:dyDescent="0.25">
      <c r="A365" s="101" t="s">
        <v>89</v>
      </c>
      <c r="B365" s="131" t="s">
        <v>57</v>
      </c>
      <c r="C365" s="131" t="s">
        <v>34</v>
      </c>
      <c r="D365" s="131" t="s">
        <v>87</v>
      </c>
      <c r="E365" s="131" t="s">
        <v>3060</v>
      </c>
      <c r="F365" s="131" t="s">
        <v>237</v>
      </c>
      <c r="G365" s="131" t="s">
        <v>1770</v>
      </c>
      <c r="H365" s="131" t="s">
        <v>1771</v>
      </c>
      <c r="I365" s="131" t="s">
        <v>278</v>
      </c>
      <c r="J365" s="134">
        <v>350000000</v>
      </c>
    </row>
    <row r="366" spans="1:10" s="150" customFormat="1" ht="68.25" hidden="1" customHeight="1" x14ac:dyDescent="0.25">
      <c r="A366" s="101" t="s">
        <v>89</v>
      </c>
      <c r="B366" s="131" t="s">
        <v>57</v>
      </c>
      <c r="C366" s="142" t="s">
        <v>58</v>
      </c>
      <c r="D366" s="131" t="s">
        <v>87</v>
      </c>
      <c r="E366" s="131" t="s">
        <v>3060</v>
      </c>
      <c r="F366" s="131" t="s">
        <v>1409</v>
      </c>
      <c r="G366" s="131" t="s">
        <v>3139</v>
      </c>
      <c r="H366" s="131" t="s">
        <v>1772</v>
      </c>
      <c r="I366" s="131" t="s">
        <v>3140</v>
      </c>
      <c r="J366" s="134">
        <v>350000000</v>
      </c>
    </row>
    <row r="367" spans="1:10" s="150" customFormat="1" ht="150" hidden="1" customHeight="1" x14ac:dyDescent="0.25">
      <c r="A367" s="101" t="s">
        <v>89</v>
      </c>
      <c r="B367" s="131" t="s">
        <v>57</v>
      </c>
      <c r="C367" s="142" t="s">
        <v>21</v>
      </c>
      <c r="D367" s="131" t="s">
        <v>87</v>
      </c>
      <c r="E367" s="131" t="s">
        <v>3060</v>
      </c>
      <c r="F367" s="131" t="s">
        <v>1773</v>
      </c>
      <c r="G367" s="131" t="s">
        <v>3141</v>
      </c>
      <c r="H367" s="131" t="s">
        <v>3142</v>
      </c>
      <c r="I367" s="131" t="s">
        <v>3143</v>
      </c>
      <c r="J367" s="134">
        <v>350000000</v>
      </c>
    </row>
    <row r="368" spans="1:10" s="150" customFormat="1" ht="60" hidden="1" customHeight="1" x14ac:dyDescent="0.25">
      <c r="A368" s="101" t="s">
        <v>89</v>
      </c>
      <c r="B368" s="131" t="s">
        <v>57</v>
      </c>
      <c r="C368" s="142" t="s">
        <v>152</v>
      </c>
      <c r="D368" s="131" t="s">
        <v>87</v>
      </c>
      <c r="E368" s="131" t="s">
        <v>3060</v>
      </c>
      <c r="F368" s="131" t="s">
        <v>1774</v>
      </c>
      <c r="G368" s="131" t="s">
        <v>3144</v>
      </c>
      <c r="H368" s="131" t="s">
        <v>698</v>
      </c>
      <c r="I368" s="131" t="s">
        <v>2170</v>
      </c>
      <c r="J368" s="134">
        <v>300000000</v>
      </c>
    </row>
    <row r="369" spans="1:10" s="150" customFormat="1" ht="105" hidden="1" customHeight="1" x14ac:dyDescent="0.25">
      <c r="A369" s="101" t="s">
        <v>89</v>
      </c>
      <c r="B369" s="109" t="s">
        <v>16</v>
      </c>
      <c r="C369" s="109" t="s">
        <v>29</v>
      </c>
      <c r="D369" s="101" t="s">
        <v>87</v>
      </c>
      <c r="E369" s="101" t="s">
        <v>3061</v>
      </c>
      <c r="F369" s="101" t="s">
        <v>697</v>
      </c>
      <c r="G369" s="101" t="s">
        <v>3145</v>
      </c>
      <c r="H369" s="101" t="s">
        <v>1775</v>
      </c>
      <c r="I369" s="101" t="s">
        <v>1776</v>
      </c>
      <c r="J369" s="110">
        <v>750000000</v>
      </c>
    </row>
    <row r="370" spans="1:10" s="150" customFormat="1" ht="225" hidden="1" customHeight="1" x14ac:dyDescent="0.25">
      <c r="A370" s="101" t="s">
        <v>89</v>
      </c>
      <c r="B370" s="142" t="s">
        <v>16</v>
      </c>
      <c r="C370" s="142" t="s">
        <v>62</v>
      </c>
      <c r="D370" s="131" t="s">
        <v>87</v>
      </c>
      <c r="E370" s="101" t="s">
        <v>3061</v>
      </c>
      <c r="F370" s="131" t="s">
        <v>1777</v>
      </c>
      <c r="G370" s="131" t="s">
        <v>1778</v>
      </c>
      <c r="H370" s="131" t="s">
        <v>1779</v>
      </c>
      <c r="I370" s="131" t="s">
        <v>1780</v>
      </c>
      <c r="J370" s="134">
        <v>250000000</v>
      </c>
    </row>
    <row r="371" spans="1:10" s="150" customFormat="1" ht="137.25" hidden="1" customHeight="1" x14ac:dyDescent="0.25">
      <c r="A371" s="101" t="s">
        <v>89</v>
      </c>
      <c r="B371" s="142" t="s">
        <v>16</v>
      </c>
      <c r="C371" s="142" t="s">
        <v>42</v>
      </c>
      <c r="D371" s="131" t="s">
        <v>87</v>
      </c>
      <c r="E371" s="101" t="s">
        <v>3061</v>
      </c>
      <c r="F371" s="131" t="s">
        <v>1781</v>
      </c>
      <c r="G371" s="131" t="s">
        <v>3146</v>
      </c>
      <c r="H371" s="131" t="s">
        <v>3147</v>
      </c>
      <c r="I371" s="131" t="s">
        <v>3148</v>
      </c>
      <c r="J371" s="134">
        <v>450000000</v>
      </c>
    </row>
    <row r="372" spans="1:10" s="150" customFormat="1" ht="130.5" hidden="1" customHeight="1" x14ac:dyDescent="0.25">
      <c r="A372" s="101" t="s">
        <v>89</v>
      </c>
      <c r="B372" s="166" t="s">
        <v>16</v>
      </c>
      <c r="C372" s="142" t="s">
        <v>58</v>
      </c>
      <c r="D372" s="131" t="s">
        <v>87</v>
      </c>
      <c r="E372" s="101" t="s">
        <v>3061</v>
      </c>
      <c r="F372" s="131" t="s">
        <v>3149</v>
      </c>
      <c r="G372" s="131" t="s">
        <v>3150</v>
      </c>
      <c r="H372" s="131" t="s">
        <v>3151</v>
      </c>
      <c r="I372" s="131" t="s">
        <v>3152</v>
      </c>
      <c r="J372" s="134">
        <v>200000000</v>
      </c>
    </row>
    <row r="373" spans="1:10" s="150" customFormat="1" ht="43.5" hidden="1" customHeight="1" x14ac:dyDescent="0.25">
      <c r="A373" s="101" t="s">
        <v>46</v>
      </c>
      <c r="B373" s="101" t="s">
        <v>34</v>
      </c>
      <c r="C373" s="101" t="s">
        <v>34</v>
      </c>
      <c r="D373" s="101" t="s">
        <v>45</v>
      </c>
      <c r="E373" s="131" t="s">
        <v>234</v>
      </c>
      <c r="F373" s="101" t="s">
        <v>245</v>
      </c>
      <c r="G373" s="101" t="s">
        <v>801</v>
      </c>
      <c r="H373" s="101" t="s">
        <v>2071</v>
      </c>
      <c r="I373" s="101" t="s">
        <v>184</v>
      </c>
      <c r="J373" s="110">
        <v>20000000</v>
      </c>
    </row>
    <row r="374" spans="1:10" s="150" customFormat="1" ht="45" hidden="1" customHeight="1" x14ac:dyDescent="0.25">
      <c r="A374" s="101" t="s">
        <v>46</v>
      </c>
      <c r="B374" s="101" t="s">
        <v>34</v>
      </c>
      <c r="C374" s="101" t="s">
        <v>23</v>
      </c>
      <c r="D374" s="101" t="s">
        <v>45</v>
      </c>
      <c r="E374" s="131" t="s">
        <v>234</v>
      </c>
      <c r="F374" s="101" t="s">
        <v>247</v>
      </c>
      <c r="G374" s="101" t="s">
        <v>802</v>
      </c>
      <c r="H374" s="101" t="s">
        <v>341</v>
      </c>
      <c r="I374" s="101" t="s">
        <v>184</v>
      </c>
      <c r="J374" s="110">
        <v>80000000</v>
      </c>
    </row>
    <row r="375" spans="1:10" s="150" customFormat="1" ht="42.75" hidden="1" customHeight="1" x14ac:dyDescent="0.25">
      <c r="A375" s="101" t="s">
        <v>46</v>
      </c>
      <c r="B375" s="101" t="s">
        <v>34</v>
      </c>
      <c r="C375" s="101" t="s">
        <v>21</v>
      </c>
      <c r="D375" s="101" t="s">
        <v>45</v>
      </c>
      <c r="E375" s="131" t="s">
        <v>234</v>
      </c>
      <c r="F375" s="101" t="s">
        <v>235</v>
      </c>
      <c r="G375" s="101" t="s">
        <v>803</v>
      </c>
      <c r="H375" s="101" t="s">
        <v>2807</v>
      </c>
      <c r="I375" s="101" t="s">
        <v>184</v>
      </c>
      <c r="J375" s="110">
        <v>35000000</v>
      </c>
    </row>
    <row r="376" spans="1:10" s="150" customFormat="1" ht="69.75" hidden="1" customHeight="1" x14ac:dyDescent="0.25">
      <c r="A376" s="101" t="s">
        <v>46</v>
      </c>
      <c r="B376" s="101" t="s">
        <v>34</v>
      </c>
      <c r="C376" s="101" t="s">
        <v>17</v>
      </c>
      <c r="D376" s="101" t="s">
        <v>45</v>
      </c>
      <c r="E376" s="131" t="s">
        <v>234</v>
      </c>
      <c r="F376" s="101" t="s">
        <v>249</v>
      </c>
      <c r="G376" s="101" t="s">
        <v>804</v>
      </c>
      <c r="H376" s="101" t="s">
        <v>541</v>
      </c>
      <c r="I376" s="101" t="s">
        <v>184</v>
      </c>
      <c r="J376" s="110">
        <v>8000000</v>
      </c>
    </row>
    <row r="377" spans="1:10" s="150" customFormat="1" ht="39" hidden="1" customHeight="1" x14ac:dyDescent="0.25">
      <c r="A377" s="101" t="s">
        <v>46</v>
      </c>
      <c r="B377" s="101" t="s">
        <v>34</v>
      </c>
      <c r="C377" s="101" t="s">
        <v>24</v>
      </c>
      <c r="D377" s="101" t="s">
        <v>45</v>
      </c>
      <c r="E377" s="131" t="s">
        <v>234</v>
      </c>
      <c r="F377" s="101" t="s">
        <v>250</v>
      </c>
      <c r="G377" s="101" t="s">
        <v>3062</v>
      </c>
      <c r="H377" s="101" t="s">
        <v>2808</v>
      </c>
      <c r="I377" s="101" t="s">
        <v>184</v>
      </c>
      <c r="J377" s="110">
        <v>35000000</v>
      </c>
    </row>
    <row r="378" spans="1:10" s="150" customFormat="1" ht="42.75" hidden="1" customHeight="1" x14ac:dyDescent="0.25">
      <c r="A378" s="101" t="s">
        <v>46</v>
      </c>
      <c r="B378" s="101" t="s">
        <v>34</v>
      </c>
      <c r="C378" s="101" t="s">
        <v>152</v>
      </c>
      <c r="D378" s="101" t="s">
        <v>45</v>
      </c>
      <c r="E378" s="131" t="s">
        <v>234</v>
      </c>
      <c r="F378" s="101" t="s">
        <v>251</v>
      </c>
      <c r="G378" s="131" t="s">
        <v>2809</v>
      </c>
      <c r="H378" s="101" t="s">
        <v>2810</v>
      </c>
      <c r="I378" s="101" t="s">
        <v>184</v>
      </c>
      <c r="J378" s="110">
        <v>30000000</v>
      </c>
    </row>
    <row r="379" spans="1:10" s="150" customFormat="1" ht="42.75" hidden="1" customHeight="1" x14ac:dyDescent="0.25">
      <c r="A379" s="101" t="s">
        <v>46</v>
      </c>
      <c r="B379" s="101" t="s">
        <v>34</v>
      </c>
      <c r="C379" s="101" t="s">
        <v>69</v>
      </c>
      <c r="D379" s="101" t="s">
        <v>45</v>
      </c>
      <c r="E379" s="131" t="s">
        <v>234</v>
      </c>
      <c r="F379" s="101" t="s">
        <v>252</v>
      </c>
      <c r="G379" s="101" t="s">
        <v>805</v>
      </c>
      <c r="H379" s="131" t="s">
        <v>545</v>
      </c>
      <c r="I379" s="101" t="s">
        <v>184</v>
      </c>
      <c r="J379" s="110">
        <v>25000000</v>
      </c>
    </row>
    <row r="380" spans="1:10" s="150" customFormat="1" ht="67.5" hidden="1" customHeight="1" x14ac:dyDescent="0.25">
      <c r="A380" s="101" t="s">
        <v>46</v>
      </c>
      <c r="B380" s="101" t="s">
        <v>34</v>
      </c>
      <c r="C380" s="101" t="s">
        <v>48</v>
      </c>
      <c r="D380" s="101" t="s">
        <v>45</v>
      </c>
      <c r="E380" s="131" t="s">
        <v>234</v>
      </c>
      <c r="F380" s="101" t="s">
        <v>253</v>
      </c>
      <c r="G380" s="101" t="s">
        <v>806</v>
      </c>
      <c r="H380" s="131" t="s">
        <v>2811</v>
      </c>
      <c r="I380" s="101" t="s">
        <v>184</v>
      </c>
      <c r="J380" s="110">
        <v>10000000</v>
      </c>
    </row>
    <row r="381" spans="1:10" s="150" customFormat="1" ht="54.75" hidden="1" customHeight="1" x14ac:dyDescent="0.25">
      <c r="A381" s="101" t="s">
        <v>46</v>
      </c>
      <c r="B381" s="101" t="s">
        <v>34</v>
      </c>
      <c r="C381" s="101" t="s">
        <v>28</v>
      </c>
      <c r="D381" s="101" t="s">
        <v>45</v>
      </c>
      <c r="E381" s="131" t="s">
        <v>234</v>
      </c>
      <c r="F381" s="101" t="s">
        <v>254</v>
      </c>
      <c r="G381" s="101" t="s">
        <v>807</v>
      </c>
      <c r="H381" s="131" t="s">
        <v>2812</v>
      </c>
      <c r="I381" s="101" t="s">
        <v>184</v>
      </c>
      <c r="J381" s="110">
        <v>7500000</v>
      </c>
    </row>
    <row r="382" spans="1:10" s="150" customFormat="1" ht="52.5" hidden="1" customHeight="1" x14ac:dyDescent="0.25">
      <c r="A382" s="101" t="s">
        <v>46</v>
      </c>
      <c r="B382" s="101" t="s">
        <v>34</v>
      </c>
      <c r="C382" s="101" t="s">
        <v>16</v>
      </c>
      <c r="D382" s="101" t="s">
        <v>45</v>
      </c>
      <c r="E382" s="131" t="s">
        <v>234</v>
      </c>
      <c r="F382" s="101" t="s">
        <v>256</v>
      </c>
      <c r="G382" s="101" t="s">
        <v>808</v>
      </c>
      <c r="H382" s="131" t="s">
        <v>2813</v>
      </c>
      <c r="I382" s="101" t="s">
        <v>243</v>
      </c>
      <c r="J382" s="110">
        <v>35000000</v>
      </c>
    </row>
    <row r="383" spans="1:10" s="150" customFormat="1" ht="57.75" hidden="1" customHeight="1" x14ac:dyDescent="0.25">
      <c r="A383" s="101" t="s">
        <v>46</v>
      </c>
      <c r="B383" s="101" t="s">
        <v>34</v>
      </c>
      <c r="C383" s="101" t="s">
        <v>44</v>
      </c>
      <c r="D383" s="101" t="s">
        <v>45</v>
      </c>
      <c r="E383" s="131" t="s">
        <v>234</v>
      </c>
      <c r="F383" s="101" t="s">
        <v>258</v>
      </c>
      <c r="G383" s="101" t="s">
        <v>809</v>
      </c>
      <c r="H383" s="131" t="s">
        <v>2815</v>
      </c>
      <c r="I383" s="101" t="s">
        <v>184</v>
      </c>
      <c r="J383" s="110">
        <v>8000000</v>
      </c>
    </row>
    <row r="384" spans="1:10" s="150" customFormat="1" ht="58.5" hidden="1" customHeight="1" x14ac:dyDescent="0.25">
      <c r="A384" s="101" t="s">
        <v>46</v>
      </c>
      <c r="B384" s="101" t="s">
        <v>34</v>
      </c>
      <c r="C384" s="101" t="s">
        <v>20</v>
      </c>
      <c r="D384" s="101" t="s">
        <v>45</v>
      </c>
      <c r="E384" s="131" t="s">
        <v>234</v>
      </c>
      <c r="F384" s="101" t="s">
        <v>257</v>
      </c>
      <c r="G384" s="101" t="s">
        <v>2588</v>
      </c>
      <c r="H384" s="131" t="s">
        <v>2816</v>
      </c>
      <c r="I384" s="101" t="s">
        <v>2170</v>
      </c>
      <c r="J384" s="110">
        <v>100000000</v>
      </c>
    </row>
    <row r="385" spans="1:10" s="150" customFormat="1" ht="39.75" hidden="1" customHeight="1" x14ac:dyDescent="0.25">
      <c r="A385" s="101" t="s">
        <v>46</v>
      </c>
      <c r="B385" s="101" t="s">
        <v>34</v>
      </c>
      <c r="C385" s="101" t="s">
        <v>260</v>
      </c>
      <c r="D385" s="101" t="s">
        <v>45</v>
      </c>
      <c r="E385" s="131" t="s">
        <v>234</v>
      </c>
      <c r="F385" s="101" t="s">
        <v>259</v>
      </c>
      <c r="G385" s="101" t="s">
        <v>810</v>
      </c>
      <c r="H385" s="131" t="s">
        <v>2817</v>
      </c>
      <c r="I385" s="101" t="s">
        <v>184</v>
      </c>
      <c r="J385" s="110">
        <v>70000000</v>
      </c>
    </row>
    <row r="386" spans="1:10" s="150" customFormat="1" ht="51.75" hidden="1" customHeight="1" x14ac:dyDescent="0.25">
      <c r="A386" s="101" t="s">
        <v>46</v>
      </c>
      <c r="B386" s="132" t="s">
        <v>23</v>
      </c>
      <c r="C386" s="101" t="s">
        <v>21</v>
      </c>
      <c r="D386" s="101" t="s">
        <v>45</v>
      </c>
      <c r="E386" s="131" t="s">
        <v>187</v>
      </c>
      <c r="F386" s="132" t="s">
        <v>231</v>
      </c>
      <c r="G386" s="101" t="s">
        <v>3322</v>
      </c>
      <c r="H386" s="101" t="s">
        <v>811</v>
      </c>
      <c r="I386" s="101" t="s">
        <v>184</v>
      </c>
      <c r="J386" s="110">
        <v>25000000</v>
      </c>
    </row>
    <row r="387" spans="1:10" s="150" customFormat="1" ht="50.25" hidden="1" customHeight="1" x14ac:dyDescent="0.25">
      <c r="A387" s="101" t="s">
        <v>46</v>
      </c>
      <c r="B387" s="132" t="s">
        <v>23</v>
      </c>
      <c r="C387" s="101" t="s">
        <v>62</v>
      </c>
      <c r="D387" s="101" t="s">
        <v>45</v>
      </c>
      <c r="E387" s="131" t="s">
        <v>187</v>
      </c>
      <c r="F387" s="101" t="s">
        <v>223</v>
      </c>
      <c r="G387" s="101" t="s">
        <v>3323</v>
      </c>
      <c r="H387" s="101" t="s">
        <v>812</v>
      </c>
      <c r="I387" s="101" t="s">
        <v>184</v>
      </c>
      <c r="J387" s="110">
        <v>45000000</v>
      </c>
    </row>
    <row r="388" spans="1:10" s="150" customFormat="1" ht="52.5" hidden="1" customHeight="1" x14ac:dyDescent="0.25">
      <c r="A388" s="101" t="s">
        <v>46</v>
      </c>
      <c r="B388" s="132" t="s">
        <v>23</v>
      </c>
      <c r="C388" s="101" t="s">
        <v>109</v>
      </c>
      <c r="D388" s="101" t="s">
        <v>45</v>
      </c>
      <c r="E388" s="131" t="s">
        <v>187</v>
      </c>
      <c r="F388" s="101" t="s">
        <v>761</v>
      </c>
      <c r="G388" s="101" t="s">
        <v>3325</v>
      </c>
      <c r="H388" s="101" t="s">
        <v>813</v>
      </c>
      <c r="I388" s="101" t="s">
        <v>184</v>
      </c>
      <c r="J388" s="110">
        <v>40000000</v>
      </c>
    </row>
    <row r="389" spans="1:10" s="150" customFormat="1" ht="45" hidden="1" customHeight="1" x14ac:dyDescent="0.25">
      <c r="A389" s="101" t="s">
        <v>46</v>
      </c>
      <c r="B389" s="132" t="s">
        <v>23</v>
      </c>
      <c r="C389" s="101" t="s">
        <v>42</v>
      </c>
      <c r="D389" s="101" t="s">
        <v>45</v>
      </c>
      <c r="E389" s="131" t="s">
        <v>187</v>
      </c>
      <c r="F389" s="101" t="s">
        <v>267</v>
      </c>
      <c r="G389" s="101" t="s">
        <v>3324</v>
      </c>
      <c r="H389" s="101" t="s">
        <v>814</v>
      </c>
      <c r="I389" s="101" t="s">
        <v>184</v>
      </c>
      <c r="J389" s="110">
        <v>400000000</v>
      </c>
    </row>
    <row r="390" spans="1:10" s="150" customFormat="1" ht="60" hidden="1" customHeight="1" x14ac:dyDescent="0.25">
      <c r="A390" s="101" t="s">
        <v>46</v>
      </c>
      <c r="B390" s="132" t="s">
        <v>23</v>
      </c>
      <c r="C390" s="101" t="s">
        <v>64</v>
      </c>
      <c r="D390" s="101" t="s">
        <v>45</v>
      </c>
      <c r="E390" s="131" t="s">
        <v>187</v>
      </c>
      <c r="F390" s="101" t="s">
        <v>227</v>
      </c>
      <c r="G390" s="101" t="s">
        <v>815</v>
      </c>
      <c r="H390" s="101" t="s">
        <v>816</v>
      </c>
      <c r="I390" s="101" t="s">
        <v>184</v>
      </c>
      <c r="J390" s="110">
        <v>50000000</v>
      </c>
    </row>
    <row r="391" spans="1:10" s="150" customFormat="1" ht="72.75" hidden="1" customHeight="1" x14ac:dyDescent="0.25">
      <c r="A391" s="101" t="s">
        <v>46</v>
      </c>
      <c r="B391" s="132" t="s">
        <v>23</v>
      </c>
      <c r="C391" s="101" t="s">
        <v>270</v>
      </c>
      <c r="D391" s="101" t="s">
        <v>45</v>
      </c>
      <c r="E391" s="131" t="s">
        <v>187</v>
      </c>
      <c r="F391" s="101" t="s">
        <v>269</v>
      </c>
      <c r="G391" s="101" t="s">
        <v>817</v>
      </c>
      <c r="H391" s="101" t="s">
        <v>818</v>
      </c>
      <c r="I391" s="101" t="s">
        <v>184</v>
      </c>
      <c r="J391" s="110">
        <v>25000000</v>
      </c>
    </row>
    <row r="392" spans="1:10" s="150" customFormat="1" ht="78.75" hidden="1" customHeight="1" x14ac:dyDescent="0.25">
      <c r="A392" s="101" t="s">
        <v>46</v>
      </c>
      <c r="B392" s="142" t="s">
        <v>17</v>
      </c>
      <c r="C392" s="101" t="s">
        <v>34</v>
      </c>
      <c r="D392" s="101" t="s">
        <v>45</v>
      </c>
      <c r="E392" s="131" t="s">
        <v>185</v>
      </c>
      <c r="F392" s="101" t="s">
        <v>186</v>
      </c>
      <c r="G392" s="101" t="s">
        <v>186</v>
      </c>
      <c r="H392" s="101" t="s">
        <v>1060</v>
      </c>
      <c r="I392" s="101" t="s">
        <v>184</v>
      </c>
      <c r="J392" s="110">
        <v>20000000</v>
      </c>
    </row>
    <row r="393" spans="1:10" s="153" customFormat="1" ht="116.25" hidden="1" customHeight="1" x14ac:dyDescent="0.25">
      <c r="A393" s="136" t="s">
        <v>46</v>
      </c>
      <c r="B393" s="166" t="s">
        <v>44</v>
      </c>
      <c r="C393" s="166" t="s">
        <v>24</v>
      </c>
      <c r="D393" s="136" t="s">
        <v>45</v>
      </c>
      <c r="E393" s="136" t="s">
        <v>2899</v>
      </c>
      <c r="F393" s="239" t="s">
        <v>3153</v>
      </c>
      <c r="G393" s="240" t="s">
        <v>3331</v>
      </c>
      <c r="H393" s="241" t="s">
        <v>3337</v>
      </c>
      <c r="I393" s="136" t="s">
        <v>2170</v>
      </c>
      <c r="J393" s="110">
        <v>335000000</v>
      </c>
    </row>
    <row r="394" spans="1:10" s="150" customFormat="1" ht="118.5" hidden="1" customHeight="1" x14ac:dyDescent="0.25">
      <c r="A394" s="101" t="s">
        <v>46</v>
      </c>
      <c r="B394" s="109" t="s">
        <v>44</v>
      </c>
      <c r="C394" s="101" t="s">
        <v>34</v>
      </c>
      <c r="D394" s="101" t="s">
        <v>45</v>
      </c>
      <c r="E394" s="136" t="s">
        <v>2899</v>
      </c>
      <c r="F394" s="101" t="s">
        <v>1384</v>
      </c>
      <c r="G394" s="101" t="s">
        <v>3328</v>
      </c>
      <c r="H394" s="101" t="s">
        <v>3334</v>
      </c>
      <c r="I394" s="101" t="s">
        <v>819</v>
      </c>
      <c r="J394" s="110">
        <v>350000000</v>
      </c>
    </row>
    <row r="395" spans="1:10" s="150" customFormat="1" ht="283.5" hidden="1" customHeight="1" x14ac:dyDescent="0.25">
      <c r="A395" s="101" t="s">
        <v>46</v>
      </c>
      <c r="B395" s="109" t="s">
        <v>44</v>
      </c>
      <c r="C395" s="101" t="s">
        <v>17</v>
      </c>
      <c r="D395" s="101" t="s">
        <v>45</v>
      </c>
      <c r="E395" s="136" t="s">
        <v>2899</v>
      </c>
      <c r="F395" s="101" t="s">
        <v>1385</v>
      </c>
      <c r="G395" s="101" t="s">
        <v>2589</v>
      </c>
      <c r="H395" s="242" t="s">
        <v>2590</v>
      </c>
      <c r="I395" s="101" t="s">
        <v>2591</v>
      </c>
      <c r="J395" s="243">
        <v>350000000</v>
      </c>
    </row>
    <row r="396" spans="1:10" s="150" customFormat="1" ht="268.5" hidden="1" customHeight="1" x14ac:dyDescent="0.25">
      <c r="A396" s="101" t="s">
        <v>46</v>
      </c>
      <c r="B396" s="109" t="s">
        <v>44</v>
      </c>
      <c r="C396" s="101" t="s">
        <v>21</v>
      </c>
      <c r="D396" s="101" t="s">
        <v>45</v>
      </c>
      <c r="E396" s="136" t="s">
        <v>2899</v>
      </c>
      <c r="F396" s="101" t="s">
        <v>47</v>
      </c>
      <c r="G396" s="101" t="s">
        <v>2900</v>
      </c>
      <c r="H396" s="242" t="s">
        <v>2901</v>
      </c>
      <c r="I396" s="101"/>
      <c r="J396" s="110">
        <v>500000000</v>
      </c>
    </row>
    <row r="397" spans="1:10" s="150" customFormat="1" ht="133.5" hidden="1" customHeight="1" x14ac:dyDescent="0.25">
      <c r="A397" s="101" t="s">
        <v>46</v>
      </c>
      <c r="B397" s="109" t="s">
        <v>44</v>
      </c>
      <c r="C397" s="109" t="s">
        <v>58</v>
      </c>
      <c r="D397" s="101" t="s">
        <v>45</v>
      </c>
      <c r="E397" s="136" t="s">
        <v>2899</v>
      </c>
      <c r="F397" s="244" t="s">
        <v>3330</v>
      </c>
      <c r="G397" s="101" t="s">
        <v>3329</v>
      </c>
      <c r="H397" s="242" t="s">
        <v>3335</v>
      </c>
      <c r="I397" s="101" t="s">
        <v>3336</v>
      </c>
      <c r="J397" s="110">
        <v>460000000</v>
      </c>
    </row>
    <row r="398" spans="1:10" s="150" customFormat="1" ht="123" hidden="1" customHeight="1" x14ac:dyDescent="0.25">
      <c r="A398" s="101" t="s">
        <v>46</v>
      </c>
      <c r="B398" s="101" t="s">
        <v>16</v>
      </c>
      <c r="C398" s="101" t="s">
        <v>29</v>
      </c>
      <c r="D398" s="101" t="s">
        <v>45</v>
      </c>
      <c r="E398" s="136" t="s">
        <v>2902</v>
      </c>
      <c r="F398" s="101" t="s">
        <v>1397</v>
      </c>
      <c r="G398" s="101" t="s">
        <v>3326</v>
      </c>
      <c r="H398" s="101" t="s">
        <v>3332</v>
      </c>
      <c r="I398" s="101" t="s">
        <v>2592</v>
      </c>
      <c r="J398" s="110">
        <v>430000000</v>
      </c>
    </row>
    <row r="399" spans="1:10" s="150" customFormat="1" ht="192.75" hidden="1" customHeight="1" x14ac:dyDescent="0.25">
      <c r="A399" s="101" t="s">
        <v>46</v>
      </c>
      <c r="B399" s="101" t="s">
        <v>16</v>
      </c>
      <c r="C399" s="101" t="s">
        <v>58</v>
      </c>
      <c r="D399" s="101" t="s">
        <v>45</v>
      </c>
      <c r="E399" s="136" t="s">
        <v>2902</v>
      </c>
      <c r="F399" s="244" t="s">
        <v>2593</v>
      </c>
      <c r="G399" s="101" t="s">
        <v>3327</v>
      </c>
      <c r="H399" s="101" t="s">
        <v>3333</v>
      </c>
      <c r="I399" s="101" t="s">
        <v>2594</v>
      </c>
      <c r="J399" s="110">
        <v>500000000</v>
      </c>
    </row>
    <row r="400" spans="1:10" s="150" customFormat="1" ht="30" hidden="1" customHeight="1" x14ac:dyDescent="0.25">
      <c r="A400" s="101" t="s">
        <v>71</v>
      </c>
      <c r="B400" s="181" t="s">
        <v>34</v>
      </c>
      <c r="C400" s="181" t="s">
        <v>34</v>
      </c>
      <c r="D400" s="101" t="s">
        <v>70</v>
      </c>
      <c r="E400" s="131" t="s">
        <v>234</v>
      </c>
      <c r="F400" s="182" t="s">
        <v>245</v>
      </c>
      <c r="G400" s="182" t="s">
        <v>463</v>
      </c>
      <c r="H400" s="183" t="s">
        <v>2071</v>
      </c>
      <c r="I400" s="184" t="s">
        <v>184</v>
      </c>
      <c r="J400" s="185">
        <v>7500000</v>
      </c>
    </row>
    <row r="401" spans="1:10" s="150" customFormat="1" ht="45" hidden="1" customHeight="1" x14ac:dyDescent="0.25">
      <c r="A401" s="101" t="s">
        <v>71</v>
      </c>
      <c r="B401" s="181" t="s">
        <v>34</v>
      </c>
      <c r="C401" s="181" t="s">
        <v>23</v>
      </c>
      <c r="D401" s="101" t="s">
        <v>70</v>
      </c>
      <c r="E401" s="131" t="s">
        <v>234</v>
      </c>
      <c r="F401" s="182" t="s">
        <v>247</v>
      </c>
      <c r="G401" s="182" t="s">
        <v>464</v>
      </c>
      <c r="H401" s="183" t="s">
        <v>341</v>
      </c>
      <c r="I401" s="184" t="s">
        <v>184</v>
      </c>
      <c r="J401" s="185">
        <v>20000000</v>
      </c>
    </row>
    <row r="402" spans="1:10" s="150" customFormat="1" ht="60" hidden="1" customHeight="1" x14ac:dyDescent="0.25">
      <c r="A402" s="101" t="s">
        <v>71</v>
      </c>
      <c r="B402" s="181" t="s">
        <v>34</v>
      </c>
      <c r="C402" s="181" t="s">
        <v>17</v>
      </c>
      <c r="D402" s="101" t="s">
        <v>70</v>
      </c>
      <c r="E402" s="131" t="s">
        <v>234</v>
      </c>
      <c r="F402" s="182" t="s">
        <v>249</v>
      </c>
      <c r="G402" s="182" t="s">
        <v>338</v>
      </c>
      <c r="H402" s="183" t="s">
        <v>541</v>
      </c>
      <c r="I402" s="184" t="s">
        <v>184</v>
      </c>
      <c r="J402" s="185">
        <v>35000000</v>
      </c>
    </row>
    <row r="403" spans="1:10" s="150" customFormat="1" ht="30" hidden="1" customHeight="1" x14ac:dyDescent="0.25">
      <c r="A403" s="101" t="s">
        <v>71</v>
      </c>
      <c r="B403" s="181" t="s">
        <v>34</v>
      </c>
      <c r="C403" s="181" t="s">
        <v>21</v>
      </c>
      <c r="D403" s="101" t="s">
        <v>70</v>
      </c>
      <c r="E403" s="131" t="s">
        <v>234</v>
      </c>
      <c r="F403" s="182" t="s">
        <v>235</v>
      </c>
      <c r="G403" s="182" t="s">
        <v>465</v>
      </c>
      <c r="H403" s="183" t="s">
        <v>2807</v>
      </c>
      <c r="I403" s="184" t="s">
        <v>184</v>
      </c>
      <c r="J403" s="185">
        <v>23000000</v>
      </c>
    </row>
    <row r="404" spans="1:10" s="150" customFormat="1" ht="30" hidden="1" customHeight="1" x14ac:dyDescent="0.25">
      <c r="A404" s="101" t="s">
        <v>71</v>
      </c>
      <c r="B404" s="181" t="s">
        <v>34</v>
      </c>
      <c r="C404" s="181" t="s">
        <v>24</v>
      </c>
      <c r="D404" s="101" t="s">
        <v>70</v>
      </c>
      <c r="E404" s="131" t="s">
        <v>234</v>
      </c>
      <c r="F404" s="182" t="s">
        <v>250</v>
      </c>
      <c r="G404" s="182" t="s">
        <v>466</v>
      </c>
      <c r="H404" s="183" t="s">
        <v>2808</v>
      </c>
      <c r="I404" s="184" t="s">
        <v>184</v>
      </c>
      <c r="J404" s="185">
        <v>10000000</v>
      </c>
    </row>
    <row r="405" spans="1:10" s="150" customFormat="1" ht="30" hidden="1" customHeight="1" x14ac:dyDescent="0.25">
      <c r="A405" s="101" t="s">
        <v>71</v>
      </c>
      <c r="B405" s="181" t="s">
        <v>34</v>
      </c>
      <c r="C405" s="181" t="s">
        <v>152</v>
      </c>
      <c r="D405" s="101" t="s">
        <v>70</v>
      </c>
      <c r="E405" s="131" t="s">
        <v>234</v>
      </c>
      <c r="F405" s="182" t="s">
        <v>251</v>
      </c>
      <c r="G405" s="131" t="s">
        <v>2809</v>
      </c>
      <c r="H405" s="183" t="s">
        <v>2810</v>
      </c>
      <c r="I405" s="184" t="s">
        <v>184</v>
      </c>
      <c r="J405" s="185">
        <v>30000000</v>
      </c>
    </row>
    <row r="406" spans="1:10" s="150" customFormat="1" ht="30" hidden="1" customHeight="1" x14ac:dyDescent="0.25">
      <c r="A406" s="101" t="s">
        <v>71</v>
      </c>
      <c r="B406" s="181" t="s">
        <v>34</v>
      </c>
      <c r="C406" s="181" t="s">
        <v>69</v>
      </c>
      <c r="D406" s="101" t="s">
        <v>70</v>
      </c>
      <c r="E406" s="131" t="s">
        <v>234</v>
      </c>
      <c r="F406" s="182" t="s">
        <v>252</v>
      </c>
      <c r="G406" s="182" t="s">
        <v>467</v>
      </c>
      <c r="H406" s="131" t="s">
        <v>545</v>
      </c>
      <c r="I406" s="184" t="s">
        <v>184</v>
      </c>
      <c r="J406" s="185">
        <v>15000000</v>
      </c>
    </row>
    <row r="407" spans="1:10" s="150" customFormat="1" ht="60" hidden="1" customHeight="1" x14ac:dyDescent="0.25">
      <c r="A407" s="101" t="s">
        <v>71</v>
      </c>
      <c r="B407" s="181" t="s">
        <v>34</v>
      </c>
      <c r="C407" s="181" t="s">
        <v>48</v>
      </c>
      <c r="D407" s="101" t="s">
        <v>70</v>
      </c>
      <c r="E407" s="131" t="s">
        <v>234</v>
      </c>
      <c r="F407" s="182" t="s">
        <v>253</v>
      </c>
      <c r="G407" s="182" t="s">
        <v>468</v>
      </c>
      <c r="H407" s="131" t="s">
        <v>2811</v>
      </c>
      <c r="I407" s="184" t="s">
        <v>184</v>
      </c>
      <c r="J407" s="185">
        <v>5000000</v>
      </c>
    </row>
    <row r="408" spans="1:10" s="150" customFormat="1" ht="45" hidden="1" customHeight="1" x14ac:dyDescent="0.25">
      <c r="A408" s="101" t="s">
        <v>71</v>
      </c>
      <c r="B408" s="181" t="s">
        <v>34</v>
      </c>
      <c r="C408" s="181" t="s">
        <v>28</v>
      </c>
      <c r="D408" s="101" t="s">
        <v>70</v>
      </c>
      <c r="E408" s="131" t="s">
        <v>234</v>
      </c>
      <c r="F408" s="182" t="s">
        <v>254</v>
      </c>
      <c r="G408" s="182" t="s">
        <v>469</v>
      </c>
      <c r="H408" s="131" t="s">
        <v>2812</v>
      </c>
      <c r="I408" s="184" t="s">
        <v>184</v>
      </c>
      <c r="J408" s="185">
        <v>7500000</v>
      </c>
    </row>
    <row r="409" spans="1:10" s="150" customFormat="1" ht="30" hidden="1" customHeight="1" x14ac:dyDescent="0.25">
      <c r="A409" s="101" t="s">
        <v>71</v>
      </c>
      <c r="B409" s="181" t="s">
        <v>34</v>
      </c>
      <c r="C409" s="181" t="s">
        <v>57</v>
      </c>
      <c r="D409" s="101" t="s">
        <v>70</v>
      </c>
      <c r="E409" s="131" t="s">
        <v>234</v>
      </c>
      <c r="F409" s="182" t="s">
        <v>255</v>
      </c>
      <c r="G409" s="182" t="s">
        <v>470</v>
      </c>
      <c r="H409" s="131" t="s">
        <v>703</v>
      </c>
      <c r="I409" s="184" t="s">
        <v>184</v>
      </c>
      <c r="J409" s="185">
        <v>25000000</v>
      </c>
    </row>
    <row r="410" spans="1:10" s="150" customFormat="1" ht="30" hidden="1" customHeight="1" x14ac:dyDescent="0.25">
      <c r="A410" s="101" t="s">
        <v>71</v>
      </c>
      <c r="B410" s="181" t="s">
        <v>34</v>
      </c>
      <c r="C410" s="181" t="s">
        <v>16</v>
      </c>
      <c r="D410" s="101" t="s">
        <v>70</v>
      </c>
      <c r="E410" s="131" t="s">
        <v>234</v>
      </c>
      <c r="F410" s="182" t="s">
        <v>256</v>
      </c>
      <c r="G410" s="182" t="s">
        <v>471</v>
      </c>
      <c r="H410" s="131" t="s">
        <v>2813</v>
      </c>
      <c r="I410" s="184" t="s">
        <v>184</v>
      </c>
      <c r="J410" s="185">
        <v>35000000</v>
      </c>
    </row>
    <row r="411" spans="1:10" s="150" customFormat="1" ht="45" hidden="1" customHeight="1" x14ac:dyDescent="0.25">
      <c r="A411" s="101" t="s">
        <v>71</v>
      </c>
      <c r="B411" s="181" t="s">
        <v>34</v>
      </c>
      <c r="C411" s="181" t="s">
        <v>44</v>
      </c>
      <c r="D411" s="101" t="s">
        <v>70</v>
      </c>
      <c r="E411" s="131" t="s">
        <v>234</v>
      </c>
      <c r="F411" s="182" t="s">
        <v>258</v>
      </c>
      <c r="G411" s="182" t="s">
        <v>472</v>
      </c>
      <c r="H411" s="131" t="s">
        <v>2815</v>
      </c>
      <c r="I411" s="184" t="s">
        <v>184</v>
      </c>
      <c r="J411" s="185">
        <v>6000000</v>
      </c>
    </row>
    <row r="412" spans="1:10" s="150" customFormat="1" ht="45" hidden="1" customHeight="1" x14ac:dyDescent="0.25">
      <c r="A412" s="101" t="s">
        <v>71</v>
      </c>
      <c r="B412" s="181" t="s">
        <v>34</v>
      </c>
      <c r="C412" s="181" t="s">
        <v>20</v>
      </c>
      <c r="D412" s="101" t="s">
        <v>70</v>
      </c>
      <c r="E412" s="131" t="s">
        <v>234</v>
      </c>
      <c r="F412" s="182" t="s">
        <v>257</v>
      </c>
      <c r="G412" s="182" t="s">
        <v>473</v>
      </c>
      <c r="H412" s="131" t="s">
        <v>2816</v>
      </c>
      <c r="I412" s="184" t="s">
        <v>184</v>
      </c>
      <c r="J412" s="185">
        <v>100000000</v>
      </c>
    </row>
    <row r="413" spans="1:10" s="150" customFormat="1" ht="30" hidden="1" customHeight="1" x14ac:dyDescent="0.25">
      <c r="A413" s="101" t="s">
        <v>71</v>
      </c>
      <c r="B413" s="181" t="s">
        <v>34</v>
      </c>
      <c r="C413" s="181" t="s">
        <v>260</v>
      </c>
      <c r="D413" s="101" t="s">
        <v>70</v>
      </c>
      <c r="E413" s="131" t="s">
        <v>234</v>
      </c>
      <c r="F413" s="182" t="s">
        <v>259</v>
      </c>
      <c r="G413" s="182" t="s">
        <v>474</v>
      </c>
      <c r="H413" s="131" t="s">
        <v>2817</v>
      </c>
      <c r="I413" s="184" t="s">
        <v>184</v>
      </c>
      <c r="J413" s="185">
        <v>25000000</v>
      </c>
    </row>
    <row r="414" spans="1:10" s="150" customFormat="1" ht="30" hidden="1" customHeight="1" x14ac:dyDescent="0.25">
      <c r="A414" s="101" t="s">
        <v>71</v>
      </c>
      <c r="B414" s="132" t="s">
        <v>23</v>
      </c>
      <c r="C414" s="181" t="s">
        <v>21</v>
      </c>
      <c r="D414" s="101" t="s">
        <v>70</v>
      </c>
      <c r="E414" s="131" t="s">
        <v>187</v>
      </c>
      <c r="F414" s="132" t="s">
        <v>231</v>
      </c>
      <c r="G414" s="182" t="s">
        <v>475</v>
      </c>
      <c r="H414" s="183" t="s">
        <v>476</v>
      </c>
      <c r="I414" s="184" t="s">
        <v>184</v>
      </c>
      <c r="J414" s="185">
        <v>15000000</v>
      </c>
    </row>
    <row r="415" spans="1:10" s="150" customFormat="1" ht="30" hidden="1" customHeight="1" x14ac:dyDescent="0.25">
      <c r="A415" s="101" t="s">
        <v>71</v>
      </c>
      <c r="B415" s="132" t="s">
        <v>23</v>
      </c>
      <c r="C415" s="181" t="s">
        <v>62</v>
      </c>
      <c r="D415" s="101" t="s">
        <v>70</v>
      </c>
      <c r="E415" s="131" t="s">
        <v>187</v>
      </c>
      <c r="F415" s="182" t="s">
        <v>223</v>
      </c>
      <c r="G415" s="182" t="s">
        <v>477</v>
      </c>
      <c r="H415" s="183" t="s">
        <v>478</v>
      </c>
      <c r="I415" s="184" t="s">
        <v>184</v>
      </c>
      <c r="J415" s="185">
        <v>60000000</v>
      </c>
    </row>
    <row r="416" spans="1:10" s="150" customFormat="1" ht="30" hidden="1" customHeight="1" x14ac:dyDescent="0.25">
      <c r="A416" s="101" t="s">
        <v>71</v>
      </c>
      <c r="B416" s="132" t="s">
        <v>23</v>
      </c>
      <c r="C416" s="181" t="s">
        <v>64</v>
      </c>
      <c r="D416" s="101" t="s">
        <v>70</v>
      </c>
      <c r="E416" s="131" t="s">
        <v>187</v>
      </c>
      <c r="F416" s="182" t="s">
        <v>227</v>
      </c>
      <c r="G416" s="182" t="s">
        <v>479</v>
      </c>
      <c r="H416" s="183" t="s">
        <v>338</v>
      </c>
      <c r="I416" s="184" t="s">
        <v>184</v>
      </c>
      <c r="J416" s="185">
        <v>7500000</v>
      </c>
    </row>
    <row r="417" spans="1:10" s="150" customFormat="1" ht="30" hidden="1" customHeight="1" x14ac:dyDescent="0.25">
      <c r="A417" s="101" t="s">
        <v>71</v>
      </c>
      <c r="B417" s="132" t="s">
        <v>23</v>
      </c>
      <c r="C417" s="181" t="s">
        <v>270</v>
      </c>
      <c r="D417" s="101" t="s">
        <v>70</v>
      </c>
      <c r="E417" s="131" t="s">
        <v>187</v>
      </c>
      <c r="F417" s="182" t="s">
        <v>269</v>
      </c>
      <c r="G417" s="182" t="s">
        <v>480</v>
      </c>
      <c r="H417" s="183" t="s">
        <v>481</v>
      </c>
      <c r="I417" s="184" t="s">
        <v>184</v>
      </c>
      <c r="J417" s="185">
        <v>15000000</v>
      </c>
    </row>
    <row r="418" spans="1:10" s="150" customFormat="1" ht="60" hidden="1" customHeight="1" x14ac:dyDescent="0.25">
      <c r="A418" s="101" t="s">
        <v>71</v>
      </c>
      <c r="B418" s="132" t="s">
        <v>23</v>
      </c>
      <c r="C418" s="181" t="s">
        <v>42</v>
      </c>
      <c r="D418" s="101" t="s">
        <v>70</v>
      </c>
      <c r="E418" s="131" t="s">
        <v>187</v>
      </c>
      <c r="F418" s="182" t="s">
        <v>267</v>
      </c>
      <c r="G418" s="182" t="s">
        <v>482</v>
      </c>
      <c r="H418" s="183" t="s">
        <v>483</v>
      </c>
      <c r="I418" s="184" t="s">
        <v>184</v>
      </c>
      <c r="J418" s="185">
        <v>35000000</v>
      </c>
    </row>
    <row r="419" spans="1:10" s="150" customFormat="1" ht="60" hidden="1" customHeight="1" x14ac:dyDescent="0.25">
      <c r="A419" s="101" t="s">
        <v>71</v>
      </c>
      <c r="B419" s="132" t="s">
        <v>23</v>
      </c>
      <c r="C419" s="181" t="s">
        <v>42</v>
      </c>
      <c r="D419" s="101" t="s">
        <v>70</v>
      </c>
      <c r="E419" s="131" t="s">
        <v>187</v>
      </c>
      <c r="F419" s="182" t="s">
        <v>484</v>
      </c>
      <c r="G419" s="182" t="s">
        <v>485</v>
      </c>
      <c r="H419" s="183" t="s">
        <v>486</v>
      </c>
      <c r="I419" s="184" t="s">
        <v>184</v>
      </c>
      <c r="J419" s="185">
        <v>75000000</v>
      </c>
    </row>
    <row r="420" spans="1:10" s="150" customFormat="1" ht="86.25" hidden="1" customHeight="1" x14ac:dyDescent="0.25">
      <c r="A420" s="101" t="s">
        <v>71</v>
      </c>
      <c r="B420" s="142" t="s">
        <v>17</v>
      </c>
      <c r="C420" s="181" t="s">
        <v>29</v>
      </c>
      <c r="D420" s="101" t="s">
        <v>70</v>
      </c>
      <c r="E420" s="131" t="s">
        <v>185</v>
      </c>
      <c r="F420" s="182" t="s">
        <v>207</v>
      </c>
      <c r="G420" s="182" t="s">
        <v>487</v>
      </c>
      <c r="H420" s="183" t="s">
        <v>488</v>
      </c>
      <c r="I420" s="184" t="s">
        <v>184</v>
      </c>
      <c r="J420" s="185">
        <v>25000000</v>
      </c>
    </row>
    <row r="421" spans="1:10" s="150" customFormat="1" ht="60" hidden="1" customHeight="1" x14ac:dyDescent="0.25">
      <c r="A421" s="101" t="s">
        <v>71</v>
      </c>
      <c r="B421" s="142" t="s">
        <v>17</v>
      </c>
      <c r="C421" s="181" t="s">
        <v>34</v>
      </c>
      <c r="D421" s="101" t="s">
        <v>70</v>
      </c>
      <c r="E421" s="131" t="s">
        <v>185</v>
      </c>
      <c r="F421" s="182" t="s">
        <v>186</v>
      </c>
      <c r="G421" s="182" t="s">
        <v>489</v>
      </c>
      <c r="H421" s="183" t="s">
        <v>490</v>
      </c>
      <c r="I421" s="184" t="s">
        <v>184</v>
      </c>
      <c r="J421" s="185">
        <v>35000000</v>
      </c>
    </row>
    <row r="422" spans="1:10" s="150" customFormat="1" ht="52.5" hidden="1" customHeight="1" x14ac:dyDescent="0.25">
      <c r="A422" s="101" t="s">
        <v>71</v>
      </c>
      <c r="B422" s="181" t="s">
        <v>28</v>
      </c>
      <c r="C422" s="186" t="s">
        <v>44</v>
      </c>
      <c r="D422" s="101" t="s">
        <v>70</v>
      </c>
      <c r="E422" s="182" t="s">
        <v>159</v>
      </c>
      <c r="F422" s="182" t="s">
        <v>2682</v>
      </c>
      <c r="G422" s="182" t="s">
        <v>491</v>
      </c>
      <c r="H422" s="183" t="s">
        <v>492</v>
      </c>
      <c r="I422" s="184" t="s">
        <v>243</v>
      </c>
      <c r="J422" s="185">
        <v>250000000</v>
      </c>
    </row>
    <row r="423" spans="1:10" s="150" customFormat="1" ht="50.25" hidden="1" customHeight="1" x14ac:dyDescent="0.25">
      <c r="A423" s="101" t="s">
        <v>71</v>
      </c>
      <c r="B423" s="181" t="s">
        <v>28</v>
      </c>
      <c r="C423" s="186" t="s">
        <v>35</v>
      </c>
      <c r="D423" s="101" t="s">
        <v>70</v>
      </c>
      <c r="E423" s="182" t="s">
        <v>159</v>
      </c>
      <c r="F423" s="182" t="s">
        <v>2683</v>
      </c>
      <c r="G423" s="182" t="s">
        <v>491</v>
      </c>
      <c r="H423" s="183" t="s">
        <v>493</v>
      </c>
      <c r="I423" s="184" t="s">
        <v>243</v>
      </c>
      <c r="J423" s="185">
        <v>80000000</v>
      </c>
    </row>
    <row r="424" spans="1:10" s="150" customFormat="1" ht="45" hidden="1" customHeight="1" x14ac:dyDescent="0.25">
      <c r="A424" s="101" t="s">
        <v>71</v>
      </c>
      <c r="B424" s="181" t="s">
        <v>28</v>
      </c>
      <c r="C424" s="186" t="s">
        <v>20</v>
      </c>
      <c r="D424" s="101" t="s">
        <v>70</v>
      </c>
      <c r="E424" s="182" t="s">
        <v>159</v>
      </c>
      <c r="F424" s="182" t="s">
        <v>2684</v>
      </c>
      <c r="G424" s="182" t="s">
        <v>494</v>
      </c>
      <c r="H424" s="183" t="s">
        <v>495</v>
      </c>
      <c r="I424" s="184" t="s">
        <v>623</v>
      </c>
      <c r="J424" s="185">
        <v>100000000</v>
      </c>
    </row>
    <row r="425" spans="1:10" s="150" customFormat="1" ht="52.5" hidden="1" customHeight="1" x14ac:dyDescent="0.25">
      <c r="A425" s="101" t="s">
        <v>71</v>
      </c>
      <c r="B425" s="181" t="s">
        <v>28</v>
      </c>
      <c r="C425" s="186" t="s">
        <v>42</v>
      </c>
      <c r="D425" s="101" t="s">
        <v>70</v>
      </c>
      <c r="E425" s="182" t="s">
        <v>159</v>
      </c>
      <c r="F425" s="182" t="s">
        <v>2685</v>
      </c>
      <c r="G425" s="182" t="s">
        <v>496</v>
      </c>
      <c r="H425" s="183" t="s">
        <v>497</v>
      </c>
      <c r="I425" s="184" t="s">
        <v>623</v>
      </c>
      <c r="J425" s="185">
        <v>100000000</v>
      </c>
    </row>
    <row r="426" spans="1:10" s="150" customFormat="1" ht="60" hidden="1" customHeight="1" x14ac:dyDescent="0.25">
      <c r="A426" s="101" t="s">
        <v>71</v>
      </c>
      <c r="B426" s="181" t="s">
        <v>28</v>
      </c>
      <c r="C426" s="186" t="s">
        <v>34</v>
      </c>
      <c r="D426" s="101" t="s">
        <v>70</v>
      </c>
      <c r="E426" s="182" t="s">
        <v>159</v>
      </c>
      <c r="F426" s="182" t="s">
        <v>1223</v>
      </c>
      <c r="G426" s="182" t="s">
        <v>498</v>
      </c>
      <c r="H426" s="183" t="s">
        <v>499</v>
      </c>
      <c r="I426" s="184" t="s">
        <v>623</v>
      </c>
      <c r="J426" s="185">
        <v>100000000</v>
      </c>
    </row>
    <row r="427" spans="1:10" s="150" customFormat="1" ht="48.75" hidden="1" customHeight="1" x14ac:dyDescent="0.25">
      <c r="A427" s="101" t="s">
        <v>71</v>
      </c>
      <c r="B427" s="181" t="s">
        <v>28</v>
      </c>
      <c r="C427" s="186" t="s">
        <v>23</v>
      </c>
      <c r="D427" s="101" t="s">
        <v>70</v>
      </c>
      <c r="E427" s="182" t="s">
        <v>159</v>
      </c>
      <c r="F427" s="182" t="s">
        <v>2686</v>
      </c>
      <c r="G427" s="182" t="s">
        <v>500</v>
      </c>
      <c r="H427" s="183" t="s">
        <v>501</v>
      </c>
      <c r="I427" s="184" t="s">
        <v>623</v>
      </c>
      <c r="J427" s="185">
        <v>80000000</v>
      </c>
    </row>
    <row r="428" spans="1:10" s="150" customFormat="1" ht="30" hidden="1" customHeight="1" x14ac:dyDescent="0.25">
      <c r="A428" s="101" t="s">
        <v>71</v>
      </c>
      <c r="B428" s="181" t="s">
        <v>28</v>
      </c>
      <c r="C428" s="186" t="s">
        <v>36</v>
      </c>
      <c r="D428" s="101" t="s">
        <v>70</v>
      </c>
      <c r="E428" s="182" t="s">
        <v>159</v>
      </c>
      <c r="F428" s="182" t="s">
        <v>2903</v>
      </c>
      <c r="G428" s="182" t="s">
        <v>502</v>
      </c>
      <c r="H428" s="183" t="s">
        <v>503</v>
      </c>
      <c r="I428" s="184" t="s">
        <v>242</v>
      </c>
      <c r="J428" s="185">
        <v>250000000</v>
      </c>
    </row>
    <row r="429" spans="1:10" s="150" customFormat="1" ht="30" hidden="1" customHeight="1" x14ac:dyDescent="0.25">
      <c r="A429" s="101" t="s">
        <v>71</v>
      </c>
      <c r="B429" s="181" t="s">
        <v>57</v>
      </c>
      <c r="C429" s="186" t="s">
        <v>152</v>
      </c>
      <c r="D429" s="101" t="s">
        <v>70</v>
      </c>
      <c r="E429" s="187" t="s">
        <v>2904</v>
      </c>
      <c r="F429" s="182" t="s">
        <v>206</v>
      </c>
      <c r="G429" s="182" t="s">
        <v>3338</v>
      </c>
      <c r="H429" s="183" t="s">
        <v>504</v>
      </c>
      <c r="I429" s="184" t="s">
        <v>623</v>
      </c>
      <c r="J429" s="185">
        <v>200000000</v>
      </c>
    </row>
    <row r="430" spans="1:10" s="150" customFormat="1" ht="30" hidden="1" customHeight="1" x14ac:dyDescent="0.25">
      <c r="A430" s="101" t="s">
        <v>71</v>
      </c>
      <c r="B430" s="181" t="s">
        <v>57</v>
      </c>
      <c r="C430" s="186" t="s">
        <v>69</v>
      </c>
      <c r="D430" s="101" t="s">
        <v>70</v>
      </c>
      <c r="E430" s="187" t="s">
        <v>2904</v>
      </c>
      <c r="F430" s="182" t="s">
        <v>2687</v>
      </c>
      <c r="G430" s="182" t="s">
        <v>505</v>
      </c>
      <c r="H430" s="183" t="s">
        <v>506</v>
      </c>
      <c r="I430" s="184" t="s">
        <v>623</v>
      </c>
      <c r="J430" s="185">
        <v>125000000</v>
      </c>
    </row>
    <row r="431" spans="1:10" s="150" customFormat="1" ht="30" hidden="1" customHeight="1" x14ac:dyDescent="0.25">
      <c r="A431" s="101" t="s">
        <v>71</v>
      </c>
      <c r="B431" s="181" t="s">
        <v>57</v>
      </c>
      <c r="C431" s="186" t="s">
        <v>48</v>
      </c>
      <c r="D431" s="101" t="s">
        <v>70</v>
      </c>
      <c r="E431" s="187" t="s">
        <v>2904</v>
      </c>
      <c r="F431" s="182" t="s">
        <v>2688</v>
      </c>
      <c r="G431" s="182" t="s">
        <v>507</v>
      </c>
      <c r="H431" s="183" t="s">
        <v>508</v>
      </c>
      <c r="I431" s="184" t="s">
        <v>184</v>
      </c>
      <c r="J431" s="185">
        <v>275000000</v>
      </c>
    </row>
    <row r="432" spans="1:10" s="150" customFormat="1" ht="30" hidden="1" customHeight="1" x14ac:dyDescent="0.25">
      <c r="A432" s="101" t="s">
        <v>71</v>
      </c>
      <c r="B432" s="181" t="s">
        <v>57</v>
      </c>
      <c r="C432" s="186" t="s">
        <v>32</v>
      </c>
      <c r="D432" s="101" t="s">
        <v>70</v>
      </c>
      <c r="E432" s="187" t="s">
        <v>2904</v>
      </c>
      <c r="F432" s="182" t="s">
        <v>2689</v>
      </c>
      <c r="G432" s="182" t="s">
        <v>509</v>
      </c>
      <c r="H432" s="183" t="s">
        <v>510</v>
      </c>
      <c r="I432" s="184" t="s">
        <v>623</v>
      </c>
      <c r="J432" s="185">
        <v>100000000</v>
      </c>
    </row>
    <row r="433" spans="1:10" s="150" customFormat="1" ht="30" hidden="1" customHeight="1" x14ac:dyDescent="0.25">
      <c r="A433" s="101" t="s">
        <v>71</v>
      </c>
      <c r="B433" s="181" t="s">
        <v>57</v>
      </c>
      <c r="C433" s="186" t="s">
        <v>721</v>
      </c>
      <c r="D433" s="101" t="s">
        <v>70</v>
      </c>
      <c r="E433" s="187" t="s">
        <v>2904</v>
      </c>
      <c r="F433" s="182" t="s">
        <v>1224</v>
      </c>
      <c r="G433" s="182" t="s">
        <v>511</v>
      </c>
      <c r="H433" s="183" t="s">
        <v>512</v>
      </c>
      <c r="I433" s="184" t="s">
        <v>243</v>
      </c>
      <c r="J433" s="185">
        <v>120000000</v>
      </c>
    </row>
    <row r="434" spans="1:10" s="150" customFormat="1" ht="30" hidden="1" customHeight="1" x14ac:dyDescent="0.25">
      <c r="A434" s="101" t="s">
        <v>71</v>
      </c>
      <c r="B434" s="181" t="s">
        <v>57</v>
      </c>
      <c r="C434" s="186" t="s">
        <v>728</v>
      </c>
      <c r="D434" s="101" t="s">
        <v>70</v>
      </c>
      <c r="E434" s="187" t="s">
        <v>2904</v>
      </c>
      <c r="F434" s="182" t="s">
        <v>2690</v>
      </c>
      <c r="G434" s="182" t="s">
        <v>513</v>
      </c>
      <c r="H434" s="183" t="s">
        <v>514</v>
      </c>
      <c r="I434" s="184" t="s">
        <v>623</v>
      </c>
      <c r="J434" s="185">
        <v>175000000</v>
      </c>
    </row>
    <row r="435" spans="1:10" s="150" customFormat="1" ht="53.25" hidden="1" customHeight="1" x14ac:dyDescent="0.25">
      <c r="A435" s="101" t="s">
        <v>71</v>
      </c>
      <c r="B435" s="181" t="s">
        <v>57</v>
      </c>
      <c r="C435" s="186" t="s">
        <v>145</v>
      </c>
      <c r="D435" s="101" t="s">
        <v>70</v>
      </c>
      <c r="E435" s="187" t="s">
        <v>2904</v>
      </c>
      <c r="F435" s="182" t="s">
        <v>2691</v>
      </c>
      <c r="G435" s="182" t="s">
        <v>515</v>
      </c>
      <c r="H435" s="183" t="s">
        <v>516</v>
      </c>
      <c r="I435" s="184" t="s">
        <v>623</v>
      </c>
      <c r="J435" s="185">
        <v>50000000</v>
      </c>
    </row>
    <row r="436" spans="1:10" s="150" customFormat="1" ht="30" hidden="1" customHeight="1" x14ac:dyDescent="0.25">
      <c r="A436" s="101" t="s">
        <v>71</v>
      </c>
      <c r="B436" s="181" t="s">
        <v>57</v>
      </c>
      <c r="C436" s="186" t="s">
        <v>289</v>
      </c>
      <c r="D436" s="101" t="s">
        <v>70</v>
      </c>
      <c r="E436" s="187" t="s">
        <v>2904</v>
      </c>
      <c r="F436" s="182" t="s">
        <v>2692</v>
      </c>
      <c r="G436" s="182" t="s">
        <v>2905</v>
      </c>
      <c r="H436" s="183" t="s">
        <v>517</v>
      </c>
      <c r="I436" s="184" t="s">
        <v>623</v>
      </c>
      <c r="J436" s="185">
        <v>100000000</v>
      </c>
    </row>
    <row r="437" spans="1:10" s="150" customFormat="1" ht="48" customHeight="1" x14ac:dyDescent="0.25">
      <c r="A437" s="101" t="s">
        <v>91</v>
      </c>
      <c r="B437" s="132" t="s">
        <v>34</v>
      </c>
      <c r="C437" s="132" t="s">
        <v>34</v>
      </c>
      <c r="D437" s="101" t="s">
        <v>90</v>
      </c>
      <c r="E437" s="131" t="s">
        <v>234</v>
      </c>
      <c r="F437" s="132" t="s">
        <v>245</v>
      </c>
      <c r="G437" s="132" t="s">
        <v>867</v>
      </c>
      <c r="H437" s="132" t="s">
        <v>2071</v>
      </c>
      <c r="I437" s="132" t="s">
        <v>184</v>
      </c>
      <c r="J437" s="143">
        <v>40000000</v>
      </c>
    </row>
    <row r="438" spans="1:10" s="150" customFormat="1" ht="45" customHeight="1" x14ac:dyDescent="0.25">
      <c r="A438" s="101" t="s">
        <v>91</v>
      </c>
      <c r="B438" s="132" t="s">
        <v>34</v>
      </c>
      <c r="C438" s="132" t="s">
        <v>23</v>
      </c>
      <c r="D438" s="101" t="s">
        <v>90</v>
      </c>
      <c r="E438" s="131" t="s">
        <v>234</v>
      </c>
      <c r="F438" s="132" t="s">
        <v>247</v>
      </c>
      <c r="G438" s="132" t="s">
        <v>868</v>
      </c>
      <c r="H438" s="132" t="s">
        <v>341</v>
      </c>
      <c r="I438" s="132" t="s">
        <v>184</v>
      </c>
      <c r="J438" s="143">
        <v>200000000</v>
      </c>
    </row>
    <row r="439" spans="1:10" s="150" customFormat="1" ht="66" customHeight="1" x14ac:dyDescent="0.25">
      <c r="A439" s="101" t="s">
        <v>91</v>
      </c>
      <c r="B439" s="132" t="s">
        <v>34</v>
      </c>
      <c r="C439" s="132" t="s">
        <v>17</v>
      </c>
      <c r="D439" s="101" t="s">
        <v>90</v>
      </c>
      <c r="E439" s="131" t="s">
        <v>234</v>
      </c>
      <c r="F439" s="132" t="s">
        <v>249</v>
      </c>
      <c r="G439" s="132" t="s">
        <v>868</v>
      </c>
      <c r="H439" s="132" t="s">
        <v>541</v>
      </c>
      <c r="I439" s="132" t="s">
        <v>184</v>
      </c>
      <c r="J439" s="143">
        <v>50000000</v>
      </c>
    </row>
    <row r="440" spans="1:10" s="150" customFormat="1" ht="52.5" customHeight="1" x14ac:dyDescent="0.25">
      <c r="A440" s="101" t="s">
        <v>91</v>
      </c>
      <c r="B440" s="132" t="s">
        <v>34</v>
      </c>
      <c r="C440" s="132" t="s">
        <v>21</v>
      </c>
      <c r="D440" s="101" t="s">
        <v>90</v>
      </c>
      <c r="E440" s="131" t="s">
        <v>234</v>
      </c>
      <c r="F440" s="132" t="s">
        <v>235</v>
      </c>
      <c r="G440" s="132" t="s">
        <v>868</v>
      </c>
      <c r="H440" s="132" t="s">
        <v>2807</v>
      </c>
      <c r="I440" s="132" t="s">
        <v>184</v>
      </c>
      <c r="J440" s="143">
        <v>220000000</v>
      </c>
    </row>
    <row r="441" spans="1:10" s="150" customFormat="1" ht="51.75" customHeight="1" x14ac:dyDescent="0.25">
      <c r="A441" s="101" t="s">
        <v>91</v>
      </c>
      <c r="B441" s="132" t="s">
        <v>34</v>
      </c>
      <c r="C441" s="132" t="s">
        <v>24</v>
      </c>
      <c r="D441" s="101" t="s">
        <v>90</v>
      </c>
      <c r="E441" s="131" t="s">
        <v>234</v>
      </c>
      <c r="F441" s="132" t="s">
        <v>250</v>
      </c>
      <c r="G441" s="132" t="s">
        <v>869</v>
      </c>
      <c r="H441" s="132" t="s">
        <v>2808</v>
      </c>
      <c r="I441" s="132" t="s">
        <v>184</v>
      </c>
      <c r="J441" s="143">
        <v>330000000</v>
      </c>
    </row>
    <row r="442" spans="1:10" s="150" customFormat="1" ht="30" customHeight="1" x14ac:dyDescent="0.25">
      <c r="A442" s="101" t="s">
        <v>91</v>
      </c>
      <c r="B442" s="132" t="s">
        <v>34</v>
      </c>
      <c r="C442" s="132" t="s">
        <v>152</v>
      </c>
      <c r="D442" s="101" t="s">
        <v>90</v>
      </c>
      <c r="E442" s="131" t="s">
        <v>234</v>
      </c>
      <c r="F442" s="132" t="s">
        <v>251</v>
      </c>
      <c r="G442" s="131" t="s">
        <v>2809</v>
      </c>
      <c r="H442" s="132" t="s">
        <v>2810</v>
      </c>
      <c r="I442" s="132" t="s">
        <v>184</v>
      </c>
      <c r="J442" s="143">
        <v>50000000</v>
      </c>
    </row>
    <row r="443" spans="1:10" s="150" customFormat="1" ht="30" customHeight="1" x14ac:dyDescent="0.25">
      <c r="A443" s="101" t="s">
        <v>91</v>
      </c>
      <c r="B443" s="132" t="s">
        <v>34</v>
      </c>
      <c r="C443" s="132" t="s">
        <v>69</v>
      </c>
      <c r="D443" s="101" t="s">
        <v>90</v>
      </c>
      <c r="E443" s="131" t="s">
        <v>234</v>
      </c>
      <c r="F443" s="132" t="s">
        <v>252</v>
      </c>
      <c r="G443" s="132" t="s">
        <v>867</v>
      </c>
      <c r="H443" s="131" t="s">
        <v>545</v>
      </c>
      <c r="I443" s="132" t="s">
        <v>184</v>
      </c>
      <c r="J443" s="143">
        <v>40000000</v>
      </c>
    </row>
    <row r="444" spans="1:10" s="150" customFormat="1" ht="60" customHeight="1" x14ac:dyDescent="0.25">
      <c r="A444" s="101" t="s">
        <v>91</v>
      </c>
      <c r="B444" s="132" t="s">
        <v>34</v>
      </c>
      <c r="C444" s="132" t="s">
        <v>48</v>
      </c>
      <c r="D444" s="101" t="s">
        <v>90</v>
      </c>
      <c r="E444" s="131" t="s">
        <v>234</v>
      </c>
      <c r="F444" s="132" t="s">
        <v>253</v>
      </c>
      <c r="G444" s="132" t="s">
        <v>2277</v>
      </c>
      <c r="H444" s="131" t="s">
        <v>2811</v>
      </c>
      <c r="I444" s="132" t="s">
        <v>184</v>
      </c>
      <c r="J444" s="143">
        <v>20000000</v>
      </c>
    </row>
    <row r="445" spans="1:10" s="150" customFormat="1" ht="45" customHeight="1" x14ac:dyDescent="0.25">
      <c r="A445" s="101" t="s">
        <v>91</v>
      </c>
      <c r="B445" s="132" t="s">
        <v>34</v>
      </c>
      <c r="C445" s="132" t="s">
        <v>28</v>
      </c>
      <c r="D445" s="101" t="s">
        <v>90</v>
      </c>
      <c r="E445" s="131" t="s">
        <v>234</v>
      </c>
      <c r="F445" s="132" t="s">
        <v>254</v>
      </c>
      <c r="G445" s="132" t="s">
        <v>867</v>
      </c>
      <c r="H445" s="131" t="s">
        <v>2812</v>
      </c>
      <c r="I445" s="132" t="s">
        <v>184</v>
      </c>
      <c r="J445" s="143">
        <v>10000000</v>
      </c>
    </row>
    <row r="446" spans="1:10" s="150" customFormat="1" ht="30" customHeight="1" x14ac:dyDescent="0.25">
      <c r="A446" s="101" t="s">
        <v>91</v>
      </c>
      <c r="B446" s="132" t="s">
        <v>34</v>
      </c>
      <c r="C446" s="132" t="s">
        <v>57</v>
      </c>
      <c r="D446" s="101" t="s">
        <v>90</v>
      </c>
      <c r="E446" s="131" t="s">
        <v>234</v>
      </c>
      <c r="F446" s="132" t="s">
        <v>255</v>
      </c>
      <c r="G446" s="132" t="s">
        <v>867</v>
      </c>
      <c r="H446" s="131" t="s">
        <v>703</v>
      </c>
      <c r="I446" s="132" t="s">
        <v>184</v>
      </c>
      <c r="J446" s="143">
        <v>40000000</v>
      </c>
    </row>
    <row r="447" spans="1:10" s="150" customFormat="1" ht="30" customHeight="1" x14ac:dyDescent="0.25">
      <c r="A447" s="101" t="s">
        <v>91</v>
      </c>
      <c r="B447" s="132" t="s">
        <v>34</v>
      </c>
      <c r="C447" s="132" t="s">
        <v>16</v>
      </c>
      <c r="D447" s="101" t="s">
        <v>90</v>
      </c>
      <c r="E447" s="131" t="s">
        <v>234</v>
      </c>
      <c r="F447" s="132" t="s">
        <v>256</v>
      </c>
      <c r="G447" s="132" t="s">
        <v>868</v>
      </c>
      <c r="H447" s="131" t="s">
        <v>2813</v>
      </c>
      <c r="I447" s="132" t="s">
        <v>243</v>
      </c>
      <c r="J447" s="143">
        <v>25000000</v>
      </c>
    </row>
    <row r="448" spans="1:10" s="150" customFormat="1" ht="45" customHeight="1" x14ac:dyDescent="0.25">
      <c r="A448" s="101" t="s">
        <v>91</v>
      </c>
      <c r="B448" s="132" t="s">
        <v>34</v>
      </c>
      <c r="C448" s="132" t="s">
        <v>44</v>
      </c>
      <c r="D448" s="101" t="s">
        <v>90</v>
      </c>
      <c r="E448" s="131" t="s">
        <v>234</v>
      </c>
      <c r="F448" s="132" t="s">
        <v>258</v>
      </c>
      <c r="G448" s="132" t="s">
        <v>868</v>
      </c>
      <c r="H448" s="131" t="s">
        <v>2815</v>
      </c>
      <c r="I448" s="132" t="s">
        <v>184</v>
      </c>
      <c r="J448" s="143">
        <v>12000000</v>
      </c>
    </row>
    <row r="449" spans="1:11" s="150" customFormat="1" ht="36.75" customHeight="1" x14ac:dyDescent="0.25">
      <c r="A449" s="101" t="s">
        <v>91</v>
      </c>
      <c r="B449" s="132" t="s">
        <v>34</v>
      </c>
      <c r="C449" s="132" t="s">
        <v>20</v>
      </c>
      <c r="D449" s="101" t="s">
        <v>90</v>
      </c>
      <c r="E449" s="131" t="s">
        <v>234</v>
      </c>
      <c r="F449" s="132" t="s">
        <v>257</v>
      </c>
      <c r="G449" s="132" t="s">
        <v>868</v>
      </c>
      <c r="H449" s="131" t="s">
        <v>2816</v>
      </c>
      <c r="I449" s="132" t="s">
        <v>2278</v>
      </c>
      <c r="J449" s="143">
        <v>80000000</v>
      </c>
    </row>
    <row r="450" spans="1:11" s="150" customFormat="1" ht="30" customHeight="1" x14ac:dyDescent="0.25">
      <c r="A450" s="101" t="s">
        <v>91</v>
      </c>
      <c r="B450" s="132" t="s">
        <v>34</v>
      </c>
      <c r="C450" s="132" t="s">
        <v>260</v>
      </c>
      <c r="D450" s="101" t="s">
        <v>90</v>
      </c>
      <c r="E450" s="131" t="s">
        <v>234</v>
      </c>
      <c r="F450" s="132" t="s">
        <v>259</v>
      </c>
      <c r="G450" s="132" t="s">
        <v>868</v>
      </c>
      <c r="H450" s="131" t="s">
        <v>2817</v>
      </c>
      <c r="I450" s="132" t="s">
        <v>623</v>
      </c>
      <c r="J450" s="143">
        <v>315000000</v>
      </c>
    </row>
    <row r="451" spans="1:11" s="150" customFormat="1" ht="30" customHeight="1" x14ac:dyDescent="0.25">
      <c r="A451" s="101" t="s">
        <v>91</v>
      </c>
      <c r="B451" s="132" t="s">
        <v>23</v>
      </c>
      <c r="C451" s="132" t="s">
        <v>21</v>
      </c>
      <c r="D451" s="101" t="s">
        <v>90</v>
      </c>
      <c r="E451" s="131" t="s">
        <v>187</v>
      </c>
      <c r="F451" s="132" t="s">
        <v>231</v>
      </c>
      <c r="G451" s="132" t="s">
        <v>2277</v>
      </c>
      <c r="H451" s="132" t="s">
        <v>870</v>
      </c>
      <c r="I451" s="132" t="s">
        <v>623</v>
      </c>
      <c r="J451" s="143">
        <v>70000000</v>
      </c>
    </row>
    <row r="452" spans="1:11" s="150" customFormat="1" ht="30" customHeight="1" x14ac:dyDescent="0.25">
      <c r="A452" s="101" t="s">
        <v>91</v>
      </c>
      <c r="B452" s="132" t="s">
        <v>23</v>
      </c>
      <c r="C452" s="132" t="s">
        <v>42</v>
      </c>
      <c r="D452" s="101" t="s">
        <v>90</v>
      </c>
      <c r="E452" s="131" t="s">
        <v>187</v>
      </c>
      <c r="F452" s="132" t="s">
        <v>267</v>
      </c>
      <c r="G452" s="132" t="s">
        <v>868</v>
      </c>
      <c r="H452" s="132" t="s">
        <v>871</v>
      </c>
      <c r="I452" s="132" t="s">
        <v>184</v>
      </c>
      <c r="J452" s="143">
        <v>125000000</v>
      </c>
    </row>
    <row r="453" spans="1:11" s="150" customFormat="1" ht="51.75" customHeight="1" x14ac:dyDescent="0.25">
      <c r="A453" s="101" t="s">
        <v>91</v>
      </c>
      <c r="B453" s="132" t="s">
        <v>23</v>
      </c>
      <c r="C453" s="154" t="s">
        <v>62</v>
      </c>
      <c r="D453" s="101" t="s">
        <v>90</v>
      </c>
      <c r="E453" s="132" t="s">
        <v>187</v>
      </c>
      <c r="F453" s="132" t="s">
        <v>223</v>
      </c>
      <c r="G453" s="132" t="s">
        <v>2279</v>
      </c>
      <c r="H453" s="132" t="s">
        <v>2280</v>
      </c>
      <c r="I453" s="132" t="s">
        <v>623</v>
      </c>
      <c r="J453" s="143">
        <v>85000000</v>
      </c>
    </row>
    <row r="454" spans="1:11" s="150" customFormat="1" ht="60" customHeight="1" x14ac:dyDescent="0.25">
      <c r="A454" s="101" t="s">
        <v>91</v>
      </c>
      <c r="B454" s="132" t="s">
        <v>23</v>
      </c>
      <c r="C454" s="132" t="s">
        <v>64</v>
      </c>
      <c r="D454" s="101" t="s">
        <v>90</v>
      </c>
      <c r="E454" s="131" t="s">
        <v>187</v>
      </c>
      <c r="F454" s="132" t="s">
        <v>227</v>
      </c>
      <c r="G454" s="132" t="s">
        <v>868</v>
      </c>
      <c r="H454" s="132" t="s">
        <v>872</v>
      </c>
      <c r="I454" s="132" t="s">
        <v>184</v>
      </c>
      <c r="J454" s="143">
        <v>40000000</v>
      </c>
    </row>
    <row r="455" spans="1:11" s="150" customFormat="1" ht="60" customHeight="1" x14ac:dyDescent="0.25">
      <c r="A455" s="101" t="s">
        <v>91</v>
      </c>
      <c r="B455" s="132" t="s">
        <v>23</v>
      </c>
      <c r="C455" s="132" t="s">
        <v>270</v>
      </c>
      <c r="D455" s="101" t="s">
        <v>90</v>
      </c>
      <c r="E455" s="131" t="s">
        <v>187</v>
      </c>
      <c r="F455" s="132" t="s">
        <v>269</v>
      </c>
      <c r="G455" s="132" t="s">
        <v>868</v>
      </c>
      <c r="H455" s="132" t="s">
        <v>873</v>
      </c>
      <c r="I455" s="132" t="s">
        <v>623</v>
      </c>
      <c r="J455" s="143">
        <v>50000000</v>
      </c>
    </row>
    <row r="456" spans="1:11" s="150" customFormat="1" ht="44.25" customHeight="1" x14ac:dyDescent="0.25">
      <c r="A456" s="101" t="s">
        <v>91</v>
      </c>
      <c r="B456" s="132" t="s">
        <v>23</v>
      </c>
      <c r="C456" s="132" t="s">
        <v>62</v>
      </c>
      <c r="D456" s="101" t="s">
        <v>90</v>
      </c>
      <c r="E456" s="131" t="s">
        <v>187</v>
      </c>
      <c r="F456" s="132" t="s">
        <v>223</v>
      </c>
      <c r="G456" s="132" t="s">
        <v>875</v>
      </c>
      <c r="H456" s="132" t="s">
        <v>2281</v>
      </c>
      <c r="I456" s="132" t="s">
        <v>184</v>
      </c>
      <c r="J456" s="143">
        <v>50000000</v>
      </c>
    </row>
    <row r="457" spans="1:11" s="150" customFormat="1" ht="47.25" customHeight="1" x14ac:dyDescent="0.25">
      <c r="A457" s="101" t="s">
        <v>91</v>
      </c>
      <c r="B457" s="142" t="s">
        <v>17</v>
      </c>
      <c r="C457" s="132" t="s">
        <v>29</v>
      </c>
      <c r="D457" s="101" t="s">
        <v>90</v>
      </c>
      <c r="E457" s="131" t="s">
        <v>185</v>
      </c>
      <c r="F457" s="132" t="s">
        <v>3383</v>
      </c>
      <c r="G457" s="132" t="s">
        <v>867</v>
      </c>
      <c r="H457" s="132" t="s">
        <v>874</v>
      </c>
      <c r="I457" s="132" t="s">
        <v>184</v>
      </c>
      <c r="J457" s="143">
        <v>20000000</v>
      </c>
    </row>
    <row r="458" spans="1:11" s="150" customFormat="1" ht="108.75" customHeight="1" x14ac:dyDescent="0.25">
      <c r="A458" s="101" t="s">
        <v>91</v>
      </c>
      <c r="B458" s="154" t="s">
        <v>28</v>
      </c>
      <c r="C458" s="154" t="s">
        <v>34</v>
      </c>
      <c r="D458" s="101" t="s">
        <v>90</v>
      </c>
      <c r="E458" s="132" t="s">
        <v>2282</v>
      </c>
      <c r="F458" s="132" t="s">
        <v>3384</v>
      </c>
      <c r="G458" s="132" t="s">
        <v>3385</v>
      </c>
      <c r="H458" s="132" t="s">
        <v>3386</v>
      </c>
      <c r="I458" s="132" t="s">
        <v>2906</v>
      </c>
      <c r="J458" s="188">
        <v>868000000</v>
      </c>
      <c r="K458" s="151"/>
    </row>
    <row r="459" spans="1:11" s="150" customFormat="1" ht="99" customHeight="1" x14ac:dyDescent="0.25">
      <c r="A459" s="101" t="s">
        <v>91</v>
      </c>
      <c r="B459" s="154" t="s">
        <v>28</v>
      </c>
      <c r="C459" s="154" t="s">
        <v>64</v>
      </c>
      <c r="D459" s="101" t="s">
        <v>90</v>
      </c>
      <c r="E459" s="132" t="s">
        <v>2282</v>
      </c>
      <c r="F459" s="132" t="s">
        <v>2284</v>
      </c>
      <c r="G459" s="132" t="s">
        <v>2285</v>
      </c>
      <c r="H459" s="132" t="s">
        <v>2286</v>
      </c>
      <c r="I459" s="132" t="s">
        <v>2287</v>
      </c>
      <c r="J459" s="188">
        <v>240000000</v>
      </c>
      <c r="K459" s="151"/>
    </row>
    <row r="460" spans="1:11" s="150" customFormat="1" ht="75" customHeight="1" x14ac:dyDescent="0.25">
      <c r="A460" s="101" t="s">
        <v>91</v>
      </c>
      <c r="B460" s="154" t="s">
        <v>28</v>
      </c>
      <c r="C460" s="154" t="s">
        <v>58</v>
      </c>
      <c r="D460" s="101" t="s">
        <v>90</v>
      </c>
      <c r="E460" s="132" t="s">
        <v>2282</v>
      </c>
      <c r="F460" s="132" t="s">
        <v>2283</v>
      </c>
      <c r="G460" s="132" t="s">
        <v>2288</v>
      </c>
      <c r="H460" s="132" t="s">
        <v>2289</v>
      </c>
      <c r="I460" s="132" t="s">
        <v>2170</v>
      </c>
      <c r="J460" s="188">
        <v>75000000</v>
      </c>
      <c r="K460" s="189"/>
    </row>
    <row r="461" spans="1:11" s="150" customFormat="1" ht="60" customHeight="1" x14ac:dyDescent="0.25">
      <c r="A461" s="101" t="s">
        <v>91</v>
      </c>
      <c r="B461" s="154" t="s">
        <v>28</v>
      </c>
      <c r="C461" s="154" t="s">
        <v>92</v>
      </c>
      <c r="D461" s="101" t="s">
        <v>90</v>
      </c>
      <c r="E461" s="132" t="s">
        <v>2282</v>
      </c>
      <c r="F461" s="132" t="s">
        <v>2290</v>
      </c>
      <c r="G461" s="132" t="s">
        <v>2291</v>
      </c>
      <c r="H461" s="132" t="s">
        <v>2292</v>
      </c>
      <c r="I461" s="132" t="s">
        <v>2293</v>
      </c>
      <c r="J461" s="188">
        <v>400000000</v>
      </c>
    </row>
    <row r="462" spans="1:11" s="150" customFormat="1" ht="69.75" customHeight="1" x14ac:dyDescent="0.25">
      <c r="A462" s="101" t="s">
        <v>91</v>
      </c>
      <c r="B462" s="154" t="s">
        <v>28</v>
      </c>
      <c r="C462" s="154" t="s">
        <v>36</v>
      </c>
      <c r="D462" s="101" t="s">
        <v>90</v>
      </c>
      <c r="E462" s="132" t="s">
        <v>2282</v>
      </c>
      <c r="F462" s="132" t="s">
        <v>2294</v>
      </c>
      <c r="G462" s="132" t="s">
        <v>2295</v>
      </c>
      <c r="H462" s="132" t="s">
        <v>2296</v>
      </c>
      <c r="I462" s="132" t="s">
        <v>2297</v>
      </c>
      <c r="J462" s="190">
        <v>350000000</v>
      </c>
    </row>
    <row r="463" spans="1:11" s="150" customFormat="1" ht="105" customHeight="1" x14ac:dyDescent="0.25">
      <c r="A463" s="101" t="s">
        <v>91</v>
      </c>
      <c r="B463" s="154" t="s">
        <v>28</v>
      </c>
      <c r="C463" s="154" t="s">
        <v>17</v>
      </c>
      <c r="D463" s="101" t="s">
        <v>90</v>
      </c>
      <c r="E463" s="132" t="s">
        <v>2282</v>
      </c>
      <c r="F463" s="132" t="s">
        <v>2298</v>
      </c>
      <c r="G463" s="132" t="s">
        <v>3436</v>
      </c>
      <c r="H463" s="132" t="s">
        <v>2299</v>
      </c>
      <c r="I463" s="132" t="s">
        <v>1720</v>
      </c>
      <c r="J463" s="190">
        <v>832000000</v>
      </c>
    </row>
    <row r="464" spans="1:11" s="150" customFormat="1" ht="52.5" customHeight="1" x14ac:dyDescent="0.25">
      <c r="A464" s="101" t="s">
        <v>91</v>
      </c>
      <c r="B464" s="154" t="s">
        <v>28</v>
      </c>
      <c r="C464" s="154" t="s">
        <v>12</v>
      </c>
      <c r="D464" s="101" t="s">
        <v>90</v>
      </c>
      <c r="E464" s="132" t="s">
        <v>2282</v>
      </c>
      <c r="F464" s="132" t="s">
        <v>2300</v>
      </c>
      <c r="G464" s="132" t="s">
        <v>2301</v>
      </c>
      <c r="H464" s="132" t="s">
        <v>2302</v>
      </c>
      <c r="I464" s="132" t="s">
        <v>2303</v>
      </c>
      <c r="J464" s="190">
        <v>150000000</v>
      </c>
    </row>
    <row r="465" spans="1:11" s="150" customFormat="1" ht="51.75" customHeight="1" x14ac:dyDescent="0.25">
      <c r="A465" s="101" t="s">
        <v>91</v>
      </c>
      <c r="B465" s="154" t="s">
        <v>28</v>
      </c>
      <c r="C465" s="154" t="s">
        <v>62</v>
      </c>
      <c r="D465" s="101" t="s">
        <v>90</v>
      </c>
      <c r="E465" s="132" t="s">
        <v>2282</v>
      </c>
      <c r="F465" s="132" t="s">
        <v>876</v>
      </c>
      <c r="G465" s="132" t="s">
        <v>3279</v>
      </c>
      <c r="H465" s="132" t="s">
        <v>3280</v>
      </c>
      <c r="I465" s="132" t="s">
        <v>3281</v>
      </c>
      <c r="J465" s="188">
        <v>100000000</v>
      </c>
    </row>
    <row r="466" spans="1:11" s="150" customFormat="1" ht="110.25" customHeight="1" x14ac:dyDescent="0.25">
      <c r="A466" s="101" t="s">
        <v>91</v>
      </c>
      <c r="B466" s="154" t="s">
        <v>28</v>
      </c>
      <c r="C466" s="154" t="s">
        <v>152</v>
      </c>
      <c r="D466" s="101" t="s">
        <v>90</v>
      </c>
      <c r="E466" s="132" t="s">
        <v>2282</v>
      </c>
      <c r="F466" s="132" t="s">
        <v>3304</v>
      </c>
      <c r="G466" s="132" t="s">
        <v>3305</v>
      </c>
      <c r="H466" s="132" t="s">
        <v>3306</v>
      </c>
      <c r="I466" s="132" t="s">
        <v>3307</v>
      </c>
      <c r="J466" s="188">
        <v>725000000</v>
      </c>
    </row>
    <row r="467" spans="1:11" s="150" customFormat="1" ht="67.5" customHeight="1" x14ac:dyDescent="0.25">
      <c r="A467" s="101" t="s">
        <v>91</v>
      </c>
      <c r="B467" s="154" t="s">
        <v>28</v>
      </c>
      <c r="C467" s="154" t="s">
        <v>42</v>
      </c>
      <c r="D467" s="101" t="s">
        <v>90</v>
      </c>
      <c r="E467" s="132" t="s">
        <v>2282</v>
      </c>
      <c r="F467" s="132" t="s">
        <v>2304</v>
      </c>
      <c r="G467" s="132" t="s">
        <v>2305</v>
      </c>
      <c r="H467" s="132" t="s">
        <v>2306</v>
      </c>
      <c r="I467" s="132" t="s">
        <v>2307</v>
      </c>
      <c r="J467" s="188">
        <v>200000000</v>
      </c>
      <c r="K467" s="151"/>
    </row>
    <row r="468" spans="1:11" s="150" customFormat="1" ht="214.5" customHeight="1" x14ac:dyDescent="0.25">
      <c r="A468" s="101" t="s">
        <v>91</v>
      </c>
      <c r="B468" s="154" t="s">
        <v>28</v>
      </c>
      <c r="C468" s="154" t="s">
        <v>63</v>
      </c>
      <c r="D468" s="101" t="s">
        <v>90</v>
      </c>
      <c r="E468" s="132" t="s">
        <v>2282</v>
      </c>
      <c r="F468" s="101" t="s">
        <v>2308</v>
      </c>
      <c r="G468" s="101" t="s">
        <v>2309</v>
      </c>
      <c r="H468" s="132" t="s">
        <v>2356</v>
      </c>
      <c r="I468" s="132" t="s">
        <v>2310</v>
      </c>
      <c r="J468" s="188">
        <v>700000000</v>
      </c>
    </row>
    <row r="469" spans="1:11" s="150" customFormat="1" ht="161.25" customHeight="1" x14ac:dyDescent="0.25">
      <c r="A469" s="101" t="s">
        <v>91</v>
      </c>
      <c r="B469" s="154" t="s">
        <v>28</v>
      </c>
      <c r="C469" s="154" t="s">
        <v>728</v>
      </c>
      <c r="D469" s="101" t="s">
        <v>90</v>
      </c>
      <c r="E469" s="132" t="s">
        <v>2282</v>
      </c>
      <c r="F469" s="132" t="s">
        <v>2311</v>
      </c>
      <c r="G469" s="132" t="s">
        <v>2312</v>
      </c>
      <c r="H469" s="132" t="s">
        <v>2313</v>
      </c>
      <c r="I469" s="132" t="s">
        <v>2314</v>
      </c>
      <c r="J469" s="190">
        <v>600000000</v>
      </c>
    </row>
    <row r="470" spans="1:11" s="150" customFormat="1" ht="25.5" customHeight="1" x14ac:dyDescent="0.25">
      <c r="A470" s="101" t="s">
        <v>91</v>
      </c>
      <c r="B470" s="154" t="s">
        <v>44</v>
      </c>
      <c r="C470" s="154" t="s">
        <v>34</v>
      </c>
      <c r="D470" s="101" t="s">
        <v>90</v>
      </c>
      <c r="E470" s="138" t="s">
        <v>2907</v>
      </c>
      <c r="F470" s="132" t="s">
        <v>2315</v>
      </c>
      <c r="G470" s="132" t="s">
        <v>2316</v>
      </c>
      <c r="H470" s="132" t="s">
        <v>2317</v>
      </c>
      <c r="I470" s="132" t="s">
        <v>2906</v>
      </c>
      <c r="J470" s="188">
        <v>221500000</v>
      </c>
    </row>
    <row r="471" spans="1:11" s="150" customFormat="1" ht="25.5" customHeight="1" x14ac:dyDescent="0.25">
      <c r="A471" s="101" t="s">
        <v>91</v>
      </c>
      <c r="B471" s="154" t="s">
        <v>44</v>
      </c>
      <c r="C471" s="154" t="s">
        <v>23</v>
      </c>
      <c r="D471" s="101" t="s">
        <v>90</v>
      </c>
      <c r="E471" s="138" t="s">
        <v>2907</v>
      </c>
      <c r="F471" s="132" t="s">
        <v>2318</v>
      </c>
      <c r="G471" s="132" t="s">
        <v>2319</v>
      </c>
      <c r="H471" s="132" t="s">
        <v>2320</v>
      </c>
      <c r="I471" s="132" t="s">
        <v>2906</v>
      </c>
      <c r="J471" s="190">
        <v>300000000</v>
      </c>
    </row>
    <row r="472" spans="1:11" s="150" customFormat="1" ht="25.5" customHeight="1" x14ac:dyDescent="0.25">
      <c r="A472" s="101" t="s">
        <v>91</v>
      </c>
      <c r="B472" s="154" t="s">
        <v>44</v>
      </c>
      <c r="C472" s="154" t="s">
        <v>36</v>
      </c>
      <c r="D472" s="101" t="s">
        <v>90</v>
      </c>
      <c r="E472" s="138" t="s">
        <v>2907</v>
      </c>
      <c r="F472" s="132" t="s">
        <v>2321</v>
      </c>
      <c r="G472" s="132" t="s">
        <v>2322</v>
      </c>
      <c r="H472" s="132" t="s">
        <v>877</v>
      </c>
      <c r="I472" s="132"/>
      <c r="J472" s="190">
        <v>200000000</v>
      </c>
    </row>
    <row r="473" spans="1:11" s="150" customFormat="1" ht="25.5" customHeight="1" x14ac:dyDescent="0.25">
      <c r="A473" s="101" t="s">
        <v>91</v>
      </c>
      <c r="B473" s="154" t="s">
        <v>44</v>
      </c>
      <c r="C473" s="154" t="s">
        <v>29</v>
      </c>
      <c r="D473" s="101" t="s">
        <v>90</v>
      </c>
      <c r="E473" s="138" t="s">
        <v>2907</v>
      </c>
      <c r="F473" s="132" t="s">
        <v>2323</v>
      </c>
      <c r="G473" s="132" t="s">
        <v>2324</v>
      </c>
      <c r="H473" s="132" t="s">
        <v>2325</v>
      </c>
      <c r="I473" s="132" t="s">
        <v>2908</v>
      </c>
      <c r="J473" s="188">
        <v>100000000</v>
      </c>
    </row>
    <row r="474" spans="1:11" s="150" customFormat="1" ht="25.5" customHeight="1" x14ac:dyDescent="0.25">
      <c r="A474" s="101" t="s">
        <v>91</v>
      </c>
      <c r="B474" s="154" t="s">
        <v>44</v>
      </c>
      <c r="C474" s="154" t="s">
        <v>58</v>
      </c>
      <c r="D474" s="101" t="s">
        <v>90</v>
      </c>
      <c r="E474" s="138" t="s">
        <v>2907</v>
      </c>
      <c r="F474" s="132" t="s">
        <v>2326</v>
      </c>
      <c r="G474" s="132" t="s">
        <v>2327</v>
      </c>
      <c r="H474" s="132" t="s">
        <v>2328</v>
      </c>
      <c r="I474" s="132" t="s">
        <v>2329</v>
      </c>
      <c r="J474" s="190">
        <v>300000000</v>
      </c>
    </row>
    <row r="475" spans="1:11" s="150" customFormat="1" ht="25.5" customHeight="1" x14ac:dyDescent="0.25">
      <c r="A475" s="101" t="s">
        <v>91</v>
      </c>
      <c r="B475" s="154" t="s">
        <v>44</v>
      </c>
      <c r="C475" s="154" t="s">
        <v>16</v>
      </c>
      <c r="D475" s="101" t="s">
        <v>90</v>
      </c>
      <c r="E475" s="138" t="s">
        <v>2907</v>
      </c>
      <c r="F475" s="132" t="s">
        <v>2330</v>
      </c>
      <c r="G475" s="132" t="s">
        <v>2331</v>
      </c>
      <c r="H475" s="132" t="s">
        <v>2332</v>
      </c>
      <c r="I475" s="132" t="s">
        <v>2333</v>
      </c>
      <c r="J475" s="190">
        <v>150000000</v>
      </c>
    </row>
    <row r="476" spans="1:11" s="192" customFormat="1" ht="76.5" customHeight="1" x14ac:dyDescent="0.25">
      <c r="A476" s="101" t="s">
        <v>91</v>
      </c>
      <c r="B476" s="154" t="s">
        <v>44</v>
      </c>
      <c r="C476" s="154" t="s">
        <v>21</v>
      </c>
      <c r="D476" s="101" t="s">
        <v>90</v>
      </c>
      <c r="E476" s="138" t="s">
        <v>2907</v>
      </c>
      <c r="F476" s="132" t="s">
        <v>2334</v>
      </c>
      <c r="G476" s="132" t="s">
        <v>2335</v>
      </c>
      <c r="H476" s="132" t="s">
        <v>3283</v>
      </c>
      <c r="I476" s="132" t="s">
        <v>3284</v>
      </c>
      <c r="J476" s="190">
        <v>450000000</v>
      </c>
      <c r="K476" s="191"/>
    </row>
    <row r="477" spans="1:11" s="192" customFormat="1" ht="90" customHeight="1" x14ac:dyDescent="0.25">
      <c r="A477" s="101" t="s">
        <v>91</v>
      </c>
      <c r="B477" s="154" t="s">
        <v>44</v>
      </c>
      <c r="C477" s="154" t="s">
        <v>92</v>
      </c>
      <c r="D477" s="101" t="s">
        <v>90</v>
      </c>
      <c r="E477" s="138" t="s">
        <v>2907</v>
      </c>
      <c r="F477" s="132" t="s">
        <v>2337</v>
      </c>
      <c r="G477" s="132" t="s">
        <v>3282</v>
      </c>
      <c r="H477" s="132" t="s">
        <v>3285</v>
      </c>
      <c r="I477" s="101" t="s">
        <v>3286</v>
      </c>
      <c r="J477" s="188">
        <v>356399000</v>
      </c>
      <c r="K477" s="191"/>
    </row>
    <row r="478" spans="1:11" s="192" customFormat="1" ht="113.25" customHeight="1" x14ac:dyDescent="0.25">
      <c r="A478" s="101" t="s">
        <v>91</v>
      </c>
      <c r="B478" s="154" t="s">
        <v>44</v>
      </c>
      <c r="C478" s="154" t="s">
        <v>64</v>
      </c>
      <c r="D478" s="101" t="s">
        <v>90</v>
      </c>
      <c r="E478" s="138" t="s">
        <v>2907</v>
      </c>
      <c r="F478" s="132" t="s">
        <v>2338</v>
      </c>
      <c r="G478" s="132" t="s">
        <v>2339</v>
      </c>
      <c r="H478" s="132" t="s">
        <v>3287</v>
      </c>
      <c r="I478" s="132" t="s">
        <v>1584</v>
      </c>
      <c r="J478" s="188">
        <v>113192000</v>
      </c>
      <c r="K478" s="191"/>
    </row>
    <row r="479" spans="1:11" s="192" customFormat="1" ht="52.5" customHeight="1" x14ac:dyDescent="0.25">
      <c r="A479" s="101" t="s">
        <v>91</v>
      </c>
      <c r="B479" s="154" t="s">
        <v>44</v>
      </c>
      <c r="C479" s="154" t="s">
        <v>109</v>
      </c>
      <c r="D479" s="101" t="s">
        <v>90</v>
      </c>
      <c r="E479" s="138" t="s">
        <v>2907</v>
      </c>
      <c r="F479" s="132" t="s">
        <v>2340</v>
      </c>
      <c r="G479" s="132" t="s">
        <v>204</v>
      </c>
      <c r="H479" s="132" t="s">
        <v>2341</v>
      </c>
      <c r="I479" s="132" t="s">
        <v>2342</v>
      </c>
      <c r="J479" s="190">
        <v>300000000</v>
      </c>
      <c r="K479" s="191"/>
    </row>
    <row r="480" spans="1:11" s="192" customFormat="1" ht="52.5" hidden="1" customHeight="1" x14ac:dyDescent="0.25">
      <c r="A480" s="101" t="s">
        <v>94</v>
      </c>
      <c r="B480" s="154" t="s">
        <v>34</v>
      </c>
      <c r="C480" s="154" t="s">
        <v>34</v>
      </c>
      <c r="D480" s="101" t="s">
        <v>93</v>
      </c>
      <c r="E480" s="132" t="s">
        <v>234</v>
      </c>
      <c r="F480" s="132" t="s">
        <v>245</v>
      </c>
      <c r="G480" s="132" t="s">
        <v>3419</v>
      </c>
      <c r="H480" s="132" t="s">
        <v>3420</v>
      </c>
      <c r="I480" s="132" t="s">
        <v>623</v>
      </c>
      <c r="J480" s="190"/>
      <c r="K480" s="191"/>
    </row>
    <row r="481" spans="1:11" s="192" customFormat="1" ht="52.5" hidden="1" customHeight="1" x14ac:dyDescent="0.25">
      <c r="A481" s="101" t="s">
        <v>94</v>
      </c>
      <c r="B481" s="154" t="s">
        <v>34</v>
      </c>
      <c r="C481" s="154" t="s">
        <v>23</v>
      </c>
      <c r="D481" s="101" t="s">
        <v>93</v>
      </c>
      <c r="E481" s="132" t="s">
        <v>234</v>
      </c>
      <c r="F481" s="132" t="s">
        <v>247</v>
      </c>
      <c r="G481" s="132" t="s">
        <v>3421</v>
      </c>
      <c r="H481" s="132" t="s">
        <v>3422</v>
      </c>
      <c r="I481" s="132" t="s">
        <v>623</v>
      </c>
      <c r="J481" s="190"/>
      <c r="K481" s="191"/>
    </row>
    <row r="482" spans="1:11" s="192" customFormat="1" ht="63.75" hidden="1" customHeight="1" x14ac:dyDescent="0.25">
      <c r="A482" s="101" t="s">
        <v>94</v>
      </c>
      <c r="B482" s="154" t="s">
        <v>34</v>
      </c>
      <c r="C482" s="154" t="s">
        <v>17</v>
      </c>
      <c r="D482" s="101" t="s">
        <v>93</v>
      </c>
      <c r="E482" s="132" t="s">
        <v>234</v>
      </c>
      <c r="F482" s="132" t="s">
        <v>249</v>
      </c>
      <c r="G482" s="132" t="s">
        <v>3423</v>
      </c>
      <c r="H482" s="132" t="s">
        <v>3424</v>
      </c>
      <c r="I482" s="132" t="s">
        <v>623</v>
      </c>
      <c r="J482" s="190"/>
      <c r="K482" s="191"/>
    </row>
    <row r="483" spans="1:11" s="192" customFormat="1" ht="52.5" hidden="1" customHeight="1" x14ac:dyDescent="0.25">
      <c r="A483" s="101" t="s">
        <v>94</v>
      </c>
      <c r="B483" s="154" t="s">
        <v>34</v>
      </c>
      <c r="C483" s="154" t="s">
        <v>21</v>
      </c>
      <c r="D483" s="101" t="s">
        <v>93</v>
      </c>
      <c r="E483" s="132" t="s">
        <v>234</v>
      </c>
      <c r="F483" s="132" t="s">
        <v>235</v>
      </c>
      <c r="G483" s="132" t="s">
        <v>3425</v>
      </c>
      <c r="H483" s="132" t="s">
        <v>3426</v>
      </c>
      <c r="I483" s="132" t="s">
        <v>623</v>
      </c>
      <c r="J483" s="190"/>
      <c r="K483" s="191"/>
    </row>
    <row r="484" spans="1:11" s="192" customFormat="1" ht="52.5" hidden="1" customHeight="1" x14ac:dyDescent="0.25">
      <c r="A484" s="101" t="s">
        <v>94</v>
      </c>
      <c r="B484" s="154" t="s">
        <v>34</v>
      </c>
      <c r="C484" s="154" t="s">
        <v>24</v>
      </c>
      <c r="D484" s="101" t="s">
        <v>93</v>
      </c>
      <c r="E484" s="132" t="s">
        <v>234</v>
      </c>
      <c r="F484" s="132" t="s">
        <v>250</v>
      </c>
      <c r="G484" s="132" t="s">
        <v>3427</v>
      </c>
      <c r="H484" s="132" t="s">
        <v>3428</v>
      </c>
      <c r="I484" s="132" t="s">
        <v>623</v>
      </c>
      <c r="J484" s="190"/>
      <c r="K484" s="191"/>
    </row>
    <row r="485" spans="1:11" s="192" customFormat="1" ht="45" hidden="1" customHeight="1" x14ac:dyDescent="0.25">
      <c r="A485" s="101" t="s">
        <v>94</v>
      </c>
      <c r="B485" s="132" t="s">
        <v>34</v>
      </c>
      <c r="C485" s="132" t="s">
        <v>152</v>
      </c>
      <c r="D485" s="101" t="s">
        <v>93</v>
      </c>
      <c r="E485" s="131" t="s">
        <v>234</v>
      </c>
      <c r="F485" s="132" t="s">
        <v>251</v>
      </c>
      <c r="G485" s="131" t="s">
        <v>2809</v>
      </c>
      <c r="H485" s="132" t="s">
        <v>2810</v>
      </c>
      <c r="I485" s="132" t="s">
        <v>623</v>
      </c>
      <c r="J485" s="110">
        <v>40000000</v>
      </c>
      <c r="K485" s="191"/>
    </row>
    <row r="486" spans="1:11" s="192" customFormat="1" ht="52.5" hidden="1" customHeight="1" x14ac:dyDescent="0.25">
      <c r="A486" s="101" t="s">
        <v>94</v>
      </c>
      <c r="B486" s="132" t="s">
        <v>34</v>
      </c>
      <c r="C486" s="132" t="s">
        <v>69</v>
      </c>
      <c r="D486" s="101" t="s">
        <v>93</v>
      </c>
      <c r="E486" s="131" t="s">
        <v>234</v>
      </c>
      <c r="F486" s="132" t="s">
        <v>252</v>
      </c>
      <c r="G486" s="132" t="s">
        <v>2212</v>
      </c>
      <c r="H486" s="131" t="s">
        <v>545</v>
      </c>
      <c r="I486" s="132" t="s">
        <v>623</v>
      </c>
      <c r="J486" s="110">
        <v>30000000</v>
      </c>
      <c r="K486" s="191"/>
    </row>
    <row r="487" spans="1:11" s="192" customFormat="1" ht="57.75" hidden="1" customHeight="1" x14ac:dyDescent="0.25">
      <c r="A487" s="101" t="s">
        <v>94</v>
      </c>
      <c r="B487" s="132" t="s">
        <v>34</v>
      </c>
      <c r="C487" s="132" t="s">
        <v>48</v>
      </c>
      <c r="D487" s="101" t="s">
        <v>93</v>
      </c>
      <c r="E487" s="131" t="s">
        <v>234</v>
      </c>
      <c r="F487" s="132" t="s">
        <v>253</v>
      </c>
      <c r="G487" s="132" t="s">
        <v>2213</v>
      </c>
      <c r="H487" s="131" t="s">
        <v>2811</v>
      </c>
      <c r="I487" s="132" t="s">
        <v>623</v>
      </c>
      <c r="J487" s="110">
        <v>2500000</v>
      </c>
      <c r="K487" s="191"/>
    </row>
    <row r="488" spans="1:11" s="192" customFormat="1" ht="73.5" hidden="1" customHeight="1" x14ac:dyDescent="0.25">
      <c r="A488" s="101" t="s">
        <v>94</v>
      </c>
      <c r="B488" s="132" t="s">
        <v>34</v>
      </c>
      <c r="C488" s="132" t="s">
        <v>28</v>
      </c>
      <c r="D488" s="101" t="s">
        <v>93</v>
      </c>
      <c r="E488" s="131" t="s">
        <v>234</v>
      </c>
      <c r="F488" s="132" t="s">
        <v>254</v>
      </c>
      <c r="G488" s="132" t="s">
        <v>2214</v>
      </c>
      <c r="H488" s="131" t="s">
        <v>2812</v>
      </c>
      <c r="I488" s="132" t="s">
        <v>623</v>
      </c>
      <c r="J488" s="110">
        <v>25000000</v>
      </c>
      <c r="K488" s="191"/>
    </row>
    <row r="489" spans="1:11" s="192" customFormat="1" ht="71.25" hidden="1" customHeight="1" x14ac:dyDescent="0.25">
      <c r="A489" s="101" t="s">
        <v>94</v>
      </c>
      <c r="B489" s="132" t="s">
        <v>34</v>
      </c>
      <c r="C489" s="132" t="s">
        <v>57</v>
      </c>
      <c r="D489" s="101" t="s">
        <v>93</v>
      </c>
      <c r="E489" s="131" t="s">
        <v>234</v>
      </c>
      <c r="F489" s="132" t="s">
        <v>255</v>
      </c>
      <c r="G489" s="132" t="s">
        <v>2215</v>
      </c>
      <c r="H489" s="131" t="s">
        <v>703</v>
      </c>
      <c r="I489" s="132" t="s">
        <v>623</v>
      </c>
      <c r="J489" s="110">
        <v>30000000</v>
      </c>
      <c r="K489" s="191"/>
    </row>
    <row r="490" spans="1:11" s="150" customFormat="1" ht="65.25" hidden="1" customHeight="1" x14ac:dyDescent="0.25">
      <c r="A490" s="101" t="s">
        <v>94</v>
      </c>
      <c r="B490" s="101" t="s">
        <v>34</v>
      </c>
      <c r="C490" s="101" t="s">
        <v>16</v>
      </c>
      <c r="D490" s="101" t="s">
        <v>93</v>
      </c>
      <c r="E490" s="131" t="s">
        <v>234</v>
      </c>
      <c r="F490" s="101" t="s">
        <v>256</v>
      </c>
      <c r="G490" s="101" t="s">
        <v>2216</v>
      </c>
      <c r="H490" s="131" t="s">
        <v>2813</v>
      </c>
      <c r="I490" s="110" t="s">
        <v>1848</v>
      </c>
      <c r="J490" s="193">
        <v>25000000</v>
      </c>
    </row>
    <row r="491" spans="1:11" s="150" customFormat="1" ht="53.25" hidden="1" customHeight="1" x14ac:dyDescent="0.25">
      <c r="A491" s="101" t="s">
        <v>94</v>
      </c>
      <c r="B491" s="101" t="s">
        <v>34</v>
      </c>
      <c r="C491" s="101" t="s">
        <v>44</v>
      </c>
      <c r="D491" s="101" t="s">
        <v>93</v>
      </c>
      <c r="E491" s="131" t="s">
        <v>234</v>
      </c>
      <c r="F491" s="101" t="s">
        <v>258</v>
      </c>
      <c r="G491" s="101" t="s">
        <v>2217</v>
      </c>
      <c r="H491" s="131" t="s">
        <v>2815</v>
      </c>
      <c r="I491" s="101" t="s">
        <v>623</v>
      </c>
      <c r="J491" s="193">
        <v>5500000</v>
      </c>
    </row>
    <row r="492" spans="1:11" s="150" customFormat="1" ht="51" hidden="1" customHeight="1" x14ac:dyDescent="0.25">
      <c r="A492" s="101" t="s">
        <v>94</v>
      </c>
      <c r="B492" s="101" t="s">
        <v>34</v>
      </c>
      <c r="C492" s="101" t="s">
        <v>20</v>
      </c>
      <c r="D492" s="101" t="s">
        <v>93</v>
      </c>
      <c r="E492" s="131" t="s">
        <v>234</v>
      </c>
      <c r="F492" s="101" t="s">
        <v>2218</v>
      </c>
      <c r="G492" s="101" t="s">
        <v>2219</v>
      </c>
      <c r="H492" s="131" t="s">
        <v>2816</v>
      </c>
      <c r="I492" s="110" t="s">
        <v>2755</v>
      </c>
      <c r="J492" s="193">
        <v>150000000</v>
      </c>
    </row>
    <row r="493" spans="1:11" s="150" customFormat="1" ht="67.5" hidden="1" customHeight="1" x14ac:dyDescent="0.25">
      <c r="A493" s="101" t="s">
        <v>94</v>
      </c>
      <c r="B493" s="132" t="s">
        <v>23</v>
      </c>
      <c r="C493" s="101" t="s">
        <v>2266</v>
      </c>
      <c r="D493" s="101" t="s">
        <v>93</v>
      </c>
      <c r="E493" s="101" t="s">
        <v>599</v>
      </c>
      <c r="F493" s="101" t="s">
        <v>227</v>
      </c>
      <c r="G493" s="101" t="s">
        <v>2220</v>
      </c>
      <c r="H493" s="101" t="s">
        <v>2221</v>
      </c>
      <c r="I493" s="101" t="s">
        <v>623</v>
      </c>
      <c r="J493" s="193">
        <v>70000000</v>
      </c>
    </row>
    <row r="494" spans="1:11" s="150" customFormat="1" ht="62.25" hidden="1" customHeight="1" x14ac:dyDescent="0.25">
      <c r="A494" s="101" t="s">
        <v>94</v>
      </c>
      <c r="B494" s="132" t="s">
        <v>23</v>
      </c>
      <c r="C494" s="101" t="s">
        <v>2267</v>
      </c>
      <c r="D494" s="101" t="s">
        <v>93</v>
      </c>
      <c r="E494" s="101" t="s">
        <v>599</v>
      </c>
      <c r="F494" s="101" t="s">
        <v>269</v>
      </c>
      <c r="G494" s="101" t="s">
        <v>2222</v>
      </c>
      <c r="H494" s="101" t="s">
        <v>2223</v>
      </c>
      <c r="I494" s="101" t="s">
        <v>623</v>
      </c>
      <c r="J494" s="193">
        <v>10000000</v>
      </c>
    </row>
    <row r="495" spans="1:11" s="150" customFormat="1" ht="50.25" hidden="1" customHeight="1" x14ac:dyDescent="0.25">
      <c r="A495" s="101" t="s">
        <v>94</v>
      </c>
      <c r="B495" s="132" t="s">
        <v>23</v>
      </c>
      <c r="C495" s="109" t="s">
        <v>2723</v>
      </c>
      <c r="D495" s="101" t="s">
        <v>93</v>
      </c>
      <c r="E495" s="101" t="s">
        <v>599</v>
      </c>
      <c r="F495" s="101" t="s">
        <v>775</v>
      </c>
      <c r="G495" s="101" t="s">
        <v>2224</v>
      </c>
      <c r="H495" s="101" t="s">
        <v>2225</v>
      </c>
      <c r="I495" s="101" t="s">
        <v>623</v>
      </c>
      <c r="J495" s="193">
        <v>27900000</v>
      </c>
    </row>
    <row r="496" spans="1:11" s="150" customFormat="1" ht="60" hidden="1" customHeight="1" x14ac:dyDescent="0.25">
      <c r="A496" s="101" t="s">
        <v>94</v>
      </c>
      <c r="B496" s="142" t="s">
        <v>17</v>
      </c>
      <c r="C496" s="154" t="s">
        <v>58</v>
      </c>
      <c r="D496" s="101" t="s">
        <v>93</v>
      </c>
      <c r="E496" s="131" t="s">
        <v>185</v>
      </c>
      <c r="F496" s="101" t="s">
        <v>2226</v>
      </c>
      <c r="G496" s="101" t="s">
        <v>2227</v>
      </c>
      <c r="H496" s="101" t="s">
        <v>2228</v>
      </c>
      <c r="I496" s="110" t="s">
        <v>2229</v>
      </c>
      <c r="J496" s="193">
        <v>25000000</v>
      </c>
    </row>
    <row r="497" spans="1:10" s="150" customFormat="1" ht="60" hidden="1" customHeight="1" x14ac:dyDescent="0.25">
      <c r="A497" s="101" t="s">
        <v>94</v>
      </c>
      <c r="B497" s="142" t="s">
        <v>17</v>
      </c>
      <c r="C497" s="109" t="s">
        <v>34</v>
      </c>
      <c r="D497" s="101" t="s">
        <v>93</v>
      </c>
      <c r="E497" s="131" t="s">
        <v>185</v>
      </c>
      <c r="F497" s="101" t="s">
        <v>186</v>
      </c>
      <c r="G497" s="101" t="s">
        <v>2230</v>
      </c>
      <c r="H497" s="101" t="s">
        <v>123</v>
      </c>
      <c r="I497" s="101" t="s">
        <v>623</v>
      </c>
      <c r="J497" s="193">
        <v>15000000</v>
      </c>
    </row>
    <row r="498" spans="1:10" s="150" customFormat="1" ht="60" hidden="1" customHeight="1" x14ac:dyDescent="0.25">
      <c r="A498" s="101" t="s">
        <v>94</v>
      </c>
      <c r="B498" s="101" t="s">
        <v>2268</v>
      </c>
      <c r="C498" s="109" t="s">
        <v>36</v>
      </c>
      <c r="D498" s="101" t="s">
        <v>93</v>
      </c>
      <c r="E498" s="136" t="s">
        <v>2909</v>
      </c>
      <c r="F498" s="101" t="s">
        <v>2231</v>
      </c>
      <c r="G498" s="101" t="s">
        <v>2232</v>
      </c>
      <c r="H498" s="101" t="s">
        <v>2233</v>
      </c>
      <c r="I498" s="110" t="s">
        <v>2234</v>
      </c>
      <c r="J498" s="193">
        <v>150000000</v>
      </c>
    </row>
    <row r="499" spans="1:10" s="150" customFormat="1" ht="120" hidden="1" customHeight="1" x14ac:dyDescent="0.25">
      <c r="A499" s="101" t="s">
        <v>94</v>
      </c>
      <c r="B499" s="101" t="s">
        <v>2269</v>
      </c>
      <c r="C499" s="109" t="s">
        <v>29</v>
      </c>
      <c r="D499" s="101" t="s">
        <v>93</v>
      </c>
      <c r="E499" s="136" t="s">
        <v>2909</v>
      </c>
      <c r="F499" s="101" t="s">
        <v>2235</v>
      </c>
      <c r="G499" s="101" t="s">
        <v>2236</v>
      </c>
      <c r="H499" s="101" t="s">
        <v>2237</v>
      </c>
      <c r="I499" s="110" t="s">
        <v>2238</v>
      </c>
      <c r="J499" s="193">
        <v>400000000</v>
      </c>
    </row>
    <row r="500" spans="1:10" s="150" customFormat="1" ht="120" hidden="1" customHeight="1" x14ac:dyDescent="0.25">
      <c r="A500" s="101" t="s">
        <v>94</v>
      </c>
      <c r="B500" s="101" t="s">
        <v>2269</v>
      </c>
      <c r="C500" s="101" t="s">
        <v>69</v>
      </c>
      <c r="D500" s="101" t="s">
        <v>93</v>
      </c>
      <c r="E500" s="136" t="s">
        <v>2909</v>
      </c>
      <c r="F500" s="101" t="s">
        <v>627</v>
      </c>
      <c r="G500" s="101" t="s">
        <v>2239</v>
      </c>
      <c r="H500" s="101" t="s">
        <v>2240</v>
      </c>
      <c r="I500" s="110" t="s">
        <v>2910</v>
      </c>
      <c r="J500" s="193">
        <v>100000000</v>
      </c>
    </row>
    <row r="501" spans="1:10" s="150" customFormat="1" ht="69.75" hidden="1" customHeight="1" x14ac:dyDescent="0.25">
      <c r="A501" s="101" t="s">
        <v>94</v>
      </c>
      <c r="B501" s="101" t="s">
        <v>2269</v>
      </c>
      <c r="C501" s="109" t="s">
        <v>57</v>
      </c>
      <c r="D501" s="101" t="s">
        <v>93</v>
      </c>
      <c r="E501" s="136" t="s">
        <v>2909</v>
      </c>
      <c r="F501" s="101" t="s">
        <v>162</v>
      </c>
      <c r="G501" s="101" t="s">
        <v>2241</v>
      </c>
      <c r="H501" s="101" t="s">
        <v>2242</v>
      </c>
      <c r="I501" s="110" t="s">
        <v>2911</v>
      </c>
      <c r="J501" s="193">
        <v>150000000</v>
      </c>
    </row>
    <row r="502" spans="1:10" s="150" customFormat="1" ht="291.75" hidden="1" customHeight="1" x14ac:dyDescent="0.25">
      <c r="A502" s="101" t="s">
        <v>94</v>
      </c>
      <c r="B502" s="101" t="s">
        <v>2270</v>
      </c>
      <c r="C502" s="101" t="s">
        <v>29</v>
      </c>
      <c r="D502" s="101" t="s">
        <v>93</v>
      </c>
      <c r="E502" s="101" t="s">
        <v>2912</v>
      </c>
      <c r="F502" s="101" t="s">
        <v>628</v>
      </c>
      <c r="G502" s="101" t="s">
        <v>2243</v>
      </c>
      <c r="H502" s="101" t="s">
        <v>2244</v>
      </c>
      <c r="I502" s="110" t="s">
        <v>2238</v>
      </c>
      <c r="J502" s="193">
        <v>800000000</v>
      </c>
    </row>
    <row r="503" spans="1:10" s="150" customFormat="1" ht="24.75" hidden="1" customHeight="1" x14ac:dyDescent="0.25">
      <c r="A503" s="101" t="s">
        <v>94</v>
      </c>
      <c r="B503" s="101" t="s">
        <v>2270</v>
      </c>
      <c r="C503" s="101" t="s">
        <v>23</v>
      </c>
      <c r="D503" s="101" t="s">
        <v>93</v>
      </c>
      <c r="E503" s="101" t="s">
        <v>2912</v>
      </c>
      <c r="F503" s="101" t="s">
        <v>3380</v>
      </c>
      <c r="G503" s="101" t="s">
        <v>3381</v>
      </c>
      <c r="H503" s="101" t="s">
        <v>3382</v>
      </c>
      <c r="I503" s="110" t="s">
        <v>623</v>
      </c>
      <c r="J503" s="193">
        <v>150000000</v>
      </c>
    </row>
    <row r="504" spans="1:10" s="150" customFormat="1" ht="192" hidden="1" customHeight="1" x14ac:dyDescent="0.25">
      <c r="A504" s="101" t="s">
        <v>94</v>
      </c>
      <c r="B504" s="101" t="s">
        <v>2270</v>
      </c>
      <c r="C504" s="101" t="s">
        <v>58</v>
      </c>
      <c r="D504" s="101" t="s">
        <v>93</v>
      </c>
      <c r="E504" s="101" t="s">
        <v>2912</v>
      </c>
      <c r="F504" s="101" t="s">
        <v>2245</v>
      </c>
      <c r="G504" s="101" t="s">
        <v>2246</v>
      </c>
      <c r="H504" s="101" t="s">
        <v>2913</v>
      </c>
      <c r="I504" s="110" t="s">
        <v>2238</v>
      </c>
      <c r="J504" s="193">
        <v>650000000</v>
      </c>
    </row>
    <row r="505" spans="1:10" s="150" customFormat="1" ht="32.25" hidden="1" customHeight="1" x14ac:dyDescent="0.25">
      <c r="A505" s="101" t="s">
        <v>94</v>
      </c>
      <c r="B505" s="101" t="s">
        <v>2270</v>
      </c>
      <c r="C505" s="109" t="s">
        <v>62</v>
      </c>
      <c r="D505" s="101" t="s">
        <v>93</v>
      </c>
      <c r="E505" s="136" t="s">
        <v>2912</v>
      </c>
      <c r="F505" s="101" t="s">
        <v>699</v>
      </c>
      <c r="G505" s="101" t="s">
        <v>2247</v>
      </c>
      <c r="H505" s="101" t="s">
        <v>2248</v>
      </c>
      <c r="I505" s="110" t="s">
        <v>2914</v>
      </c>
      <c r="J505" s="193">
        <v>225000000</v>
      </c>
    </row>
    <row r="506" spans="1:10" s="150" customFormat="1" ht="32.25" hidden="1" customHeight="1" x14ac:dyDescent="0.25">
      <c r="A506" s="101" t="s">
        <v>94</v>
      </c>
      <c r="B506" s="101" t="s">
        <v>2270</v>
      </c>
      <c r="C506" s="109" t="s">
        <v>36</v>
      </c>
      <c r="D506" s="101" t="s">
        <v>93</v>
      </c>
      <c r="E506" s="136" t="s">
        <v>2912</v>
      </c>
      <c r="F506" s="101" t="s">
        <v>213</v>
      </c>
      <c r="G506" s="101" t="s">
        <v>2249</v>
      </c>
      <c r="H506" s="101" t="s">
        <v>2250</v>
      </c>
      <c r="I506" s="110" t="s">
        <v>2251</v>
      </c>
      <c r="J506" s="193">
        <v>135000000</v>
      </c>
    </row>
    <row r="507" spans="1:10" s="150" customFormat="1" ht="32.25" hidden="1" customHeight="1" x14ac:dyDescent="0.25">
      <c r="A507" s="101" t="s">
        <v>94</v>
      </c>
      <c r="B507" s="101" t="s">
        <v>2270</v>
      </c>
      <c r="C507" s="109" t="s">
        <v>104</v>
      </c>
      <c r="D507" s="101" t="s">
        <v>93</v>
      </c>
      <c r="E507" s="136" t="s">
        <v>2912</v>
      </c>
      <c r="F507" s="101" t="s">
        <v>2252</v>
      </c>
      <c r="G507" s="101" t="s">
        <v>2253</v>
      </c>
      <c r="H507" s="101" t="s">
        <v>2254</v>
      </c>
      <c r="I507" s="110" t="s">
        <v>1858</v>
      </c>
      <c r="J507" s="193">
        <v>115000000</v>
      </c>
    </row>
    <row r="508" spans="1:10" s="150" customFormat="1" ht="28.5" hidden="1" customHeight="1" x14ac:dyDescent="0.25">
      <c r="A508" s="101" t="s">
        <v>94</v>
      </c>
      <c r="B508" s="101" t="s">
        <v>2270</v>
      </c>
      <c r="C508" s="109" t="s">
        <v>34</v>
      </c>
      <c r="D508" s="101" t="s">
        <v>93</v>
      </c>
      <c r="E508" s="101" t="s">
        <v>2912</v>
      </c>
      <c r="F508" s="101" t="s">
        <v>629</v>
      </c>
      <c r="G508" s="101" t="s">
        <v>2255</v>
      </c>
      <c r="H508" s="101" t="s">
        <v>2256</v>
      </c>
      <c r="I508" s="110" t="s">
        <v>2257</v>
      </c>
      <c r="J508" s="193">
        <v>75000000</v>
      </c>
    </row>
    <row r="509" spans="1:10" s="150" customFormat="1" ht="28.5" hidden="1" customHeight="1" x14ac:dyDescent="0.25">
      <c r="A509" s="101" t="s">
        <v>94</v>
      </c>
      <c r="B509" s="101" t="s">
        <v>2270</v>
      </c>
      <c r="C509" s="109" t="s">
        <v>17</v>
      </c>
      <c r="D509" s="101" t="s">
        <v>93</v>
      </c>
      <c r="E509" s="101" t="s">
        <v>2912</v>
      </c>
      <c r="F509" s="101" t="s">
        <v>2258</v>
      </c>
      <c r="G509" s="101" t="s">
        <v>2259</v>
      </c>
      <c r="H509" s="101" t="s">
        <v>2260</v>
      </c>
      <c r="I509" s="110" t="s">
        <v>2261</v>
      </c>
      <c r="J509" s="193">
        <v>185000000</v>
      </c>
    </row>
    <row r="510" spans="1:10" s="150" customFormat="1" ht="28.5" hidden="1" customHeight="1" x14ac:dyDescent="0.25">
      <c r="A510" s="101" t="s">
        <v>94</v>
      </c>
      <c r="B510" s="101" t="s">
        <v>2270</v>
      </c>
      <c r="C510" s="109" t="s">
        <v>21</v>
      </c>
      <c r="D510" s="101" t="s">
        <v>93</v>
      </c>
      <c r="E510" s="101" t="s">
        <v>2912</v>
      </c>
      <c r="F510" s="101" t="s">
        <v>2262</v>
      </c>
      <c r="G510" s="101" t="s">
        <v>2263</v>
      </c>
      <c r="H510" s="101" t="s">
        <v>2264</v>
      </c>
      <c r="I510" s="110" t="s">
        <v>2265</v>
      </c>
      <c r="J510" s="193">
        <v>40000000</v>
      </c>
    </row>
    <row r="511" spans="1:10" s="150" customFormat="1" ht="36.75" hidden="1" customHeight="1" x14ac:dyDescent="0.25">
      <c r="A511" s="101" t="s">
        <v>165</v>
      </c>
      <c r="B511" s="101" t="s">
        <v>34</v>
      </c>
      <c r="C511" s="101" t="s">
        <v>34</v>
      </c>
      <c r="D511" s="101" t="s">
        <v>163</v>
      </c>
      <c r="E511" s="131" t="s">
        <v>234</v>
      </c>
      <c r="F511" s="101" t="s">
        <v>245</v>
      </c>
      <c r="G511" s="101" t="s">
        <v>2188</v>
      </c>
      <c r="H511" s="101" t="s">
        <v>2071</v>
      </c>
      <c r="I511" s="101" t="s">
        <v>184</v>
      </c>
      <c r="J511" s="110">
        <v>10000000</v>
      </c>
    </row>
    <row r="512" spans="1:10" s="150" customFormat="1" ht="49.5" hidden="1" customHeight="1" x14ac:dyDescent="0.25">
      <c r="A512" s="101" t="s">
        <v>165</v>
      </c>
      <c r="B512" s="101" t="s">
        <v>34</v>
      </c>
      <c r="C512" s="109" t="s">
        <v>23</v>
      </c>
      <c r="D512" s="101" t="s">
        <v>163</v>
      </c>
      <c r="E512" s="131" t="s">
        <v>234</v>
      </c>
      <c r="F512" s="101" t="s">
        <v>247</v>
      </c>
      <c r="G512" s="101" t="s">
        <v>2188</v>
      </c>
      <c r="H512" s="101" t="s">
        <v>341</v>
      </c>
      <c r="I512" s="101" t="s">
        <v>184</v>
      </c>
      <c r="J512" s="110">
        <v>20000000</v>
      </c>
    </row>
    <row r="513" spans="1:10" s="150" customFormat="1" ht="60" hidden="1" customHeight="1" x14ac:dyDescent="0.25">
      <c r="A513" s="101" t="s">
        <v>165</v>
      </c>
      <c r="B513" s="101" t="s">
        <v>34</v>
      </c>
      <c r="C513" s="101" t="s">
        <v>17</v>
      </c>
      <c r="D513" s="101" t="s">
        <v>163</v>
      </c>
      <c r="E513" s="131" t="s">
        <v>234</v>
      </c>
      <c r="F513" s="101" t="s">
        <v>249</v>
      </c>
      <c r="G513" s="101" t="s">
        <v>2189</v>
      </c>
      <c r="H513" s="101" t="s">
        <v>541</v>
      </c>
      <c r="I513" s="101" t="s">
        <v>184</v>
      </c>
      <c r="J513" s="110">
        <v>25000000</v>
      </c>
    </row>
    <row r="514" spans="1:10" s="150" customFormat="1" ht="45" hidden="1" customHeight="1" x14ac:dyDescent="0.25">
      <c r="A514" s="101" t="s">
        <v>165</v>
      </c>
      <c r="B514" s="101" t="s">
        <v>34</v>
      </c>
      <c r="C514" s="101" t="s">
        <v>21</v>
      </c>
      <c r="D514" s="101" t="s">
        <v>163</v>
      </c>
      <c r="E514" s="131" t="s">
        <v>234</v>
      </c>
      <c r="F514" s="101" t="s">
        <v>235</v>
      </c>
      <c r="G514" s="101" t="s">
        <v>990</v>
      </c>
      <c r="H514" s="101" t="s">
        <v>2807</v>
      </c>
      <c r="I514" s="101" t="s">
        <v>184</v>
      </c>
      <c r="J514" s="110">
        <v>50000000</v>
      </c>
    </row>
    <row r="515" spans="1:10" s="150" customFormat="1" ht="30" hidden="1" customHeight="1" x14ac:dyDescent="0.25">
      <c r="A515" s="101" t="s">
        <v>165</v>
      </c>
      <c r="B515" s="101" t="s">
        <v>34</v>
      </c>
      <c r="C515" s="101" t="s">
        <v>24</v>
      </c>
      <c r="D515" s="101" t="s">
        <v>163</v>
      </c>
      <c r="E515" s="131" t="s">
        <v>234</v>
      </c>
      <c r="F515" s="101" t="s">
        <v>250</v>
      </c>
      <c r="G515" s="101" t="s">
        <v>2188</v>
      </c>
      <c r="H515" s="101" t="s">
        <v>2808</v>
      </c>
      <c r="I515" s="101" t="s">
        <v>184</v>
      </c>
      <c r="J515" s="110">
        <v>50000000</v>
      </c>
    </row>
    <row r="516" spans="1:10" s="150" customFormat="1" ht="30" hidden="1" customHeight="1" x14ac:dyDescent="0.25">
      <c r="A516" s="101" t="s">
        <v>165</v>
      </c>
      <c r="B516" s="101" t="s">
        <v>34</v>
      </c>
      <c r="C516" s="101" t="s">
        <v>152</v>
      </c>
      <c r="D516" s="101" t="s">
        <v>163</v>
      </c>
      <c r="E516" s="131" t="s">
        <v>234</v>
      </c>
      <c r="F516" s="101" t="s">
        <v>251</v>
      </c>
      <c r="G516" s="131" t="s">
        <v>2809</v>
      </c>
      <c r="H516" s="101" t="s">
        <v>2810</v>
      </c>
      <c r="I516" s="101" t="s">
        <v>184</v>
      </c>
      <c r="J516" s="110">
        <v>85000000</v>
      </c>
    </row>
    <row r="517" spans="1:10" s="150" customFormat="1" ht="35.25" hidden="1" customHeight="1" x14ac:dyDescent="0.25">
      <c r="A517" s="101" t="s">
        <v>165</v>
      </c>
      <c r="B517" s="101" t="s">
        <v>34</v>
      </c>
      <c r="C517" s="101" t="s">
        <v>69</v>
      </c>
      <c r="D517" s="101" t="s">
        <v>163</v>
      </c>
      <c r="E517" s="131" t="s">
        <v>234</v>
      </c>
      <c r="F517" s="101" t="s">
        <v>252</v>
      </c>
      <c r="G517" s="101" t="s">
        <v>2188</v>
      </c>
      <c r="H517" s="131" t="s">
        <v>545</v>
      </c>
      <c r="I517" s="101" t="s">
        <v>184</v>
      </c>
      <c r="J517" s="110">
        <v>40000000</v>
      </c>
    </row>
    <row r="518" spans="1:10" s="150" customFormat="1" ht="45" hidden="1" customHeight="1" x14ac:dyDescent="0.25">
      <c r="A518" s="101" t="s">
        <v>165</v>
      </c>
      <c r="B518" s="101" t="s">
        <v>34</v>
      </c>
      <c r="C518" s="101" t="s">
        <v>28</v>
      </c>
      <c r="D518" s="101" t="s">
        <v>163</v>
      </c>
      <c r="E518" s="131" t="s">
        <v>234</v>
      </c>
      <c r="F518" s="101" t="s">
        <v>254</v>
      </c>
      <c r="G518" s="101" t="s">
        <v>990</v>
      </c>
      <c r="H518" s="131" t="s">
        <v>2812</v>
      </c>
      <c r="I518" s="101" t="s">
        <v>184</v>
      </c>
      <c r="J518" s="110">
        <v>15000000</v>
      </c>
    </row>
    <row r="519" spans="1:10" s="150" customFormat="1" ht="30" hidden="1" customHeight="1" x14ac:dyDescent="0.25">
      <c r="A519" s="101" t="s">
        <v>165</v>
      </c>
      <c r="B519" s="101" t="s">
        <v>34</v>
      </c>
      <c r="C519" s="101" t="s">
        <v>57</v>
      </c>
      <c r="D519" s="101" t="s">
        <v>163</v>
      </c>
      <c r="E519" s="131" t="s">
        <v>234</v>
      </c>
      <c r="F519" s="101" t="s">
        <v>255</v>
      </c>
      <c r="G519" s="101" t="s">
        <v>990</v>
      </c>
      <c r="H519" s="131" t="s">
        <v>703</v>
      </c>
      <c r="I519" s="101" t="s">
        <v>184</v>
      </c>
      <c r="J519" s="110">
        <v>50000000</v>
      </c>
    </row>
    <row r="520" spans="1:10" s="150" customFormat="1" ht="30" hidden="1" customHeight="1" x14ac:dyDescent="0.25">
      <c r="A520" s="101" t="s">
        <v>165</v>
      </c>
      <c r="B520" s="101" t="s">
        <v>34</v>
      </c>
      <c r="C520" s="101" t="s">
        <v>16</v>
      </c>
      <c r="D520" s="101" t="s">
        <v>163</v>
      </c>
      <c r="E520" s="131" t="s">
        <v>234</v>
      </c>
      <c r="F520" s="101" t="s">
        <v>256</v>
      </c>
      <c r="G520" s="101" t="s">
        <v>990</v>
      </c>
      <c r="H520" s="131" t="s">
        <v>2813</v>
      </c>
      <c r="I520" s="101" t="s">
        <v>243</v>
      </c>
      <c r="J520" s="110">
        <v>25000000</v>
      </c>
    </row>
    <row r="521" spans="1:10" s="150" customFormat="1" ht="45" hidden="1" customHeight="1" x14ac:dyDescent="0.25">
      <c r="A521" s="101" t="s">
        <v>165</v>
      </c>
      <c r="B521" s="101" t="s">
        <v>34</v>
      </c>
      <c r="C521" s="101" t="s">
        <v>44</v>
      </c>
      <c r="D521" s="101" t="s">
        <v>163</v>
      </c>
      <c r="E521" s="131" t="s">
        <v>234</v>
      </c>
      <c r="F521" s="101" t="s">
        <v>258</v>
      </c>
      <c r="G521" s="101" t="s">
        <v>990</v>
      </c>
      <c r="H521" s="131" t="s">
        <v>2815</v>
      </c>
      <c r="I521" s="101" t="s">
        <v>184</v>
      </c>
      <c r="J521" s="110">
        <v>15000000</v>
      </c>
    </row>
    <row r="522" spans="1:10" s="150" customFormat="1" ht="140.25" hidden="1" customHeight="1" x14ac:dyDescent="0.25">
      <c r="A522" s="101" t="s">
        <v>165</v>
      </c>
      <c r="B522" s="101" t="s">
        <v>34</v>
      </c>
      <c r="C522" s="101" t="s">
        <v>20</v>
      </c>
      <c r="D522" s="101" t="s">
        <v>163</v>
      </c>
      <c r="E522" s="131" t="s">
        <v>234</v>
      </c>
      <c r="F522" s="101" t="s">
        <v>257</v>
      </c>
      <c r="G522" s="101" t="s">
        <v>990</v>
      </c>
      <c r="H522" s="131" t="s">
        <v>2816</v>
      </c>
      <c r="I522" s="101" t="s">
        <v>2190</v>
      </c>
      <c r="J522" s="110">
        <v>200000000</v>
      </c>
    </row>
    <row r="523" spans="1:10" s="176" customFormat="1" ht="45" hidden="1" customHeight="1" x14ac:dyDescent="0.25">
      <c r="A523" s="101" t="s">
        <v>165</v>
      </c>
      <c r="B523" s="101" t="s">
        <v>34</v>
      </c>
      <c r="C523" s="101" t="s">
        <v>260</v>
      </c>
      <c r="D523" s="101" t="s">
        <v>163</v>
      </c>
      <c r="E523" s="131" t="s">
        <v>234</v>
      </c>
      <c r="F523" s="101" t="s">
        <v>259</v>
      </c>
      <c r="G523" s="101" t="s">
        <v>990</v>
      </c>
      <c r="H523" s="131" t="s">
        <v>2817</v>
      </c>
      <c r="I523" s="101" t="s">
        <v>184</v>
      </c>
      <c r="J523" s="110">
        <v>500000000</v>
      </c>
    </row>
    <row r="524" spans="1:10" s="150" customFormat="1" ht="45" hidden="1" customHeight="1" x14ac:dyDescent="0.25">
      <c r="A524" s="101" t="s">
        <v>165</v>
      </c>
      <c r="B524" s="132" t="s">
        <v>23</v>
      </c>
      <c r="C524" s="101" t="s">
        <v>62</v>
      </c>
      <c r="D524" s="101" t="s">
        <v>163</v>
      </c>
      <c r="E524" s="131" t="s">
        <v>187</v>
      </c>
      <c r="F524" s="101" t="s">
        <v>223</v>
      </c>
      <c r="G524" s="101" t="s">
        <v>990</v>
      </c>
      <c r="H524" s="101" t="s">
        <v>2191</v>
      </c>
      <c r="I524" s="101" t="s">
        <v>184</v>
      </c>
      <c r="J524" s="110">
        <v>150000000</v>
      </c>
    </row>
    <row r="525" spans="1:10" s="150" customFormat="1" ht="45" hidden="1" customHeight="1" x14ac:dyDescent="0.25">
      <c r="A525" s="101" t="s">
        <v>165</v>
      </c>
      <c r="B525" s="132" t="s">
        <v>23</v>
      </c>
      <c r="C525" s="101" t="s">
        <v>64</v>
      </c>
      <c r="D525" s="101" t="s">
        <v>163</v>
      </c>
      <c r="E525" s="131" t="s">
        <v>187</v>
      </c>
      <c r="F525" s="101" t="s">
        <v>227</v>
      </c>
      <c r="G525" s="101" t="s">
        <v>2192</v>
      </c>
      <c r="H525" s="101" t="s">
        <v>2193</v>
      </c>
      <c r="I525" s="101" t="s">
        <v>184</v>
      </c>
      <c r="J525" s="110">
        <v>175000000</v>
      </c>
    </row>
    <row r="526" spans="1:10" s="150" customFormat="1" ht="45" hidden="1" customHeight="1" x14ac:dyDescent="0.25">
      <c r="A526" s="101" t="s">
        <v>165</v>
      </c>
      <c r="B526" s="132" t="s">
        <v>23</v>
      </c>
      <c r="C526" s="101" t="s">
        <v>270</v>
      </c>
      <c r="D526" s="101" t="s">
        <v>163</v>
      </c>
      <c r="E526" s="131" t="s">
        <v>187</v>
      </c>
      <c r="F526" s="101" t="s">
        <v>269</v>
      </c>
      <c r="G526" s="101" t="s">
        <v>990</v>
      </c>
      <c r="H526" s="101" t="s">
        <v>2194</v>
      </c>
      <c r="I526" s="101" t="s">
        <v>184</v>
      </c>
      <c r="J526" s="110">
        <v>35000000</v>
      </c>
    </row>
    <row r="527" spans="1:10" s="177" customFormat="1" ht="84.75" hidden="1" customHeight="1" x14ac:dyDescent="0.25">
      <c r="A527" s="101" t="s">
        <v>165</v>
      </c>
      <c r="B527" s="142" t="s">
        <v>17</v>
      </c>
      <c r="C527" s="101" t="s">
        <v>34</v>
      </c>
      <c r="D527" s="101" t="s">
        <v>163</v>
      </c>
      <c r="E527" s="131" t="s">
        <v>185</v>
      </c>
      <c r="F527" s="101" t="s">
        <v>186</v>
      </c>
      <c r="G527" s="101" t="s">
        <v>991</v>
      </c>
      <c r="H527" s="101" t="s">
        <v>2195</v>
      </c>
      <c r="I527" s="101" t="s">
        <v>184</v>
      </c>
      <c r="J527" s="110">
        <v>15000000</v>
      </c>
    </row>
    <row r="528" spans="1:10" s="177" customFormat="1" ht="75" hidden="1" customHeight="1" x14ac:dyDescent="0.25">
      <c r="A528" s="101" t="s">
        <v>165</v>
      </c>
      <c r="B528" s="101" t="s">
        <v>28</v>
      </c>
      <c r="C528" s="101" t="s">
        <v>17</v>
      </c>
      <c r="D528" s="101" t="s">
        <v>163</v>
      </c>
      <c r="E528" s="101" t="s">
        <v>166</v>
      </c>
      <c r="F528" s="101" t="s">
        <v>992</v>
      </c>
      <c r="G528" s="101" t="s">
        <v>993</v>
      </c>
      <c r="H528" s="101" t="s">
        <v>994</v>
      </c>
      <c r="I528" s="101" t="s">
        <v>2196</v>
      </c>
      <c r="J528" s="110">
        <v>100000000</v>
      </c>
    </row>
    <row r="529" spans="1:10" s="177" customFormat="1" ht="53.25" hidden="1" customHeight="1" x14ac:dyDescent="0.25">
      <c r="A529" s="101" t="s">
        <v>165</v>
      </c>
      <c r="B529" s="101" t="s">
        <v>28</v>
      </c>
      <c r="C529" s="109" t="s">
        <v>3390</v>
      </c>
      <c r="D529" s="101" t="s">
        <v>163</v>
      </c>
      <c r="E529" s="101" t="s">
        <v>166</v>
      </c>
      <c r="F529" s="101" t="s">
        <v>1492</v>
      </c>
      <c r="G529" s="101" t="s">
        <v>3392</v>
      </c>
      <c r="H529" s="101" t="s">
        <v>3391</v>
      </c>
      <c r="I529" s="101" t="s">
        <v>1720</v>
      </c>
      <c r="J529" s="110">
        <v>50000000</v>
      </c>
    </row>
    <row r="530" spans="1:10" s="177" customFormat="1" ht="45" hidden="1" customHeight="1" x14ac:dyDescent="0.25">
      <c r="A530" s="101" t="s">
        <v>165</v>
      </c>
      <c r="B530" s="101" t="s">
        <v>28</v>
      </c>
      <c r="C530" s="101" t="s">
        <v>28</v>
      </c>
      <c r="D530" s="101" t="s">
        <v>163</v>
      </c>
      <c r="E530" s="101" t="s">
        <v>166</v>
      </c>
      <c r="F530" s="101" t="s">
        <v>2197</v>
      </c>
      <c r="G530" s="101" t="s">
        <v>2198</v>
      </c>
      <c r="H530" s="101" t="s">
        <v>2199</v>
      </c>
      <c r="I530" s="101" t="s">
        <v>623</v>
      </c>
      <c r="J530" s="110">
        <v>150000000</v>
      </c>
    </row>
    <row r="531" spans="1:10" s="177" customFormat="1" ht="184.5" hidden="1" customHeight="1" x14ac:dyDescent="0.25">
      <c r="A531" s="101" t="s">
        <v>165</v>
      </c>
      <c r="B531" s="101" t="s">
        <v>28</v>
      </c>
      <c r="C531" s="101" t="s">
        <v>57</v>
      </c>
      <c r="D531" s="101" t="s">
        <v>163</v>
      </c>
      <c r="E531" s="101" t="s">
        <v>166</v>
      </c>
      <c r="F531" s="101" t="s">
        <v>167</v>
      </c>
      <c r="G531" s="101" t="s">
        <v>2200</v>
      </c>
      <c r="H531" s="101" t="s">
        <v>2201</v>
      </c>
      <c r="I531" s="101" t="s">
        <v>2202</v>
      </c>
      <c r="J531" s="110">
        <v>435000000</v>
      </c>
    </row>
    <row r="532" spans="1:10" s="177" customFormat="1" ht="71.25" hidden="1" customHeight="1" x14ac:dyDescent="0.25">
      <c r="A532" s="101" t="s">
        <v>165</v>
      </c>
      <c r="B532" s="101" t="s">
        <v>28</v>
      </c>
      <c r="C532" s="109" t="s">
        <v>92</v>
      </c>
      <c r="D532" s="101" t="s">
        <v>163</v>
      </c>
      <c r="E532" s="101" t="s">
        <v>166</v>
      </c>
      <c r="F532" s="101" t="s">
        <v>3288</v>
      </c>
      <c r="G532" s="101" t="s">
        <v>2203</v>
      </c>
      <c r="H532" s="101" t="s">
        <v>2204</v>
      </c>
      <c r="I532" s="101" t="s">
        <v>2915</v>
      </c>
      <c r="J532" s="110">
        <v>200000000</v>
      </c>
    </row>
    <row r="533" spans="1:10" s="177" customFormat="1" ht="109.5" hidden="1" customHeight="1" x14ac:dyDescent="0.25">
      <c r="A533" s="101" t="s">
        <v>165</v>
      </c>
      <c r="B533" s="101" t="s">
        <v>28</v>
      </c>
      <c r="C533" s="109" t="s">
        <v>1665</v>
      </c>
      <c r="D533" s="101" t="s">
        <v>163</v>
      </c>
      <c r="E533" s="101" t="s">
        <v>166</v>
      </c>
      <c r="F533" s="101" t="s">
        <v>2207</v>
      </c>
      <c r="G533" s="101" t="s">
        <v>2205</v>
      </c>
      <c r="H533" s="101" t="s">
        <v>2208</v>
      </c>
      <c r="I533" s="101" t="s">
        <v>2206</v>
      </c>
      <c r="J533" s="110">
        <v>200000000</v>
      </c>
    </row>
    <row r="534" spans="1:10" s="177" customFormat="1" ht="45" hidden="1" customHeight="1" x14ac:dyDescent="0.25">
      <c r="A534" s="101" t="s">
        <v>165</v>
      </c>
      <c r="B534" s="101" t="s">
        <v>35</v>
      </c>
      <c r="C534" s="101" t="s">
        <v>36</v>
      </c>
      <c r="D534" s="101" t="s">
        <v>163</v>
      </c>
      <c r="E534" s="101" t="s">
        <v>164</v>
      </c>
      <c r="F534" s="101" t="s">
        <v>2209</v>
      </c>
      <c r="G534" s="101" t="s">
        <v>995</v>
      </c>
      <c r="H534" s="101" t="s">
        <v>2210</v>
      </c>
      <c r="I534" s="101" t="s">
        <v>2211</v>
      </c>
      <c r="J534" s="110">
        <v>250000000</v>
      </c>
    </row>
    <row r="535" spans="1:10" s="150" customFormat="1" ht="45" hidden="1" customHeight="1" x14ac:dyDescent="0.25">
      <c r="A535" s="101" t="s">
        <v>97</v>
      </c>
      <c r="B535" s="132" t="s">
        <v>34</v>
      </c>
      <c r="C535" s="154" t="s">
        <v>34</v>
      </c>
      <c r="D535" s="101" t="s">
        <v>95</v>
      </c>
      <c r="E535" s="131" t="s">
        <v>234</v>
      </c>
      <c r="F535" s="101" t="s">
        <v>245</v>
      </c>
      <c r="G535" s="101" t="s">
        <v>432</v>
      </c>
      <c r="H535" s="101" t="s">
        <v>2071</v>
      </c>
      <c r="I535" s="101" t="s">
        <v>184</v>
      </c>
      <c r="J535" s="110">
        <v>5000000</v>
      </c>
    </row>
    <row r="536" spans="1:10" s="150" customFormat="1" ht="45" hidden="1" customHeight="1" x14ac:dyDescent="0.25">
      <c r="A536" s="101" t="s">
        <v>97</v>
      </c>
      <c r="B536" s="132" t="s">
        <v>34</v>
      </c>
      <c r="C536" s="132" t="s">
        <v>23</v>
      </c>
      <c r="D536" s="101" t="s">
        <v>95</v>
      </c>
      <c r="E536" s="131" t="s">
        <v>234</v>
      </c>
      <c r="F536" s="132" t="s">
        <v>247</v>
      </c>
      <c r="G536" s="132" t="s">
        <v>1358</v>
      </c>
      <c r="H536" s="132" t="s">
        <v>341</v>
      </c>
      <c r="I536" s="132" t="s">
        <v>735</v>
      </c>
      <c r="J536" s="143">
        <v>120000000</v>
      </c>
    </row>
    <row r="537" spans="1:10" s="150" customFormat="1" ht="30" hidden="1" customHeight="1" x14ac:dyDescent="0.25">
      <c r="A537" s="101" t="s">
        <v>97</v>
      </c>
      <c r="B537" s="132" t="s">
        <v>34</v>
      </c>
      <c r="C537" s="154" t="s">
        <v>58</v>
      </c>
      <c r="D537" s="101" t="s">
        <v>95</v>
      </c>
      <c r="E537" s="131" t="s">
        <v>234</v>
      </c>
      <c r="F537" s="132" t="s">
        <v>259</v>
      </c>
      <c r="G537" s="132" t="s">
        <v>1371</v>
      </c>
      <c r="H537" s="180" t="s">
        <v>2916</v>
      </c>
      <c r="I537" s="132" t="s">
        <v>735</v>
      </c>
      <c r="J537" s="143">
        <v>45000000</v>
      </c>
    </row>
    <row r="538" spans="1:10" s="150" customFormat="1" ht="60" hidden="1" customHeight="1" x14ac:dyDescent="0.25">
      <c r="A538" s="101" t="s">
        <v>97</v>
      </c>
      <c r="B538" s="132" t="s">
        <v>34</v>
      </c>
      <c r="C538" s="154" t="s">
        <v>17</v>
      </c>
      <c r="D538" s="101" t="s">
        <v>95</v>
      </c>
      <c r="E538" s="131" t="s">
        <v>234</v>
      </c>
      <c r="F538" s="132" t="s">
        <v>1348</v>
      </c>
      <c r="G538" s="132" t="s">
        <v>1359</v>
      </c>
      <c r="H538" s="132" t="s">
        <v>541</v>
      </c>
      <c r="I538" s="132" t="s">
        <v>735</v>
      </c>
      <c r="J538" s="143">
        <v>45000000</v>
      </c>
    </row>
    <row r="539" spans="1:10" s="150" customFormat="1" ht="30" hidden="1" customHeight="1" x14ac:dyDescent="0.25">
      <c r="A539" s="101" t="s">
        <v>97</v>
      </c>
      <c r="B539" s="132" t="s">
        <v>34</v>
      </c>
      <c r="C539" s="132" t="s">
        <v>21</v>
      </c>
      <c r="D539" s="101" t="s">
        <v>95</v>
      </c>
      <c r="E539" s="131" t="s">
        <v>234</v>
      </c>
      <c r="F539" s="132" t="s">
        <v>235</v>
      </c>
      <c r="G539" s="132" t="s">
        <v>1335</v>
      </c>
      <c r="H539" s="132" t="s">
        <v>2807</v>
      </c>
      <c r="I539" s="132" t="s">
        <v>735</v>
      </c>
      <c r="J539" s="143">
        <v>65000000</v>
      </c>
    </row>
    <row r="540" spans="1:10" s="150" customFormat="1" ht="30" hidden="1" customHeight="1" x14ac:dyDescent="0.25">
      <c r="A540" s="101" t="s">
        <v>97</v>
      </c>
      <c r="B540" s="132" t="s">
        <v>34</v>
      </c>
      <c r="C540" s="132" t="s">
        <v>24</v>
      </c>
      <c r="D540" s="101" t="s">
        <v>95</v>
      </c>
      <c r="E540" s="131" t="s">
        <v>234</v>
      </c>
      <c r="F540" s="132" t="s">
        <v>250</v>
      </c>
      <c r="G540" s="132" t="s">
        <v>1336</v>
      </c>
      <c r="H540" s="132" t="s">
        <v>2808</v>
      </c>
      <c r="I540" s="132" t="s">
        <v>735</v>
      </c>
      <c r="J540" s="143">
        <v>65000000</v>
      </c>
    </row>
    <row r="541" spans="1:10" s="150" customFormat="1" ht="45" hidden="1" customHeight="1" x14ac:dyDescent="0.25">
      <c r="A541" s="101" t="s">
        <v>97</v>
      </c>
      <c r="B541" s="132" t="s">
        <v>34</v>
      </c>
      <c r="C541" s="132" t="s">
        <v>152</v>
      </c>
      <c r="D541" s="101" t="s">
        <v>95</v>
      </c>
      <c r="E541" s="131" t="s">
        <v>234</v>
      </c>
      <c r="F541" s="132" t="s">
        <v>251</v>
      </c>
      <c r="G541" s="131" t="s">
        <v>2809</v>
      </c>
      <c r="H541" s="132" t="s">
        <v>2810</v>
      </c>
      <c r="I541" s="132" t="s">
        <v>735</v>
      </c>
      <c r="J541" s="143">
        <v>45000000</v>
      </c>
    </row>
    <row r="542" spans="1:10" s="150" customFormat="1" ht="30" hidden="1" customHeight="1" x14ac:dyDescent="0.25">
      <c r="A542" s="101" t="s">
        <v>97</v>
      </c>
      <c r="B542" s="132" t="s">
        <v>34</v>
      </c>
      <c r="C542" s="132" t="s">
        <v>16</v>
      </c>
      <c r="D542" s="101" t="s">
        <v>95</v>
      </c>
      <c r="E542" s="131" t="s">
        <v>234</v>
      </c>
      <c r="F542" s="132" t="s">
        <v>256</v>
      </c>
      <c r="G542" s="132" t="s">
        <v>348</v>
      </c>
      <c r="H542" s="131" t="s">
        <v>2813</v>
      </c>
      <c r="I542" s="132" t="s">
        <v>735</v>
      </c>
      <c r="J542" s="143">
        <v>30000000</v>
      </c>
    </row>
    <row r="543" spans="1:10" s="150" customFormat="1" ht="45" hidden="1" customHeight="1" x14ac:dyDescent="0.25">
      <c r="A543" s="101" t="s">
        <v>97</v>
      </c>
      <c r="B543" s="132" t="s">
        <v>34</v>
      </c>
      <c r="C543" s="132" t="s">
        <v>20</v>
      </c>
      <c r="D543" s="101" t="s">
        <v>95</v>
      </c>
      <c r="E543" s="131" t="s">
        <v>234</v>
      </c>
      <c r="F543" s="132" t="s">
        <v>257</v>
      </c>
      <c r="G543" s="132" t="s">
        <v>1341</v>
      </c>
      <c r="H543" s="131" t="s">
        <v>2816</v>
      </c>
      <c r="I543" s="132" t="s">
        <v>735</v>
      </c>
      <c r="J543" s="143">
        <v>50000000</v>
      </c>
    </row>
    <row r="544" spans="1:10" s="150" customFormat="1" ht="30" hidden="1" customHeight="1" x14ac:dyDescent="0.25">
      <c r="A544" s="101" t="s">
        <v>97</v>
      </c>
      <c r="B544" s="132" t="s">
        <v>23</v>
      </c>
      <c r="C544" s="132" t="s">
        <v>270</v>
      </c>
      <c r="D544" s="101" t="s">
        <v>95</v>
      </c>
      <c r="E544" s="131" t="s">
        <v>187</v>
      </c>
      <c r="F544" s="132" t="s">
        <v>269</v>
      </c>
      <c r="G544" s="132" t="s">
        <v>1345</v>
      </c>
      <c r="H544" s="132" t="s">
        <v>118</v>
      </c>
      <c r="I544" s="132" t="s">
        <v>735</v>
      </c>
      <c r="J544" s="143">
        <v>20000000</v>
      </c>
    </row>
    <row r="545" spans="1:10" s="150" customFormat="1" ht="45" hidden="1" customHeight="1" x14ac:dyDescent="0.25">
      <c r="A545" s="101" t="s">
        <v>97</v>
      </c>
      <c r="B545" s="132" t="s">
        <v>23</v>
      </c>
      <c r="C545" s="132" t="s">
        <v>64</v>
      </c>
      <c r="D545" s="101" t="s">
        <v>95</v>
      </c>
      <c r="E545" s="131" t="s">
        <v>187</v>
      </c>
      <c r="F545" s="132" t="s">
        <v>227</v>
      </c>
      <c r="G545" s="132" t="s">
        <v>1344</v>
      </c>
      <c r="H545" s="132" t="s">
        <v>700</v>
      </c>
      <c r="I545" s="132" t="s">
        <v>735</v>
      </c>
      <c r="J545" s="143">
        <v>65000000</v>
      </c>
    </row>
    <row r="546" spans="1:10" s="150" customFormat="1" ht="60" hidden="1" customHeight="1" x14ac:dyDescent="0.25">
      <c r="A546" s="101" t="s">
        <v>97</v>
      </c>
      <c r="B546" s="142" t="s">
        <v>17</v>
      </c>
      <c r="C546" s="132" t="s">
        <v>34</v>
      </c>
      <c r="D546" s="101" t="s">
        <v>95</v>
      </c>
      <c r="E546" s="131" t="s">
        <v>185</v>
      </c>
      <c r="F546" s="132" t="s">
        <v>186</v>
      </c>
      <c r="G546" s="132" t="s">
        <v>1346</v>
      </c>
      <c r="H546" s="132" t="s">
        <v>118</v>
      </c>
      <c r="I546" s="132" t="s">
        <v>735</v>
      </c>
      <c r="J546" s="143">
        <v>15000000</v>
      </c>
    </row>
    <row r="547" spans="1:10" s="150" customFormat="1" ht="70.5" hidden="1" customHeight="1" x14ac:dyDescent="0.25">
      <c r="A547" s="101" t="s">
        <v>97</v>
      </c>
      <c r="B547" s="101" t="s">
        <v>42</v>
      </c>
      <c r="C547" s="109" t="s">
        <v>23</v>
      </c>
      <c r="D547" s="101" t="s">
        <v>95</v>
      </c>
      <c r="E547" s="101" t="s">
        <v>96</v>
      </c>
      <c r="F547" s="101" t="s">
        <v>1782</v>
      </c>
      <c r="G547" s="101" t="s">
        <v>1783</v>
      </c>
      <c r="H547" s="101" t="s">
        <v>1810</v>
      </c>
      <c r="I547" s="101" t="s">
        <v>1228</v>
      </c>
      <c r="J547" s="194">
        <v>100000000</v>
      </c>
    </row>
    <row r="548" spans="1:10" s="150" customFormat="1" ht="57" hidden="1" customHeight="1" x14ac:dyDescent="0.25">
      <c r="A548" s="101" t="s">
        <v>97</v>
      </c>
      <c r="B548" s="101" t="s">
        <v>42</v>
      </c>
      <c r="C548" s="109" t="s">
        <v>29</v>
      </c>
      <c r="D548" s="101" t="s">
        <v>95</v>
      </c>
      <c r="E548" s="101" t="s">
        <v>96</v>
      </c>
      <c r="F548" s="101" t="s">
        <v>1784</v>
      </c>
      <c r="G548" s="101" t="s">
        <v>1785</v>
      </c>
      <c r="H548" s="101" t="s">
        <v>1811</v>
      </c>
      <c r="I548" s="101" t="s">
        <v>1824</v>
      </c>
      <c r="J548" s="194">
        <v>175000000</v>
      </c>
    </row>
    <row r="549" spans="1:10" s="150" customFormat="1" ht="59.25" hidden="1" customHeight="1" x14ac:dyDescent="0.25">
      <c r="A549" s="101" t="s">
        <v>97</v>
      </c>
      <c r="B549" s="101" t="s">
        <v>42</v>
      </c>
      <c r="C549" s="109" t="s">
        <v>58</v>
      </c>
      <c r="D549" s="101" t="s">
        <v>95</v>
      </c>
      <c r="E549" s="101" t="s">
        <v>96</v>
      </c>
      <c r="F549" s="101" t="s">
        <v>1786</v>
      </c>
      <c r="G549" s="101" t="s">
        <v>1787</v>
      </c>
      <c r="H549" s="101" t="s">
        <v>1812</v>
      </c>
      <c r="I549" s="101" t="s">
        <v>1825</v>
      </c>
      <c r="J549" s="194">
        <v>175000000</v>
      </c>
    </row>
    <row r="550" spans="1:10" s="150" customFormat="1" ht="55.5" hidden="1" customHeight="1" x14ac:dyDescent="0.25">
      <c r="A550" s="101" t="s">
        <v>97</v>
      </c>
      <c r="B550" s="101" t="s">
        <v>42</v>
      </c>
      <c r="C550" s="109" t="s">
        <v>24</v>
      </c>
      <c r="D550" s="101" t="s">
        <v>95</v>
      </c>
      <c r="E550" s="101" t="s">
        <v>96</v>
      </c>
      <c r="F550" s="101" t="s">
        <v>1788</v>
      </c>
      <c r="G550" s="101" t="s">
        <v>1789</v>
      </c>
      <c r="H550" s="101" t="s">
        <v>1813</v>
      </c>
      <c r="I550" s="101" t="s">
        <v>735</v>
      </c>
      <c r="J550" s="194">
        <v>100000000</v>
      </c>
    </row>
    <row r="551" spans="1:10" s="150" customFormat="1" ht="85.5" hidden="1" customHeight="1" x14ac:dyDescent="0.25">
      <c r="A551" s="101" t="s">
        <v>97</v>
      </c>
      <c r="B551" s="101" t="s">
        <v>42</v>
      </c>
      <c r="C551" s="109" t="s">
        <v>62</v>
      </c>
      <c r="D551" s="101" t="s">
        <v>95</v>
      </c>
      <c r="E551" s="101" t="s">
        <v>96</v>
      </c>
      <c r="F551" s="101" t="s">
        <v>1790</v>
      </c>
      <c r="G551" s="101" t="s">
        <v>3154</v>
      </c>
      <c r="H551" s="101" t="s">
        <v>3155</v>
      </c>
      <c r="I551" s="101" t="s">
        <v>1826</v>
      </c>
      <c r="J551" s="194">
        <v>100000000</v>
      </c>
    </row>
    <row r="552" spans="1:10" s="150" customFormat="1" ht="92.25" hidden="1" customHeight="1" x14ac:dyDescent="0.25">
      <c r="A552" s="101" t="s">
        <v>97</v>
      </c>
      <c r="B552" s="101" t="s">
        <v>42</v>
      </c>
      <c r="C552" s="109" t="s">
        <v>152</v>
      </c>
      <c r="D552" s="101" t="s">
        <v>95</v>
      </c>
      <c r="E552" s="101" t="s">
        <v>96</v>
      </c>
      <c r="F552" s="195" t="s">
        <v>3156</v>
      </c>
      <c r="G552" s="101" t="s">
        <v>3157</v>
      </c>
      <c r="H552" s="101" t="s">
        <v>1814</v>
      </c>
      <c r="I552" s="101" t="s">
        <v>1827</v>
      </c>
      <c r="J552" s="194">
        <v>200000000</v>
      </c>
    </row>
    <row r="553" spans="1:10" s="150" customFormat="1" ht="51.75" hidden="1" customHeight="1" x14ac:dyDescent="0.25">
      <c r="A553" s="101" t="s">
        <v>97</v>
      </c>
      <c r="B553" s="101" t="s">
        <v>42</v>
      </c>
      <c r="C553" s="109" t="s">
        <v>119</v>
      </c>
      <c r="D553" s="101" t="s">
        <v>95</v>
      </c>
      <c r="E553" s="101" t="s">
        <v>96</v>
      </c>
      <c r="F553" s="195" t="s">
        <v>1791</v>
      </c>
      <c r="G553" s="101" t="s">
        <v>1792</v>
      </c>
      <c r="H553" s="195" t="s">
        <v>1815</v>
      </c>
      <c r="I553" s="195" t="s">
        <v>1828</v>
      </c>
      <c r="J553" s="196">
        <v>150000000</v>
      </c>
    </row>
    <row r="554" spans="1:10" s="150" customFormat="1" ht="53.25" hidden="1" customHeight="1" x14ac:dyDescent="0.25">
      <c r="A554" s="101" t="s">
        <v>97</v>
      </c>
      <c r="B554" s="101" t="s">
        <v>42</v>
      </c>
      <c r="C554" s="109" t="s">
        <v>20</v>
      </c>
      <c r="D554" s="101" t="s">
        <v>95</v>
      </c>
      <c r="E554" s="101" t="s">
        <v>96</v>
      </c>
      <c r="F554" s="195" t="s">
        <v>1793</v>
      </c>
      <c r="G554" s="195" t="s">
        <v>1794</v>
      </c>
      <c r="H554" s="195" t="s">
        <v>1816</v>
      </c>
      <c r="I554" s="195" t="s">
        <v>1829</v>
      </c>
      <c r="J554" s="196">
        <v>200000000</v>
      </c>
    </row>
    <row r="555" spans="1:10" s="150" customFormat="1" ht="112.5" hidden="1" customHeight="1" x14ac:dyDescent="0.25">
      <c r="A555" s="101" t="s">
        <v>97</v>
      </c>
      <c r="B555" s="101" t="s">
        <v>42</v>
      </c>
      <c r="C555" s="109" t="s">
        <v>64</v>
      </c>
      <c r="D555" s="101" t="s">
        <v>95</v>
      </c>
      <c r="E555" s="101" t="s">
        <v>96</v>
      </c>
      <c r="F555" s="101" t="s">
        <v>3158</v>
      </c>
      <c r="G555" s="101" t="s">
        <v>3159</v>
      </c>
      <c r="H555" s="101" t="s">
        <v>3160</v>
      </c>
      <c r="I555" s="195" t="s">
        <v>1830</v>
      </c>
      <c r="J555" s="196">
        <v>100000000</v>
      </c>
    </row>
    <row r="556" spans="1:10" s="150" customFormat="1" ht="37.5" hidden="1" customHeight="1" x14ac:dyDescent="0.25">
      <c r="A556" s="101" t="s">
        <v>97</v>
      </c>
      <c r="B556" s="101" t="s">
        <v>42</v>
      </c>
      <c r="C556" s="109" t="s">
        <v>104</v>
      </c>
      <c r="D556" s="101" t="s">
        <v>95</v>
      </c>
      <c r="E556" s="101" t="s">
        <v>96</v>
      </c>
      <c r="F556" s="195" t="s">
        <v>1795</v>
      </c>
      <c r="G556" s="195" t="s">
        <v>1796</v>
      </c>
      <c r="H556" s="195" t="s">
        <v>1817</v>
      </c>
      <c r="I556" s="195" t="s">
        <v>623</v>
      </c>
      <c r="J556" s="196">
        <v>250000000</v>
      </c>
    </row>
    <row r="557" spans="1:10" s="163" customFormat="1" ht="64.5" hidden="1" customHeight="1" x14ac:dyDescent="0.25">
      <c r="A557" s="101" t="s">
        <v>97</v>
      </c>
      <c r="B557" s="101" t="s">
        <v>42</v>
      </c>
      <c r="C557" s="109" t="s">
        <v>270</v>
      </c>
      <c r="D557" s="101" t="s">
        <v>95</v>
      </c>
      <c r="E557" s="101" t="s">
        <v>96</v>
      </c>
      <c r="F557" s="101" t="s">
        <v>1797</v>
      </c>
      <c r="G557" s="101" t="s">
        <v>1798</v>
      </c>
      <c r="H557" s="101" t="s">
        <v>1818</v>
      </c>
      <c r="I557" s="101" t="s">
        <v>735</v>
      </c>
      <c r="J557" s="194">
        <v>300000000</v>
      </c>
    </row>
    <row r="558" spans="1:10" s="150" customFormat="1" ht="51" hidden="1" customHeight="1" x14ac:dyDescent="0.25">
      <c r="A558" s="101" t="s">
        <v>97</v>
      </c>
      <c r="B558" s="101" t="s">
        <v>42</v>
      </c>
      <c r="C558" s="109" t="s">
        <v>14</v>
      </c>
      <c r="D558" s="101" t="s">
        <v>95</v>
      </c>
      <c r="E558" s="101" t="s">
        <v>96</v>
      </c>
      <c r="F558" s="101" t="s">
        <v>1799</v>
      </c>
      <c r="G558" s="101" t="s">
        <v>1800</v>
      </c>
      <c r="H558" s="101" t="s">
        <v>1819</v>
      </c>
      <c r="I558" s="101"/>
      <c r="J558" s="194">
        <v>300000000</v>
      </c>
    </row>
    <row r="559" spans="1:10" s="150" customFormat="1" ht="64.5" hidden="1" customHeight="1" x14ac:dyDescent="0.25">
      <c r="A559" s="101" t="s">
        <v>97</v>
      </c>
      <c r="B559" s="101" t="s">
        <v>42</v>
      </c>
      <c r="C559" s="109" t="s">
        <v>563</v>
      </c>
      <c r="D559" s="101" t="s">
        <v>95</v>
      </c>
      <c r="E559" s="101" t="s">
        <v>96</v>
      </c>
      <c r="F559" s="101" t="s">
        <v>1801</v>
      </c>
      <c r="G559" s="101" t="s">
        <v>3161</v>
      </c>
      <c r="H559" s="101" t="s">
        <v>3162</v>
      </c>
      <c r="I559" s="101" t="s">
        <v>1802</v>
      </c>
      <c r="J559" s="194">
        <v>150000000</v>
      </c>
    </row>
    <row r="560" spans="1:10" s="150" customFormat="1" ht="36.75" hidden="1" customHeight="1" x14ac:dyDescent="0.25">
      <c r="A560" s="101" t="s">
        <v>97</v>
      </c>
      <c r="B560" s="101" t="s">
        <v>42</v>
      </c>
      <c r="C560" s="109" t="s">
        <v>728</v>
      </c>
      <c r="D560" s="101" t="s">
        <v>95</v>
      </c>
      <c r="E560" s="101" t="s">
        <v>96</v>
      </c>
      <c r="F560" s="101" t="s">
        <v>1803</v>
      </c>
      <c r="G560" s="101" t="s">
        <v>1804</v>
      </c>
      <c r="H560" s="101" t="s">
        <v>1820</v>
      </c>
      <c r="I560" s="101" t="s">
        <v>735</v>
      </c>
      <c r="J560" s="194">
        <v>150000000</v>
      </c>
    </row>
    <row r="561" spans="1:11" s="150" customFormat="1" ht="65.25" hidden="1" customHeight="1" x14ac:dyDescent="0.25">
      <c r="A561" s="101" t="s">
        <v>97</v>
      </c>
      <c r="B561" s="101" t="s">
        <v>42</v>
      </c>
      <c r="C561" s="109" t="s">
        <v>145</v>
      </c>
      <c r="D561" s="101" t="s">
        <v>95</v>
      </c>
      <c r="E561" s="101" t="s">
        <v>96</v>
      </c>
      <c r="F561" s="101" t="s">
        <v>1805</v>
      </c>
      <c r="G561" s="101" t="s">
        <v>3163</v>
      </c>
      <c r="H561" s="101" t="s">
        <v>1821</v>
      </c>
      <c r="I561" s="101" t="s">
        <v>1802</v>
      </c>
      <c r="J561" s="194">
        <v>250000000</v>
      </c>
    </row>
    <row r="562" spans="1:11" s="150" customFormat="1" ht="36.75" hidden="1" customHeight="1" x14ac:dyDescent="0.25">
      <c r="A562" s="101" t="s">
        <v>97</v>
      </c>
      <c r="B562" s="101" t="s">
        <v>42</v>
      </c>
      <c r="C562" s="109" t="s">
        <v>218</v>
      </c>
      <c r="D562" s="101" t="s">
        <v>95</v>
      </c>
      <c r="E562" s="101" t="s">
        <v>96</v>
      </c>
      <c r="F562" s="101" t="s">
        <v>1806</v>
      </c>
      <c r="G562" s="101" t="s">
        <v>1807</v>
      </c>
      <c r="H562" s="101" t="s">
        <v>1822</v>
      </c>
      <c r="I562" s="195" t="s">
        <v>735</v>
      </c>
      <c r="J562" s="196">
        <v>100000000</v>
      </c>
    </row>
    <row r="563" spans="1:11" s="150" customFormat="1" ht="30.75" hidden="1" customHeight="1" x14ac:dyDescent="0.25">
      <c r="A563" s="101" t="s">
        <v>97</v>
      </c>
      <c r="B563" s="101" t="s">
        <v>42</v>
      </c>
      <c r="C563" s="109" t="s">
        <v>196</v>
      </c>
      <c r="D563" s="101" t="s">
        <v>95</v>
      </c>
      <c r="E563" s="101" t="s">
        <v>96</v>
      </c>
      <c r="F563" s="101" t="s">
        <v>1808</v>
      </c>
      <c r="G563" s="101" t="s">
        <v>1809</v>
      </c>
      <c r="H563" s="101" t="s">
        <v>1823</v>
      </c>
      <c r="I563" s="101" t="s">
        <v>1831</v>
      </c>
      <c r="J563" s="196">
        <v>100000000</v>
      </c>
    </row>
    <row r="564" spans="1:11" s="150" customFormat="1" ht="60" hidden="1" customHeight="1" x14ac:dyDescent="0.25">
      <c r="A564" s="101" t="s">
        <v>238</v>
      </c>
      <c r="B564" s="101" t="s">
        <v>34</v>
      </c>
      <c r="C564" s="101" t="s">
        <v>34</v>
      </c>
      <c r="D564" s="101" t="s">
        <v>739</v>
      </c>
      <c r="E564" s="131" t="s">
        <v>234</v>
      </c>
      <c r="F564" s="101" t="s">
        <v>245</v>
      </c>
      <c r="G564" s="101" t="s">
        <v>879</v>
      </c>
      <c r="H564" s="101" t="s">
        <v>2071</v>
      </c>
      <c r="I564" s="101" t="s">
        <v>184</v>
      </c>
      <c r="J564" s="110">
        <v>400000000</v>
      </c>
    </row>
    <row r="565" spans="1:11" s="150" customFormat="1" ht="60" hidden="1" customHeight="1" x14ac:dyDescent="0.25">
      <c r="A565" s="101" t="s">
        <v>238</v>
      </c>
      <c r="B565" s="101" t="s">
        <v>34</v>
      </c>
      <c r="C565" s="101" t="s">
        <v>23</v>
      </c>
      <c r="D565" s="101" t="s">
        <v>739</v>
      </c>
      <c r="E565" s="131" t="s">
        <v>234</v>
      </c>
      <c r="F565" s="101" t="s">
        <v>247</v>
      </c>
      <c r="G565" s="101" t="s">
        <v>2917</v>
      </c>
      <c r="H565" s="101" t="s">
        <v>341</v>
      </c>
      <c r="I565" s="101" t="s">
        <v>184</v>
      </c>
      <c r="J565" s="110">
        <v>1000000000</v>
      </c>
    </row>
    <row r="566" spans="1:11" s="150" customFormat="1" ht="49.5" hidden="1" customHeight="1" x14ac:dyDescent="0.25">
      <c r="A566" s="101" t="s">
        <v>238</v>
      </c>
      <c r="B566" s="101" t="s">
        <v>34</v>
      </c>
      <c r="C566" s="101" t="s">
        <v>23</v>
      </c>
      <c r="D566" s="101" t="s">
        <v>739</v>
      </c>
      <c r="E566" s="131" t="s">
        <v>234</v>
      </c>
      <c r="F566" s="101" t="s">
        <v>247</v>
      </c>
      <c r="G566" s="101" t="s">
        <v>2918</v>
      </c>
      <c r="H566" s="101" t="s">
        <v>341</v>
      </c>
      <c r="I566" s="101" t="s">
        <v>184</v>
      </c>
      <c r="J566" s="110">
        <v>1500000000</v>
      </c>
    </row>
    <row r="567" spans="1:11" s="150" customFormat="1" ht="45" hidden="1" customHeight="1" x14ac:dyDescent="0.25">
      <c r="A567" s="101" t="s">
        <v>238</v>
      </c>
      <c r="B567" s="101" t="s">
        <v>34</v>
      </c>
      <c r="C567" s="101" t="s">
        <v>29</v>
      </c>
      <c r="D567" s="101" t="s">
        <v>739</v>
      </c>
      <c r="E567" s="131" t="s">
        <v>234</v>
      </c>
      <c r="F567" s="101" t="s">
        <v>367</v>
      </c>
      <c r="G567" s="101" t="s">
        <v>742</v>
      </c>
      <c r="H567" s="101" t="s">
        <v>2806</v>
      </c>
      <c r="I567" s="101" t="s">
        <v>184</v>
      </c>
      <c r="J567" s="110">
        <v>49500000</v>
      </c>
    </row>
    <row r="568" spans="1:11" s="150" customFormat="1" ht="37.5" hidden="1" customHeight="1" x14ac:dyDescent="0.25">
      <c r="A568" s="101" t="s">
        <v>238</v>
      </c>
      <c r="B568" s="109" t="s">
        <v>34</v>
      </c>
      <c r="C568" s="101" t="s">
        <v>17</v>
      </c>
      <c r="D568" s="101" t="s">
        <v>739</v>
      </c>
      <c r="E568" s="131" t="s">
        <v>234</v>
      </c>
      <c r="F568" s="101" t="s">
        <v>249</v>
      </c>
      <c r="G568" s="101" t="s">
        <v>743</v>
      </c>
      <c r="H568" s="101" t="s">
        <v>541</v>
      </c>
      <c r="I568" s="101" t="s">
        <v>184</v>
      </c>
      <c r="J568" s="110">
        <v>262944000</v>
      </c>
    </row>
    <row r="569" spans="1:11" s="150" customFormat="1" ht="45" hidden="1" customHeight="1" x14ac:dyDescent="0.25">
      <c r="A569" s="101" t="s">
        <v>238</v>
      </c>
      <c r="B569" s="101" t="s">
        <v>34</v>
      </c>
      <c r="C569" s="101" t="s">
        <v>21</v>
      </c>
      <c r="D569" s="101" t="s">
        <v>739</v>
      </c>
      <c r="E569" s="131" t="s">
        <v>234</v>
      </c>
      <c r="F569" s="101" t="s">
        <v>235</v>
      </c>
      <c r="G569" s="101" t="s">
        <v>744</v>
      </c>
      <c r="H569" s="101" t="s">
        <v>2807</v>
      </c>
      <c r="I569" s="101" t="s">
        <v>184</v>
      </c>
      <c r="J569" s="110">
        <v>320000000</v>
      </c>
    </row>
    <row r="570" spans="1:11" s="150" customFormat="1" ht="45" hidden="1" customHeight="1" x14ac:dyDescent="0.25">
      <c r="A570" s="101" t="s">
        <v>238</v>
      </c>
      <c r="B570" s="109" t="s">
        <v>12</v>
      </c>
      <c r="C570" s="101" t="s">
        <v>29</v>
      </c>
      <c r="D570" s="101" t="s">
        <v>739</v>
      </c>
      <c r="E570" s="101" t="s">
        <v>1222</v>
      </c>
      <c r="F570" s="101" t="s">
        <v>776</v>
      </c>
      <c r="G570" s="101" t="s">
        <v>777</v>
      </c>
      <c r="H570" s="101" t="s">
        <v>1271</v>
      </c>
      <c r="I570" s="101" t="s">
        <v>184</v>
      </c>
      <c r="J570" s="110">
        <v>764527000</v>
      </c>
    </row>
    <row r="571" spans="1:11" s="150" customFormat="1" ht="45" hidden="1" customHeight="1" x14ac:dyDescent="0.25">
      <c r="A571" s="101" t="s">
        <v>238</v>
      </c>
      <c r="B571" s="109" t="s">
        <v>12</v>
      </c>
      <c r="C571" s="101" t="s">
        <v>23</v>
      </c>
      <c r="D571" s="101" t="s">
        <v>739</v>
      </c>
      <c r="E571" s="101" t="s">
        <v>1222</v>
      </c>
      <c r="F571" s="101" t="s">
        <v>3402</v>
      </c>
      <c r="G571" s="101" t="s">
        <v>3403</v>
      </c>
      <c r="H571" s="101" t="s">
        <v>3404</v>
      </c>
      <c r="I571" s="101" t="s">
        <v>184</v>
      </c>
      <c r="J571" s="110">
        <v>500000000</v>
      </c>
    </row>
    <row r="572" spans="1:11" s="150" customFormat="1" ht="102.75" hidden="1" customHeight="1" x14ac:dyDescent="0.25">
      <c r="A572" s="101" t="s">
        <v>238</v>
      </c>
      <c r="B572" s="109" t="s">
        <v>12</v>
      </c>
      <c r="C572" s="101" t="s">
        <v>36</v>
      </c>
      <c r="D572" s="101" t="s">
        <v>739</v>
      </c>
      <c r="E572" s="101" t="s">
        <v>1222</v>
      </c>
      <c r="F572" s="101" t="s">
        <v>3310</v>
      </c>
      <c r="G572" s="101" t="s">
        <v>3311</v>
      </c>
      <c r="H572" s="101" t="s">
        <v>3312</v>
      </c>
      <c r="I572" s="101" t="s">
        <v>184</v>
      </c>
      <c r="J572" s="110">
        <v>2000000000</v>
      </c>
    </row>
    <row r="573" spans="1:11" s="150" customFormat="1" ht="60" hidden="1" customHeight="1" x14ac:dyDescent="0.25">
      <c r="A573" s="101" t="s">
        <v>238</v>
      </c>
      <c r="B573" s="101" t="s">
        <v>34</v>
      </c>
      <c r="C573" s="101" t="s">
        <v>24</v>
      </c>
      <c r="D573" s="101" t="s">
        <v>739</v>
      </c>
      <c r="E573" s="131" t="s">
        <v>234</v>
      </c>
      <c r="F573" s="101" t="s">
        <v>250</v>
      </c>
      <c r="G573" s="101" t="s">
        <v>745</v>
      </c>
      <c r="H573" s="101" t="s">
        <v>2808</v>
      </c>
      <c r="I573" s="101" t="s">
        <v>184</v>
      </c>
      <c r="J573" s="110">
        <v>1851741000</v>
      </c>
    </row>
    <row r="574" spans="1:11" s="150" customFormat="1" ht="60" hidden="1" customHeight="1" x14ac:dyDescent="0.25">
      <c r="A574" s="101" t="s">
        <v>238</v>
      </c>
      <c r="B574" s="109" t="s">
        <v>12</v>
      </c>
      <c r="C574" s="101" t="s">
        <v>58</v>
      </c>
      <c r="D574" s="101" t="s">
        <v>739</v>
      </c>
      <c r="E574" s="101" t="s">
        <v>1222</v>
      </c>
      <c r="F574" s="283" t="s">
        <v>3405</v>
      </c>
      <c r="G574" s="283" t="s">
        <v>3406</v>
      </c>
      <c r="H574" s="283" t="s">
        <v>3407</v>
      </c>
      <c r="I574" s="101" t="s">
        <v>184</v>
      </c>
      <c r="J574" s="110">
        <v>500000000</v>
      </c>
    </row>
    <row r="575" spans="1:11" s="150" customFormat="1" ht="60" hidden="1" customHeight="1" x14ac:dyDescent="0.25">
      <c r="A575" s="101" t="s">
        <v>238</v>
      </c>
      <c r="B575" s="109" t="s">
        <v>12</v>
      </c>
      <c r="C575" s="101" t="s">
        <v>17</v>
      </c>
      <c r="D575" s="101" t="s">
        <v>739</v>
      </c>
      <c r="E575" s="101" t="s">
        <v>1222</v>
      </c>
      <c r="F575" s="101" t="s">
        <v>1388</v>
      </c>
      <c r="G575" s="101" t="s">
        <v>778</v>
      </c>
      <c r="H575" s="101" t="s">
        <v>1272</v>
      </c>
      <c r="I575" s="101" t="s">
        <v>1389</v>
      </c>
      <c r="J575" s="110">
        <v>1584550000</v>
      </c>
      <c r="K575" s="238" t="s">
        <v>2919</v>
      </c>
    </row>
    <row r="576" spans="1:11" s="150" customFormat="1" ht="29.25" hidden="1" customHeight="1" x14ac:dyDescent="0.25">
      <c r="A576" s="101" t="s">
        <v>238</v>
      </c>
      <c r="B576" s="101" t="s">
        <v>34</v>
      </c>
      <c r="C576" s="101" t="s">
        <v>152</v>
      </c>
      <c r="D576" s="101" t="s">
        <v>739</v>
      </c>
      <c r="E576" s="131" t="s">
        <v>234</v>
      </c>
      <c r="F576" s="101" t="s">
        <v>251</v>
      </c>
      <c r="G576" s="131" t="s">
        <v>2809</v>
      </c>
      <c r="H576" s="101" t="s">
        <v>2810</v>
      </c>
      <c r="I576" s="101" t="s">
        <v>184</v>
      </c>
      <c r="J576" s="110">
        <v>375000000</v>
      </c>
    </row>
    <row r="577" spans="1:11" s="150" customFormat="1" ht="30" hidden="1" customHeight="1" x14ac:dyDescent="0.25">
      <c r="A577" s="101" t="s">
        <v>238</v>
      </c>
      <c r="B577" s="101" t="s">
        <v>34</v>
      </c>
      <c r="C577" s="101" t="s">
        <v>69</v>
      </c>
      <c r="D577" s="101" t="s">
        <v>739</v>
      </c>
      <c r="E577" s="131" t="s">
        <v>234</v>
      </c>
      <c r="F577" s="101" t="s">
        <v>252</v>
      </c>
      <c r="G577" s="101" t="s">
        <v>746</v>
      </c>
      <c r="H577" s="131" t="s">
        <v>545</v>
      </c>
      <c r="I577" s="101" t="s">
        <v>184</v>
      </c>
      <c r="J577" s="110">
        <v>500000000</v>
      </c>
    </row>
    <row r="578" spans="1:11" s="150" customFormat="1" ht="48" hidden="1" customHeight="1" x14ac:dyDescent="0.25">
      <c r="A578" s="101" t="s">
        <v>238</v>
      </c>
      <c r="B578" s="101" t="s">
        <v>34</v>
      </c>
      <c r="C578" s="109" t="s">
        <v>62</v>
      </c>
      <c r="D578" s="101" t="s">
        <v>739</v>
      </c>
      <c r="E578" s="131" t="s">
        <v>234</v>
      </c>
      <c r="F578" s="101" t="s">
        <v>750</v>
      </c>
      <c r="G578" s="101" t="s">
        <v>751</v>
      </c>
      <c r="H578" s="101" t="s">
        <v>2920</v>
      </c>
      <c r="I578" s="101" t="s">
        <v>184</v>
      </c>
      <c r="J578" s="110">
        <v>300000000</v>
      </c>
    </row>
    <row r="579" spans="1:11" s="150" customFormat="1" ht="45" hidden="1" customHeight="1" x14ac:dyDescent="0.25">
      <c r="A579" s="101" t="s">
        <v>238</v>
      </c>
      <c r="B579" s="101" t="s">
        <v>34</v>
      </c>
      <c r="C579" s="101" t="s">
        <v>48</v>
      </c>
      <c r="D579" s="101" t="s">
        <v>739</v>
      </c>
      <c r="E579" s="131" t="s">
        <v>234</v>
      </c>
      <c r="F579" s="101" t="s">
        <v>253</v>
      </c>
      <c r="G579" s="101" t="s">
        <v>747</v>
      </c>
      <c r="H579" s="131" t="s">
        <v>2811</v>
      </c>
      <c r="I579" s="101" t="s">
        <v>184</v>
      </c>
      <c r="J579" s="110">
        <v>275000000</v>
      </c>
    </row>
    <row r="580" spans="1:11" s="150" customFormat="1" ht="60" hidden="1" customHeight="1" x14ac:dyDescent="0.25">
      <c r="A580" s="101" t="s">
        <v>238</v>
      </c>
      <c r="B580" s="109" t="s">
        <v>12</v>
      </c>
      <c r="C580" s="101" t="s">
        <v>721</v>
      </c>
      <c r="D580" s="101" t="s">
        <v>739</v>
      </c>
      <c r="E580" s="101" t="s">
        <v>1222</v>
      </c>
      <c r="F580" s="101" t="s">
        <v>2921</v>
      </c>
      <c r="G580" s="101" t="s">
        <v>749</v>
      </c>
      <c r="H580" s="101" t="s">
        <v>2475</v>
      </c>
      <c r="I580" s="101" t="s">
        <v>184</v>
      </c>
      <c r="J580" s="110">
        <v>500000000</v>
      </c>
    </row>
    <row r="581" spans="1:11" s="150" customFormat="1" ht="63" hidden="1" customHeight="1" x14ac:dyDescent="0.25">
      <c r="A581" s="101" t="s">
        <v>238</v>
      </c>
      <c r="B581" s="101" t="s">
        <v>34</v>
      </c>
      <c r="C581" s="101" t="s">
        <v>28</v>
      </c>
      <c r="D581" s="101" t="s">
        <v>739</v>
      </c>
      <c r="E581" s="131" t="s">
        <v>234</v>
      </c>
      <c r="F581" s="101" t="s">
        <v>254</v>
      </c>
      <c r="G581" s="101" t="s">
        <v>746</v>
      </c>
      <c r="H581" s="131" t="s">
        <v>2812</v>
      </c>
      <c r="I581" s="101" t="s">
        <v>184</v>
      </c>
      <c r="J581" s="110">
        <v>150000000</v>
      </c>
    </row>
    <row r="582" spans="1:11" s="150" customFormat="1" ht="30" hidden="1" customHeight="1" x14ac:dyDescent="0.25">
      <c r="A582" s="101" t="s">
        <v>238</v>
      </c>
      <c r="B582" s="101" t="s">
        <v>34</v>
      </c>
      <c r="C582" s="101" t="s">
        <v>57</v>
      </c>
      <c r="D582" s="101" t="s">
        <v>739</v>
      </c>
      <c r="E582" s="131" t="s">
        <v>234</v>
      </c>
      <c r="F582" s="101" t="s">
        <v>255</v>
      </c>
      <c r="G582" s="101" t="s">
        <v>2922</v>
      </c>
      <c r="H582" s="131" t="s">
        <v>703</v>
      </c>
      <c r="I582" s="101" t="s">
        <v>184</v>
      </c>
      <c r="J582" s="110">
        <v>1500000000</v>
      </c>
      <c r="K582" s="238" t="s">
        <v>2923</v>
      </c>
    </row>
    <row r="583" spans="1:11" s="150" customFormat="1" ht="30" hidden="1" customHeight="1" x14ac:dyDescent="0.25">
      <c r="A583" s="101" t="s">
        <v>238</v>
      </c>
      <c r="B583" s="101" t="s">
        <v>34</v>
      </c>
      <c r="C583" s="101" t="s">
        <v>16</v>
      </c>
      <c r="D583" s="101" t="s">
        <v>739</v>
      </c>
      <c r="E583" s="131" t="s">
        <v>234</v>
      </c>
      <c r="F583" s="101" t="s">
        <v>256</v>
      </c>
      <c r="G583" s="101" t="s">
        <v>2924</v>
      </c>
      <c r="H583" s="131" t="s">
        <v>2813</v>
      </c>
      <c r="I583" s="101" t="s">
        <v>184</v>
      </c>
      <c r="J583" s="110">
        <v>1250000000</v>
      </c>
    </row>
    <row r="584" spans="1:11" s="150" customFormat="1" ht="45" hidden="1" customHeight="1" x14ac:dyDescent="0.25">
      <c r="A584" s="101" t="s">
        <v>238</v>
      </c>
      <c r="B584" s="109" t="s">
        <v>12</v>
      </c>
      <c r="C584" s="101" t="s">
        <v>152</v>
      </c>
      <c r="D584" s="101" t="s">
        <v>739</v>
      </c>
      <c r="E584" s="101" t="s">
        <v>1222</v>
      </c>
      <c r="F584" s="101" t="s">
        <v>1410</v>
      </c>
      <c r="G584" s="101" t="s">
        <v>780</v>
      </c>
      <c r="H584" s="101" t="s">
        <v>1273</v>
      </c>
      <c r="I584" s="101" t="s">
        <v>2755</v>
      </c>
      <c r="J584" s="110">
        <v>273573000</v>
      </c>
    </row>
    <row r="585" spans="1:11" s="150" customFormat="1" ht="47.25" hidden="1" customHeight="1" x14ac:dyDescent="0.25">
      <c r="A585" s="101" t="s">
        <v>238</v>
      </c>
      <c r="B585" s="101" t="s">
        <v>34</v>
      </c>
      <c r="C585" s="101" t="s">
        <v>44</v>
      </c>
      <c r="D585" s="101" t="s">
        <v>739</v>
      </c>
      <c r="E585" s="131" t="s">
        <v>234</v>
      </c>
      <c r="F585" s="101" t="s">
        <v>258</v>
      </c>
      <c r="G585" s="101" t="s">
        <v>2925</v>
      </c>
      <c r="H585" s="131" t="s">
        <v>2815</v>
      </c>
      <c r="I585" s="101" t="s">
        <v>184</v>
      </c>
      <c r="J585" s="110">
        <v>48000000</v>
      </c>
    </row>
    <row r="586" spans="1:11" s="150" customFormat="1" ht="75" hidden="1" customHeight="1" x14ac:dyDescent="0.25">
      <c r="A586" s="101" t="s">
        <v>238</v>
      </c>
      <c r="B586" s="109" t="s">
        <v>12</v>
      </c>
      <c r="C586" s="101" t="s">
        <v>69</v>
      </c>
      <c r="D586" s="101" t="s">
        <v>739</v>
      </c>
      <c r="E586" s="101" t="s">
        <v>1222</v>
      </c>
      <c r="F586" s="101" t="s">
        <v>781</v>
      </c>
      <c r="G586" s="101" t="s">
        <v>2926</v>
      </c>
      <c r="H586" s="101" t="s">
        <v>1274</v>
      </c>
      <c r="I586" s="101" t="s">
        <v>2927</v>
      </c>
      <c r="J586" s="110">
        <v>400000000</v>
      </c>
    </row>
    <row r="587" spans="1:11" s="150" customFormat="1" ht="60" hidden="1" customHeight="1" x14ac:dyDescent="0.25">
      <c r="A587" s="101" t="s">
        <v>238</v>
      </c>
      <c r="B587" s="101" t="s">
        <v>34</v>
      </c>
      <c r="C587" s="101" t="s">
        <v>20</v>
      </c>
      <c r="D587" s="101" t="s">
        <v>739</v>
      </c>
      <c r="E587" s="131" t="s">
        <v>234</v>
      </c>
      <c r="F587" s="101" t="s">
        <v>257</v>
      </c>
      <c r="G587" s="101" t="s">
        <v>2928</v>
      </c>
      <c r="H587" s="131" t="s">
        <v>2816</v>
      </c>
      <c r="I587" s="101" t="s">
        <v>184</v>
      </c>
      <c r="J587" s="110">
        <v>970000000</v>
      </c>
    </row>
    <row r="588" spans="1:11" s="150" customFormat="1" ht="60" hidden="1" customHeight="1" x14ac:dyDescent="0.25">
      <c r="A588" s="101" t="s">
        <v>238</v>
      </c>
      <c r="B588" s="101" t="s">
        <v>12</v>
      </c>
      <c r="C588" s="101" t="s">
        <v>35</v>
      </c>
      <c r="D588" s="101" t="s">
        <v>739</v>
      </c>
      <c r="E588" s="101" t="s">
        <v>1222</v>
      </c>
      <c r="F588" s="101" t="s">
        <v>3308</v>
      </c>
      <c r="G588" s="101" t="s">
        <v>749</v>
      </c>
      <c r="H588" s="131" t="s">
        <v>3309</v>
      </c>
      <c r="I588" s="101" t="s">
        <v>1720</v>
      </c>
      <c r="J588" s="110">
        <v>400000000</v>
      </c>
    </row>
    <row r="589" spans="1:11" s="150" customFormat="1" ht="60" hidden="1" customHeight="1" x14ac:dyDescent="0.25">
      <c r="A589" s="101" t="s">
        <v>238</v>
      </c>
      <c r="B589" s="101" t="s">
        <v>34</v>
      </c>
      <c r="C589" s="101" t="s">
        <v>260</v>
      </c>
      <c r="D589" s="101" t="s">
        <v>739</v>
      </c>
      <c r="E589" s="131" t="s">
        <v>234</v>
      </c>
      <c r="F589" s="101" t="s">
        <v>259</v>
      </c>
      <c r="G589" s="101" t="s">
        <v>752</v>
      </c>
      <c r="H589" s="131" t="s">
        <v>2817</v>
      </c>
      <c r="I589" s="101" t="s">
        <v>184</v>
      </c>
      <c r="J589" s="110">
        <v>424000000</v>
      </c>
    </row>
    <row r="590" spans="1:11" s="150" customFormat="1" ht="45" hidden="1" customHeight="1" x14ac:dyDescent="0.25">
      <c r="A590" s="101" t="s">
        <v>238</v>
      </c>
      <c r="B590" s="109" t="s">
        <v>34</v>
      </c>
      <c r="C590" s="109" t="s">
        <v>1193</v>
      </c>
      <c r="D590" s="101" t="s">
        <v>739</v>
      </c>
      <c r="E590" s="131" t="s">
        <v>234</v>
      </c>
      <c r="F590" s="101" t="s">
        <v>2929</v>
      </c>
      <c r="G590" s="101" t="s">
        <v>2930</v>
      </c>
      <c r="H590" s="101" t="s">
        <v>2931</v>
      </c>
      <c r="I590" s="101" t="s">
        <v>184</v>
      </c>
      <c r="J590" s="110">
        <v>250000000</v>
      </c>
    </row>
    <row r="591" spans="1:11" s="150" customFormat="1" ht="70.5" hidden="1" customHeight="1" x14ac:dyDescent="0.25">
      <c r="A591" s="101" t="s">
        <v>238</v>
      </c>
      <c r="B591" s="109" t="s">
        <v>34</v>
      </c>
      <c r="C591" s="109" t="s">
        <v>13</v>
      </c>
      <c r="D591" s="101" t="s">
        <v>739</v>
      </c>
      <c r="E591" s="131" t="s">
        <v>234</v>
      </c>
      <c r="F591" s="101" t="s">
        <v>2932</v>
      </c>
      <c r="G591" s="101" t="s">
        <v>748</v>
      </c>
      <c r="H591" s="101" t="s">
        <v>2933</v>
      </c>
      <c r="I591" s="101" t="s">
        <v>184</v>
      </c>
      <c r="J591" s="110">
        <v>1500000000</v>
      </c>
    </row>
    <row r="592" spans="1:11" s="150" customFormat="1" ht="63" hidden="1" customHeight="1" x14ac:dyDescent="0.25">
      <c r="A592" s="101" t="s">
        <v>238</v>
      </c>
      <c r="B592" s="132" t="s">
        <v>23</v>
      </c>
      <c r="C592" s="101" t="s">
        <v>23</v>
      </c>
      <c r="D592" s="101" t="s">
        <v>739</v>
      </c>
      <c r="E592" s="131" t="s">
        <v>187</v>
      </c>
      <c r="F592" s="101" t="s">
        <v>758</v>
      </c>
      <c r="G592" s="101" t="s">
        <v>759</v>
      </c>
      <c r="H592" s="101" t="s">
        <v>1265</v>
      </c>
      <c r="I592" s="101" t="s">
        <v>184</v>
      </c>
      <c r="J592" s="110">
        <v>250000000</v>
      </c>
    </row>
    <row r="593" spans="1:10" s="150" customFormat="1" ht="45" hidden="1" customHeight="1" x14ac:dyDescent="0.25">
      <c r="A593" s="101" t="s">
        <v>238</v>
      </c>
      <c r="B593" s="109" t="s">
        <v>12</v>
      </c>
      <c r="C593" s="101" t="s">
        <v>44</v>
      </c>
      <c r="D593" s="101" t="s">
        <v>739</v>
      </c>
      <c r="E593" s="101" t="s">
        <v>1222</v>
      </c>
      <c r="F593" s="101" t="s">
        <v>2934</v>
      </c>
      <c r="G593" s="101" t="s">
        <v>2935</v>
      </c>
      <c r="H593" s="101" t="s">
        <v>2936</v>
      </c>
      <c r="I593" s="101" t="s">
        <v>2755</v>
      </c>
      <c r="J593" s="110">
        <v>850000000</v>
      </c>
    </row>
    <row r="594" spans="1:10" s="150" customFormat="1" ht="88.5" hidden="1" customHeight="1" x14ac:dyDescent="0.25">
      <c r="A594" s="101" t="s">
        <v>238</v>
      </c>
      <c r="B594" s="132" t="s">
        <v>23</v>
      </c>
      <c r="C594" s="109" t="s">
        <v>21</v>
      </c>
      <c r="D594" s="101" t="s">
        <v>739</v>
      </c>
      <c r="E594" s="131" t="s">
        <v>187</v>
      </c>
      <c r="F594" s="132" t="s">
        <v>231</v>
      </c>
      <c r="G594" s="101" t="s">
        <v>753</v>
      </c>
      <c r="H594" s="101" t="s">
        <v>1261</v>
      </c>
      <c r="I594" s="101" t="s">
        <v>184</v>
      </c>
      <c r="J594" s="110">
        <v>145750000</v>
      </c>
    </row>
    <row r="595" spans="1:10" s="150" customFormat="1" ht="45" hidden="1" customHeight="1" x14ac:dyDescent="0.25">
      <c r="A595" s="101" t="s">
        <v>238</v>
      </c>
      <c r="B595" s="132" t="s">
        <v>23</v>
      </c>
      <c r="C595" s="109" t="s">
        <v>24</v>
      </c>
      <c r="D595" s="101" t="s">
        <v>739</v>
      </c>
      <c r="E595" s="131" t="s">
        <v>187</v>
      </c>
      <c r="F595" s="101" t="s">
        <v>754</v>
      </c>
      <c r="G595" s="132" t="s">
        <v>2937</v>
      </c>
      <c r="H595" s="101" t="s">
        <v>1262</v>
      </c>
      <c r="I595" s="101" t="s">
        <v>184</v>
      </c>
      <c r="J595" s="110">
        <v>31350000</v>
      </c>
    </row>
    <row r="596" spans="1:10" s="150" customFormat="1" ht="60" hidden="1" customHeight="1" x14ac:dyDescent="0.25">
      <c r="A596" s="101" t="s">
        <v>238</v>
      </c>
      <c r="B596" s="132" t="s">
        <v>23</v>
      </c>
      <c r="C596" s="101" t="s">
        <v>62</v>
      </c>
      <c r="D596" s="101" t="s">
        <v>739</v>
      </c>
      <c r="E596" s="131" t="s">
        <v>187</v>
      </c>
      <c r="F596" s="101" t="s">
        <v>755</v>
      </c>
      <c r="G596" s="101" t="s">
        <v>742</v>
      </c>
      <c r="H596" s="101" t="s">
        <v>1263</v>
      </c>
      <c r="I596" s="101" t="s">
        <v>184</v>
      </c>
      <c r="J596" s="110">
        <v>245915000</v>
      </c>
    </row>
    <row r="597" spans="1:10" s="150" customFormat="1" ht="45" hidden="1" customHeight="1" x14ac:dyDescent="0.25">
      <c r="A597" s="101" t="s">
        <v>238</v>
      </c>
      <c r="B597" s="132" t="s">
        <v>23</v>
      </c>
      <c r="C597" s="101" t="s">
        <v>44</v>
      </c>
      <c r="D597" s="101" t="s">
        <v>739</v>
      </c>
      <c r="E597" s="131" t="s">
        <v>187</v>
      </c>
      <c r="F597" s="101" t="s">
        <v>740</v>
      </c>
      <c r="G597" s="101" t="s">
        <v>741</v>
      </c>
      <c r="H597" s="101" t="s">
        <v>1260</v>
      </c>
      <c r="I597" s="101" t="s">
        <v>184</v>
      </c>
      <c r="J597" s="110">
        <v>686000000</v>
      </c>
    </row>
    <row r="598" spans="1:10" s="150" customFormat="1" ht="45" hidden="1" customHeight="1" x14ac:dyDescent="0.25">
      <c r="A598" s="101" t="s">
        <v>238</v>
      </c>
      <c r="B598" s="132" t="s">
        <v>23</v>
      </c>
      <c r="C598" s="101" t="s">
        <v>35</v>
      </c>
      <c r="D598" s="101" t="s">
        <v>739</v>
      </c>
      <c r="E598" s="131" t="s">
        <v>187</v>
      </c>
      <c r="F598" s="101" t="s">
        <v>756</v>
      </c>
      <c r="G598" s="101" t="s">
        <v>757</v>
      </c>
      <c r="H598" s="101" t="s">
        <v>1264</v>
      </c>
      <c r="I598" s="101" t="s">
        <v>184</v>
      </c>
      <c r="J598" s="110">
        <v>350000000</v>
      </c>
    </row>
    <row r="599" spans="1:10" s="150" customFormat="1" ht="45" hidden="1" customHeight="1" x14ac:dyDescent="0.25">
      <c r="A599" s="101" t="s">
        <v>238</v>
      </c>
      <c r="B599" s="132" t="s">
        <v>23</v>
      </c>
      <c r="C599" s="101" t="s">
        <v>92</v>
      </c>
      <c r="D599" s="101" t="s">
        <v>739</v>
      </c>
      <c r="E599" s="131" t="s">
        <v>187</v>
      </c>
      <c r="F599" s="101" t="s">
        <v>392</v>
      </c>
      <c r="G599" s="101" t="s">
        <v>2938</v>
      </c>
      <c r="H599" s="101" t="s">
        <v>1266</v>
      </c>
      <c r="I599" s="101" t="s">
        <v>184</v>
      </c>
      <c r="J599" s="110">
        <v>500000000</v>
      </c>
    </row>
    <row r="600" spans="1:10" s="150" customFormat="1" ht="30" hidden="1" customHeight="1" x14ac:dyDescent="0.25">
      <c r="A600" s="101" t="s">
        <v>238</v>
      </c>
      <c r="B600" s="132" t="s">
        <v>23</v>
      </c>
      <c r="C600" s="101" t="s">
        <v>64</v>
      </c>
      <c r="D600" s="101" t="s">
        <v>739</v>
      </c>
      <c r="E600" s="131" t="s">
        <v>187</v>
      </c>
      <c r="F600" s="101" t="s">
        <v>227</v>
      </c>
      <c r="G600" s="101" t="s">
        <v>760</v>
      </c>
      <c r="H600" s="101" t="s">
        <v>1267</v>
      </c>
      <c r="I600" s="101" t="s">
        <v>184</v>
      </c>
      <c r="J600" s="110">
        <v>803440000</v>
      </c>
    </row>
    <row r="601" spans="1:10" s="150" customFormat="1" ht="30" hidden="1" customHeight="1" x14ac:dyDescent="0.25">
      <c r="A601" s="101" t="s">
        <v>238</v>
      </c>
      <c r="B601" s="132" t="s">
        <v>23</v>
      </c>
      <c r="C601" s="101" t="s">
        <v>109</v>
      </c>
      <c r="D601" s="101" t="s">
        <v>739</v>
      </c>
      <c r="E601" s="131" t="s">
        <v>187</v>
      </c>
      <c r="F601" s="101" t="s">
        <v>761</v>
      </c>
      <c r="G601" s="101" t="s">
        <v>762</v>
      </c>
      <c r="H601" s="101" t="s">
        <v>1268</v>
      </c>
      <c r="I601" s="101" t="s">
        <v>184</v>
      </c>
      <c r="J601" s="110">
        <v>151000000</v>
      </c>
    </row>
    <row r="602" spans="1:10" s="150" customFormat="1" ht="30" hidden="1" customHeight="1" x14ac:dyDescent="0.25">
      <c r="A602" s="101" t="s">
        <v>238</v>
      </c>
      <c r="B602" s="132" t="s">
        <v>23</v>
      </c>
      <c r="C602" s="101" t="s">
        <v>63</v>
      </c>
      <c r="D602" s="101" t="s">
        <v>739</v>
      </c>
      <c r="E602" s="131" t="s">
        <v>187</v>
      </c>
      <c r="F602" s="101" t="s">
        <v>763</v>
      </c>
      <c r="G602" s="101" t="s">
        <v>764</v>
      </c>
      <c r="H602" s="101" t="s">
        <v>1269</v>
      </c>
      <c r="I602" s="101" t="s">
        <v>184</v>
      </c>
      <c r="J602" s="110">
        <v>254000000</v>
      </c>
    </row>
    <row r="603" spans="1:10" s="150" customFormat="1" ht="30" hidden="1" customHeight="1" x14ac:dyDescent="0.25">
      <c r="A603" s="101" t="s">
        <v>238</v>
      </c>
      <c r="B603" s="132" t="s">
        <v>23</v>
      </c>
      <c r="C603" s="101" t="s">
        <v>270</v>
      </c>
      <c r="D603" s="101" t="s">
        <v>739</v>
      </c>
      <c r="E603" s="131" t="s">
        <v>187</v>
      </c>
      <c r="F603" s="101" t="s">
        <v>269</v>
      </c>
      <c r="G603" s="101" t="s">
        <v>765</v>
      </c>
      <c r="H603" s="101" t="s">
        <v>766</v>
      </c>
      <c r="I603" s="101" t="s">
        <v>184</v>
      </c>
      <c r="J603" s="110">
        <v>186450000</v>
      </c>
    </row>
    <row r="604" spans="1:10" s="150" customFormat="1" ht="30" hidden="1" customHeight="1" x14ac:dyDescent="0.25">
      <c r="A604" s="101" t="s">
        <v>238</v>
      </c>
      <c r="B604" s="132" t="s">
        <v>23</v>
      </c>
      <c r="C604" s="101" t="s">
        <v>188</v>
      </c>
      <c r="D604" s="101" t="s">
        <v>739</v>
      </c>
      <c r="E604" s="131" t="s">
        <v>187</v>
      </c>
      <c r="F604" s="101" t="s">
        <v>401</v>
      </c>
      <c r="G604" s="101" t="s">
        <v>767</v>
      </c>
      <c r="H604" s="101" t="s">
        <v>768</v>
      </c>
      <c r="I604" s="101" t="s">
        <v>184</v>
      </c>
      <c r="J604" s="110">
        <v>375750000</v>
      </c>
    </row>
    <row r="605" spans="1:10" s="150" customFormat="1" ht="45" hidden="1" customHeight="1" x14ac:dyDescent="0.25">
      <c r="A605" s="101" t="s">
        <v>238</v>
      </c>
      <c r="B605" s="132" t="s">
        <v>23</v>
      </c>
      <c r="C605" s="101" t="s">
        <v>155</v>
      </c>
      <c r="D605" s="101" t="s">
        <v>739</v>
      </c>
      <c r="E605" s="131" t="s">
        <v>187</v>
      </c>
      <c r="F605" s="101" t="s">
        <v>271</v>
      </c>
      <c r="G605" s="101" t="s">
        <v>769</v>
      </c>
      <c r="H605" s="101" t="s">
        <v>2939</v>
      </c>
      <c r="I605" s="101" t="s">
        <v>184</v>
      </c>
      <c r="J605" s="110">
        <v>1500000000</v>
      </c>
    </row>
    <row r="606" spans="1:10" s="150" customFormat="1" ht="45" hidden="1" customHeight="1" x14ac:dyDescent="0.25">
      <c r="A606" s="101" t="s">
        <v>238</v>
      </c>
      <c r="B606" s="132" t="s">
        <v>23</v>
      </c>
      <c r="C606" s="101" t="s">
        <v>13</v>
      </c>
      <c r="D606" s="101" t="s">
        <v>739</v>
      </c>
      <c r="E606" s="131" t="s">
        <v>187</v>
      </c>
      <c r="F606" s="101" t="s">
        <v>770</v>
      </c>
      <c r="G606" s="101" t="s">
        <v>771</v>
      </c>
      <c r="H606" s="101" t="s">
        <v>1270</v>
      </c>
      <c r="I606" s="101" t="s">
        <v>184</v>
      </c>
      <c r="J606" s="110">
        <v>100000000</v>
      </c>
    </row>
    <row r="607" spans="1:10" s="150" customFormat="1" ht="30" hidden="1" customHeight="1" x14ac:dyDescent="0.25">
      <c r="A607" s="101" t="s">
        <v>238</v>
      </c>
      <c r="B607" s="132" t="s">
        <v>23</v>
      </c>
      <c r="C607" s="101" t="s">
        <v>711</v>
      </c>
      <c r="D607" s="101" t="s">
        <v>739</v>
      </c>
      <c r="E607" s="131" t="s">
        <v>187</v>
      </c>
      <c r="F607" s="101" t="s">
        <v>772</v>
      </c>
      <c r="G607" s="101" t="s">
        <v>773</v>
      </c>
      <c r="H607" s="101" t="s">
        <v>774</v>
      </c>
      <c r="I607" s="101" t="s">
        <v>184</v>
      </c>
      <c r="J607" s="110">
        <v>411500000</v>
      </c>
    </row>
    <row r="608" spans="1:10" s="150" customFormat="1" ht="30" hidden="1" customHeight="1" x14ac:dyDescent="0.25">
      <c r="A608" s="101" t="s">
        <v>238</v>
      </c>
      <c r="B608" s="132" t="s">
        <v>23</v>
      </c>
      <c r="C608" s="109" t="s">
        <v>1191</v>
      </c>
      <c r="D608" s="101" t="s">
        <v>739</v>
      </c>
      <c r="E608" s="131" t="s">
        <v>187</v>
      </c>
      <c r="F608" s="101" t="s">
        <v>1275</v>
      </c>
      <c r="G608" s="101" t="s">
        <v>2940</v>
      </c>
      <c r="H608" s="101" t="s">
        <v>1276</v>
      </c>
      <c r="I608" s="101" t="s">
        <v>184</v>
      </c>
      <c r="J608" s="110">
        <v>200000000</v>
      </c>
    </row>
    <row r="609" spans="1:10" s="150" customFormat="1" ht="30" hidden="1" customHeight="1" x14ac:dyDescent="0.25">
      <c r="A609" s="101" t="s">
        <v>238</v>
      </c>
      <c r="B609" s="132" t="s">
        <v>23</v>
      </c>
      <c r="C609" s="109" t="s">
        <v>1398</v>
      </c>
      <c r="D609" s="101" t="s">
        <v>739</v>
      </c>
      <c r="E609" s="131" t="s">
        <v>187</v>
      </c>
      <c r="F609" s="101" t="s">
        <v>1277</v>
      </c>
      <c r="G609" s="101" t="s">
        <v>1278</v>
      </c>
      <c r="H609" s="101" t="s">
        <v>1279</v>
      </c>
      <c r="I609" s="101" t="s">
        <v>184</v>
      </c>
      <c r="J609" s="110">
        <v>250000000</v>
      </c>
    </row>
    <row r="610" spans="1:10" s="150" customFormat="1" ht="45" hidden="1" customHeight="1" x14ac:dyDescent="0.25">
      <c r="A610" s="101" t="s">
        <v>238</v>
      </c>
      <c r="B610" s="132" t="s">
        <v>23</v>
      </c>
      <c r="C610" s="109" t="s">
        <v>1192</v>
      </c>
      <c r="D610" s="101" t="s">
        <v>739</v>
      </c>
      <c r="E610" s="131" t="s">
        <v>187</v>
      </c>
      <c r="F610" s="101" t="s">
        <v>755</v>
      </c>
      <c r="G610" s="101" t="s">
        <v>1280</v>
      </c>
      <c r="H610" s="101" t="s">
        <v>1281</v>
      </c>
      <c r="I610" s="101" t="s">
        <v>184</v>
      </c>
      <c r="J610" s="110">
        <v>75000000</v>
      </c>
    </row>
    <row r="611" spans="1:10" s="150" customFormat="1" ht="49.5" hidden="1" customHeight="1" x14ac:dyDescent="0.25">
      <c r="A611" s="101" t="s">
        <v>238</v>
      </c>
      <c r="B611" s="142" t="s">
        <v>17</v>
      </c>
      <c r="C611" s="109" t="s">
        <v>34</v>
      </c>
      <c r="D611" s="101" t="s">
        <v>739</v>
      </c>
      <c r="E611" s="131" t="s">
        <v>185</v>
      </c>
      <c r="F611" s="101" t="s">
        <v>186</v>
      </c>
      <c r="G611" s="101" t="s">
        <v>1059</v>
      </c>
      <c r="H611" s="101" t="s">
        <v>1060</v>
      </c>
      <c r="I611" s="101" t="s">
        <v>184</v>
      </c>
      <c r="J611" s="110">
        <v>15000000</v>
      </c>
    </row>
    <row r="612" spans="1:10" s="150" customFormat="1" ht="30" hidden="1" customHeight="1" x14ac:dyDescent="0.25">
      <c r="A612" s="101" t="s">
        <v>195</v>
      </c>
      <c r="B612" s="197" t="s">
        <v>34</v>
      </c>
      <c r="C612" s="197" t="s">
        <v>34</v>
      </c>
      <c r="D612" s="135" t="s">
        <v>192</v>
      </c>
      <c r="E612" s="131" t="s">
        <v>234</v>
      </c>
      <c r="F612" s="131" t="s">
        <v>245</v>
      </c>
      <c r="G612" s="131" t="s">
        <v>539</v>
      </c>
      <c r="H612" s="131" t="s">
        <v>540</v>
      </c>
      <c r="I612" s="131" t="s">
        <v>184</v>
      </c>
      <c r="J612" s="198">
        <v>32400000</v>
      </c>
    </row>
    <row r="613" spans="1:10" s="150" customFormat="1" ht="60" hidden="1" customHeight="1" x14ac:dyDescent="0.25">
      <c r="A613" s="101" t="s">
        <v>195</v>
      </c>
      <c r="B613" s="197" t="s">
        <v>34</v>
      </c>
      <c r="C613" s="197" t="s">
        <v>23</v>
      </c>
      <c r="D613" s="135" t="s">
        <v>192</v>
      </c>
      <c r="E613" s="131" t="s">
        <v>234</v>
      </c>
      <c r="F613" s="131" t="s">
        <v>247</v>
      </c>
      <c r="G613" s="131" t="s">
        <v>539</v>
      </c>
      <c r="H613" s="131" t="s">
        <v>341</v>
      </c>
      <c r="I613" s="131" t="s">
        <v>184</v>
      </c>
      <c r="J613" s="198">
        <v>26400000</v>
      </c>
    </row>
    <row r="614" spans="1:10" s="150" customFormat="1" ht="72.75" hidden="1" customHeight="1" x14ac:dyDescent="0.25">
      <c r="A614" s="101" t="s">
        <v>195</v>
      </c>
      <c r="B614" s="197" t="s">
        <v>34</v>
      </c>
      <c r="C614" s="197" t="s">
        <v>17</v>
      </c>
      <c r="D614" s="135" t="s">
        <v>192</v>
      </c>
      <c r="E614" s="131" t="s">
        <v>234</v>
      </c>
      <c r="F614" s="131" t="s">
        <v>249</v>
      </c>
      <c r="G614" s="131" t="s">
        <v>539</v>
      </c>
      <c r="H614" s="131" t="s">
        <v>541</v>
      </c>
      <c r="I614" s="131" t="s">
        <v>542</v>
      </c>
      <c r="J614" s="198">
        <v>16800000</v>
      </c>
    </row>
    <row r="615" spans="1:10" s="150" customFormat="1" ht="45" hidden="1" customHeight="1" x14ac:dyDescent="0.25">
      <c r="A615" s="101" t="s">
        <v>195</v>
      </c>
      <c r="B615" s="197" t="s">
        <v>34</v>
      </c>
      <c r="C615" s="197" t="s">
        <v>21</v>
      </c>
      <c r="D615" s="135" t="s">
        <v>192</v>
      </c>
      <c r="E615" s="131" t="s">
        <v>234</v>
      </c>
      <c r="F615" s="131" t="s">
        <v>235</v>
      </c>
      <c r="G615" s="131" t="s">
        <v>539</v>
      </c>
      <c r="H615" s="131" t="s">
        <v>2807</v>
      </c>
      <c r="I615" s="131" t="s">
        <v>184</v>
      </c>
      <c r="J615" s="198">
        <v>48000000</v>
      </c>
    </row>
    <row r="616" spans="1:10" s="150" customFormat="1" ht="42" hidden="1" customHeight="1" x14ac:dyDescent="0.25">
      <c r="A616" s="101" t="s">
        <v>195</v>
      </c>
      <c r="B616" s="197" t="s">
        <v>34</v>
      </c>
      <c r="C616" s="197" t="s">
        <v>24</v>
      </c>
      <c r="D616" s="135" t="s">
        <v>192</v>
      </c>
      <c r="E616" s="131" t="s">
        <v>234</v>
      </c>
      <c r="F616" s="131" t="s">
        <v>250</v>
      </c>
      <c r="G616" s="131" t="s">
        <v>543</v>
      </c>
      <c r="H616" s="131" t="s">
        <v>2808</v>
      </c>
      <c r="I616" s="131" t="s">
        <v>184</v>
      </c>
      <c r="J616" s="198">
        <v>3000000</v>
      </c>
    </row>
    <row r="617" spans="1:10" s="150" customFormat="1" ht="41.25" hidden="1" customHeight="1" x14ac:dyDescent="0.25">
      <c r="A617" s="101" t="s">
        <v>195</v>
      </c>
      <c r="B617" s="197" t="s">
        <v>34</v>
      </c>
      <c r="C617" s="197" t="s">
        <v>152</v>
      </c>
      <c r="D617" s="135" t="s">
        <v>192</v>
      </c>
      <c r="E617" s="131" t="s">
        <v>234</v>
      </c>
      <c r="F617" s="131" t="s">
        <v>251</v>
      </c>
      <c r="G617" s="131" t="s">
        <v>2809</v>
      </c>
      <c r="H617" s="131" t="s">
        <v>2810</v>
      </c>
      <c r="I617" s="131" t="s">
        <v>184</v>
      </c>
      <c r="J617" s="198">
        <v>90000000</v>
      </c>
    </row>
    <row r="618" spans="1:10" s="150" customFormat="1" ht="45" hidden="1" customHeight="1" x14ac:dyDescent="0.25">
      <c r="A618" s="101" t="s">
        <v>195</v>
      </c>
      <c r="B618" s="197" t="s">
        <v>34</v>
      </c>
      <c r="C618" s="197" t="s">
        <v>69</v>
      </c>
      <c r="D618" s="135" t="s">
        <v>192</v>
      </c>
      <c r="E618" s="131" t="s">
        <v>234</v>
      </c>
      <c r="F618" s="131" t="s">
        <v>252</v>
      </c>
      <c r="G618" s="131" t="s">
        <v>544</v>
      </c>
      <c r="H618" s="131" t="s">
        <v>545</v>
      </c>
      <c r="I618" s="131" t="s">
        <v>184</v>
      </c>
      <c r="J618" s="198">
        <v>100000000</v>
      </c>
    </row>
    <row r="619" spans="1:10" s="150" customFormat="1" ht="30" hidden="1" customHeight="1" x14ac:dyDescent="0.25">
      <c r="A619" s="101" t="s">
        <v>195</v>
      </c>
      <c r="B619" s="197" t="s">
        <v>34</v>
      </c>
      <c r="C619" s="197" t="s">
        <v>28</v>
      </c>
      <c r="D619" s="135" t="s">
        <v>192</v>
      </c>
      <c r="E619" s="131" t="s">
        <v>234</v>
      </c>
      <c r="F619" s="131" t="s">
        <v>254</v>
      </c>
      <c r="G619" s="131" t="s">
        <v>546</v>
      </c>
      <c r="H619" s="131" t="s">
        <v>2812</v>
      </c>
      <c r="I619" s="131" t="s">
        <v>184</v>
      </c>
      <c r="J619" s="198">
        <v>8400000</v>
      </c>
    </row>
    <row r="620" spans="1:10" s="150" customFormat="1" ht="41.25" hidden="1" customHeight="1" x14ac:dyDescent="0.25">
      <c r="A620" s="101" t="s">
        <v>195</v>
      </c>
      <c r="B620" s="197" t="s">
        <v>34</v>
      </c>
      <c r="C620" s="197" t="s">
        <v>57</v>
      </c>
      <c r="D620" s="135" t="s">
        <v>192</v>
      </c>
      <c r="E620" s="131" t="s">
        <v>234</v>
      </c>
      <c r="F620" s="131" t="s">
        <v>255</v>
      </c>
      <c r="G620" s="131" t="s">
        <v>544</v>
      </c>
      <c r="H620" s="131" t="s">
        <v>703</v>
      </c>
      <c r="I620" s="131" t="s">
        <v>184</v>
      </c>
      <c r="J620" s="198">
        <v>48000000</v>
      </c>
    </row>
    <row r="621" spans="1:10" s="150" customFormat="1" ht="30" hidden="1" customHeight="1" x14ac:dyDescent="0.25">
      <c r="A621" s="101" t="s">
        <v>195</v>
      </c>
      <c r="B621" s="197" t="s">
        <v>34</v>
      </c>
      <c r="C621" s="197" t="s">
        <v>16</v>
      </c>
      <c r="D621" s="135" t="s">
        <v>192</v>
      </c>
      <c r="E621" s="131" t="s">
        <v>234</v>
      </c>
      <c r="F621" s="131" t="s">
        <v>256</v>
      </c>
      <c r="G621" s="131" t="s">
        <v>548</v>
      </c>
      <c r="H621" s="131" t="s">
        <v>2813</v>
      </c>
      <c r="I621" s="131" t="s">
        <v>243</v>
      </c>
      <c r="J621" s="198">
        <v>25000000</v>
      </c>
    </row>
    <row r="622" spans="1:10" s="150" customFormat="1" ht="195" hidden="1" customHeight="1" x14ac:dyDescent="0.25">
      <c r="A622" s="101" t="s">
        <v>195</v>
      </c>
      <c r="B622" s="197" t="s">
        <v>34</v>
      </c>
      <c r="C622" s="197" t="s">
        <v>20</v>
      </c>
      <c r="D622" s="135" t="s">
        <v>192</v>
      </c>
      <c r="E622" s="131" t="s">
        <v>234</v>
      </c>
      <c r="F622" s="131" t="s">
        <v>257</v>
      </c>
      <c r="G622" s="131" t="s">
        <v>548</v>
      </c>
      <c r="H622" s="131" t="s">
        <v>2816</v>
      </c>
      <c r="I622" s="131" t="s">
        <v>242</v>
      </c>
      <c r="J622" s="198">
        <v>120000000</v>
      </c>
    </row>
    <row r="623" spans="1:10" s="150" customFormat="1" ht="30" hidden="1" customHeight="1" x14ac:dyDescent="0.25">
      <c r="A623" s="101" t="s">
        <v>195</v>
      </c>
      <c r="B623" s="142" t="s">
        <v>17</v>
      </c>
      <c r="C623" s="154" t="s">
        <v>58</v>
      </c>
      <c r="D623" s="135" t="s">
        <v>192</v>
      </c>
      <c r="E623" s="131" t="s">
        <v>185</v>
      </c>
      <c r="F623" s="131" t="s">
        <v>189</v>
      </c>
      <c r="G623" s="131" t="s">
        <v>555</v>
      </c>
      <c r="H623" s="131" t="s">
        <v>556</v>
      </c>
      <c r="I623" s="131" t="s">
        <v>440</v>
      </c>
      <c r="J623" s="198">
        <v>75000000</v>
      </c>
    </row>
    <row r="624" spans="1:10" s="150" customFormat="1" ht="46.5" hidden="1" customHeight="1" x14ac:dyDescent="0.25">
      <c r="A624" s="101" t="s">
        <v>195</v>
      </c>
      <c r="B624" s="132" t="s">
        <v>23</v>
      </c>
      <c r="C624" s="197" t="s">
        <v>62</v>
      </c>
      <c r="D624" s="135" t="s">
        <v>192</v>
      </c>
      <c r="E624" s="131" t="s">
        <v>187</v>
      </c>
      <c r="F624" s="131" t="s">
        <v>223</v>
      </c>
      <c r="G624" s="131" t="s">
        <v>549</v>
      </c>
      <c r="H624" s="131" t="s">
        <v>550</v>
      </c>
      <c r="I624" s="131" t="s">
        <v>184</v>
      </c>
      <c r="J624" s="198">
        <v>100000000</v>
      </c>
    </row>
    <row r="625" spans="1:10" s="150" customFormat="1" ht="30" hidden="1" customHeight="1" x14ac:dyDescent="0.25">
      <c r="A625" s="101" t="s">
        <v>195</v>
      </c>
      <c r="B625" s="132" t="s">
        <v>23</v>
      </c>
      <c r="C625" s="197" t="s">
        <v>64</v>
      </c>
      <c r="D625" s="135" t="s">
        <v>192</v>
      </c>
      <c r="E625" s="131" t="s">
        <v>187</v>
      </c>
      <c r="F625" s="131" t="s">
        <v>227</v>
      </c>
      <c r="G625" s="131" t="s">
        <v>551</v>
      </c>
      <c r="H625" s="131" t="s">
        <v>552</v>
      </c>
      <c r="I625" s="131" t="s">
        <v>184</v>
      </c>
      <c r="J625" s="198">
        <v>48000000</v>
      </c>
    </row>
    <row r="626" spans="1:10" s="150" customFormat="1" ht="52.5" hidden="1" customHeight="1" x14ac:dyDescent="0.25">
      <c r="A626" s="101" t="s">
        <v>195</v>
      </c>
      <c r="B626" s="132" t="s">
        <v>23</v>
      </c>
      <c r="C626" s="197" t="s">
        <v>270</v>
      </c>
      <c r="D626" s="135" t="s">
        <v>192</v>
      </c>
      <c r="E626" s="131" t="s">
        <v>187</v>
      </c>
      <c r="F626" s="131" t="s">
        <v>269</v>
      </c>
      <c r="G626" s="131" t="s">
        <v>553</v>
      </c>
      <c r="H626" s="131" t="s">
        <v>554</v>
      </c>
      <c r="I626" s="131" t="s">
        <v>184</v>
      </c>
      <c r="J626" s="198">
        <v>36000000</v>
      </c>
    </row>
    <row r="627" spans="1:10" s="150" customFormat="1" ht="30" hidden="1" customHeight="1" x14ac:dyDescent="0.25">
      <c r="A627" s="101" t="s">
        <v>195</v>
      </c>
      <c r="B627" s="142" t="s">
        <v>17</v>
      </c>
      <c r="C627" s="197" t="s">
        <v>34</v>
      </c>
      <c r="D627" s="135" t="s">
        <v>192</v>
      </c>
      <c r="E627" s="131" t="s">
        <v>185</v>
      </c>
      <c r="F627" s="131" t="s">
        <v>186</v>
      </c>
      <c r="G627" s="131" t="s">
        <v>557</v>
      </c>
      <c r="H627" s="131" t="s">
        <v>558</v>
      </c>
      <c r="I627" s="131" t="s">
        <v>184</v>
      </c>
      <c r="J627" s="198">
        <v>15000000</v>
      </c>
    </row>
    <row r="628" spans="1:10" s="150" customFormat="1" ht="176.25" hidden="1" customHeight="1" x14ac:dyDescent="0.25">
      <c r="A628" s="101" t="s">
        <v>195</v>
      </c>
      <c r="B628" s="197" t="s">
        <v>563</v>
      </c>
      <c r="C628" s="197" t="s">
        <v>34</v>
      </c>
      <c r="D628" s="135" t="s">
        <v>192</v>
      </c>
      <c r="E628" s="131" t="s">
        <v>559</v>
      </c>
      <c r="F628" s="131" t="s">
        <v>560</v>
      </c>
      <c r="G628" s="131" t="s">
        <v>561</v>
      </c>
      <c r="H628" s="131" t="s">
        <v>562</v>
      </c>
      <c r="I628" s="131" t="s">
        <v>278</v>
      </c>
      <c r="J628" s="198">
        <v>100000000</v>
      </c>
    </row>
    <row r="629" spans="1:10" s="150" customFormat="1" ht="153.75" hidden="1" customHeight="1" x14ac:dyDescent="0.25">
      <c r="A629" s="101" t="s">
        <v>195</v>
      </c>
      <c r="B629" s="197" t="s">
        <v>563</v>
      </c>
      <c r="C629" s="197" t="s">
        <v>21</v>
      </c>
      <c r="D629" s="135" t="s">
        <v>192</v>
      </c>
      <c r="E629" s="131" t="s">
        <v>559</v>
      </c>
      <c r="F629" s="131" t="s">
        <v>564</v>
      </c>
      <c r="G629" s="131" t="s">
        <v>565</v>
      </c>
      <c r="H629" s="131" t="s">
        <v>566</v>
      </c>
      <c r="I629" s="131" t="s">
        <v>278</v>
      </c>
      <c r="J629" s="198">
        <v>270000000</v>
      </c>
    </row>
    <row r="630" spans="1:10" s="150" customFormat="1" ht="79.5" hidden="1" customHeight="1" x14ac:dyDescent="0.25">
      <c r="A630" s="101" t="s">
        <v>195</v>
      </c>
      <c r="B630" s="197" t="s">
        <v>563</v>
      </c>
      <c r="C630" s="197" t="s">
        <v>24</v>
      </c>
      <c r="D630" s="135" t="s">
        <v>192</v>
      </c>
      <c r="E630" s="131" t="s">
        <v>559</v>
      </c>
      <c r="F630" s="131" t="s">
        <v>567</v>
      </c>
      <c r="G630" s="131" t="s">
        <v>568</v>
      </c>
      <c r="H630" s="131" t="s">
        <v>2941</v>
      </c>
      <c r="I630" s="131" t="s">
        <v>278</v>
      </c>
      <c r="J630" s="198">
        <v>600000000</v>
      </c>
    </row>
    <row r="631" spans="1:10" s="150" customFormat="1" ht="30" hidden="1" customHeight="1" x14ac:dyDescent="0.25">
      <c r="A631" s="101" t="s">
        <v>195</v>
      </c>
      <c r="B631" s="197" t="s">
        <v>563</v>
      </c>
      <c r="C631" s="197" t="s">
        <v>62</v>
      </c>
      <c r="D631" s="135" t="s">
        <v>192</v>
      </c>
      <c r="E631" s="131" t="s">
        <v>559</v>
      </c>
      <c r="F631" s="131" t="s">
        <v>1492</v>
      </c>
      <c r="G631" s="131" t="s">
        <v>1493</v>
      </c>
      <c r="H631" s="131" t="s">
        <v>1494</v>
      </c>
      <c r="I631" s="131" t="s">
        <v>278</v>
      </c>
      <c r="J631" s="198">
        <v>120000000</v>
      </c>
    </row>
    <row r="632" spans="1:10" s="150" customFormat="1" ht="63.75" hidden="1" customHeight="1" x14ac:dyDescent="0.25">
      <c r="A632" s="101" t="s">
        <v>195</v>
      </c>
      <c r="B632" s="197" t="s">
        <v>196</v>
      </c>
      <c r="C632" s="197" t="s">
        <v>23</v>
      </c>
      <c r="D632" s="135" t="s">
        <v>192</v>
      </c>
      <c r="E632" s="131" t="s">
        <v>193</v>
      </c>
      <c r="F632" s="131" t="s">
        <v>569</v>
      </c>
      <c r="G632" s="131" t="s">
        <v>204</v>
      </c>
      <c r="H632" s="131" t="s">
        <v>570</v>
      </c>
      <c r="I632" s="131" t="s">
        <v>440</v>
      </c>
      <c r="J632" s="198">
        <v>200000000</v>
      </c>
    </row>
    <row r="633" spans="1:10" s="150" customFormat="1" ht="45" hidden="1" customHeight="1" x14ac:dyDescent="0.25">
      <c r="A633" s="101" t="s">
        <v>195</v>
      </c>
      <c r="B633" s="197" t="s">
        <v>196</v>
      </c>
      <c r="C633" s="197" t="s">
        <v>17</v>
      </c>
      <c r="D633" s="135" t="s">
        <v>192</v>
      </c>
      <c r="E633" s="131" t="s">
        <v>193</v>
      </c>
      <c r="F633" s="131" t="s">
        <v>194</v>
      </c>
      <c r="G633" s="131" t="s">
        <v>571</v>
      </c>
      <c r="H633" s="131" t="s">
        <v>572</v>
      </c>
      <c r="I633" s="131" t="s">
        <v>278</v>
      </c>
      <c r="J633" s="198">
        <v>150000000</v>
      </c>
    </row>
    <row r="634" spans="1:10" s="150" customFormat="1" ht="45" hidden="1" customHeight="1" x14ac:dyDescent="0.25">
      <c r="A634" s="101" t="s">
        <v>195</v>
      </c>
      <c r="B634" s="197" t="s">
        <v>196</v>
      </c>
      <c r="C634" s="197" t="s">
        <v>62</v>
      </c>
      <c r="D634" s="135" t="s">
        <v>192</v>
      </c>
      <c r="E634" s="131" t="s">
        <v>193</v>
      </c>
      <c r="F634" s="131" t="s">
        <v>573</v>
      </c>
      <c r="G634" s="131" t="s">
        <v>574</v>
      </c>
      <c r="H634" s="131" t="s">
        <v>575</v>
      </c>
      <c r="I634" s="131" t="s">
        <v>278</v>
      </c>
      <c r="J634" s="198">
        <v>200000000</v>
      </c>
    </row>
    <row r="635" spans="1:10" s="150" customFormat="1" ht="45" hidden="1" customHeight="1" x14ac:dyDescent="0.25">
      <c r="A635" s="101" t="s">
        <v>195</v>
      </c>
      <c r="B635" s="197" t="s">
        <v>196</v>
      </c>
      <c r="C635" s="197" t="s">
        <v>152</v>
      </c>
      <c r="D635" s="135" t="s">
        <v>192</v>
      </c>
      <c r="E635" s="131" t="s">
        <v>193</v>
      </c>
      <c r="F635" s="131" t="s">
        <v>576</v>
      </c>
      <c r="G635" s="131" t="s">
        <v>577</v>
      </c>
      <c r="H635" s="131" t="s">
        <v>578</v>
      </c>
      <c r="I635" s="131" t="s">
        <v>278</v>
      </c>
      <c r="J635" s="198">
        <v>250000000</v>
      </c>
    </row>
    <row r="636" spans="1:10" s="150" customFormat="1" ht="45" hidden="1" customHeight="1" x14ac:dyDescent="0.25">
      <c r="A636" s="101" t="s">
        <v>195</v>
      </c>
      <c r="B636" s="197" t="s">
        <v>196</v>
      </c>
      <c r="C636" s="197" t="s">
        <v>69</v>
      </c>
      <c r="D636" s="135" t="s">
        <v>192</v>
      </c>
      <c r="E636" s="131" t="s">
        <v>193</v>
      </c>
      <c r="F636" s="131" t="s">
        <v>579</v>
      </c>
      <c r="G636" s="131" t="s">
        <v>580</v>
      </c>
      <c r="H636" s="131" t="s">
        <v>581</v>
      </c>
      <c r="I636" s="131" t="s">
        <v>278</v>
      </c>
      <c r="J636" s="198">
        <v>325000000</v>
      </c>
    </row>
    <row r="637" spans="1:10" s="150" customFormat="1" ht="30" hidden="1" customHeight="1" x14ac:dyDescent="0.25">
      <c r="A637" s="101" t="s">
        <v>1039</v>
      </c>
      <c r="B637" s="132" t="s">
        <v>34</v>
      </c>
      <c r="C637" s="132" t="s">
        <v>34</v>
      </c>
      <c r="D637" s="101" t="s">
        <v>1052</v>
      </c>
      <c r="E637" s="131" t="s">
        <v>234</v>
      </c>
      <c r="F637" s="132" t="s">
        <v>245</v>
      </c>
      <c r="G637" s="132" t="s">
        <v>2641</v>
      </c>
      <c r="H637" s="180" t="s">
        <v>2071</v>
      </c>
      <c r="I637" s="132" t="s">
        <v>735</v>
      </c>
      <c r="J637" s="143">
        <v>45000000</v>
      </c>
    </row>
    <row r="638" spans="1:10" s="150" customFormat="1" ht="45" hidden="1" customHeight="1" x14ac:dyDescent="0.25">
      <c r="A638" s="101" t="s">
        <v>1039</v>
      </c>
      <c r="B638" s="132" t="s">
        <v>34</v>
      </c>
      <c r="C638" s="154" t="s">
        <v>29</v>
      </c>
      <c r="D638" s="101" t="s">
        <v>1052</v>
      </c>
      <c r="E638" s="131" t="s">
        <v>234</v>
      </c>
      <c r="F638" s="132" t="s">
        <v>367</v>
      </c>
      <c r="G638" s="132" t="s">
        <v>1347</v>
      </c>
      <c r="H638" s="180" t="s">
        <v>2806</v>
      </c>
      <c r="I638" s="132" t="s">
        <v>735</v>
      </c>
      <c r="J638" s="143">
        <v>500000000</v>
      </c>
    </row>
    <row r="639" spans="1:10" s="150" customFormat="1" ht="70.5" hidden="1" customHeight="1" x14ac:dyDescent="0.25">
      <c r="A639" s="101" t="s">
        <v>1039</v>
      </c>
      <c r="B639" s="132" t="s">
        <v>34</v>
      </c>
      <c r="C639" s="154" t="s">
        <v>17</v>
      </c>
      <c r="D639" s="101" t="s">
        <v>1052</v>
      </c>
      <c r="E639" s="131" t="s">
        <v>234</v>
      </c>
      <c r="F639" s="132" t="s">
        <v>1348</v>
      </c>
      <c r="G639" s="132" t="s">
        <v>1349</v>
      </c>
      <c r="H639" s="180" t="s">
        <v>541</v>
      </c>
      <c r="I639" s="132" t="s">
        <v>735</v>
      </c>
      <c r="J639" s="143">
        <v>4275000</v>
      </c>
    </row>
    <row r="640" spans="1:10" s="150" customFormat="1" ht="39.75" hidden="1" customHeight="1" x14ac:dyDescent="0.25">
      <c r="A640" s="101" t="s">
        <v>1039</v>
      </c>
      <c r="B640" s="132" t="s">
        <v>34</v>
      </c>
      <c r="C640" s="132" t="s">
        <v>21</v>
      </c>
      <c r="D640" s="101" t="s">
        <v>1052</v>
      </c>
      <c r="E640" s="131" t="s">
        <v>234</v>
      </c>
      <c r="F640" s="132" t="s">
        <v>235</v>
      </c>
      <c r="G640" s="132" t="s">
        <v>1350</v>
      </c>
      <c r="H640" s="180" t="s">
        <v>2807</v>
      </c>
      <c r="I640" s="132" t="s">
        <v>735</v>
      </c>
      <c r="J640" s="143">
        <v>1200295000</v>
      </c>
    </row>
    <row r="641" spans="1:10" s="150" customFormat="1" ht="30" hidden="1" customHeight="1" x14ac:dyDescent="0.25">
      <c r="A641" s="101" t="s">
        <v>1039</v>
      </c>
      <c r="B641" s="132" t="s">
        <v>34</v>
      </c>
      <c r="C641" s="132" t="s">
        <v>24</v>
      </c>
      <c r="D641" s="101" t="s">
        <v>1052</v>
      </c>
      <c r="E641" s="131" t="s">
        <v>234</v>
      </c>
      <c r="F641" s="132" t="s">
        <v>250</v>
      </c>
      <c r="G641" s="132" t="s">
        <v>1351</v>
      </c>
      <c r="H641" s="132" t="s">
        <v>2808</v>
      </c>
      <c r="I641" s="132" t="s">
        <v>735</v>
      </c>
      <c r="J641" s="143">
        <v>15000000</v>
      </c>
    </row>
    <row r="642" spans="1:10" s="150" customFormat="1" ht="30" hidden="1" customHeight="1" x14ac:dyDescent="0.25">
      <c r="A642" s="101" t="s">
        <v>1039</v>
      </c>
      <c r="B642" s="132" t="s">
        <v>34</v>
      </c>
      <c r="C642" s="132" t="s">
        <v>152</v>
      </c>
      <c r="D642" s="101" t="s">
        <v>1052</v>
      </c>
      <c r="E642" s="131" t="s">
        <v>234</v>
      </c>
      <c r="F642" s="132" t="s">
        <v>251</v>
      </c>
      <c r="G642" s="131" t="s">
        <v>2809</v>
      </c>
      <c r="H642" s="180" t="s">
        <v>2810</v>
      </c>
      <c r="I642" s="132" t="s">
        <v>735</v>
      </c>
      <c r="J642" s="143">
        <v>100000000</v>
      </c>
    </row>
    <row r="643" spans="1:10" s="150" customFormat="1" ht="45" hidden="1" customHeight="1" x14ac:dyDescent="0.25">
      <c r="A643" s="101" t="s">
        <v>1039</v>
      </c>
      <c r="B643" s="132" t="s">
        <v>34</v>
      </c>
      <c r="C643" s="132" t="s">
        <v>69</v>
      </c>
      <c r="D643" s="101" t="s">
        <v>1052</v>
      </c>
      <c r="E643" s="131" t="s">
        <v>234</v>
      </c>
      <c r="F643" s="132" t="s">
        <v>252</v>
      </c>
      <c r="G643" s="132" t="s">
        <v>1352</v>
      </c>
      <c r="H643" s="131" t="s">
        <v>545</v>
      </c>
      <c r="I643" s="132" t="s">
        <v>735</v>
      </c>
      <c r="J643" s="143">
        <v>90000000</v>
      </c>
    </row>
    <row r="644" spans="1:10" s="150" customFormat="1" ht="45" hidden="1" customHeight="1" x14ac:dyDescent="0.25">
      <c r="A644" s="101" t="s">
        <v>1039</v>
      </c>
      <c r="B644" s="132" t="s">
        <v>34</v>
      </c>
      <c r="C644" s="132" t="s">
        <v>28</v>
      </c>
      <c r="D644" s="101" t="s">
        <v>1052</v>
      </c>
      <c r="E644" s="131" t="s">
        <v>234</v>
      </c>
      <c r="F644" s="132" t="s">
        <v>254</v>
      </c>
      <c r="G644" s="132" t="s">
        <v>333</v>
      </c>
      <c r="H644" s="131" t="s">
        <v>2812</v>
      </c>
      <c r="I644" s="132" t="s">
        <v>735</v>
      </c>
      <c r="J644" s="143">
        <v>25000000</v>
      </c>
    </row>
    <row r="645" spans="1:10" s="150" customFormat="1" ht="30" hidden="1" customHeight="1" x14ac:dyDescent="0.25">
      <c r="A645" s="101" t="s">
        <v>1039</v>
      </c>
      <c r="B645" s="132" t="s">
        <v>34</v>
      </c>
      <c r="C645" s="132" t="s">
        <v>57</v>
      </c>
      <c r="D645" s="101" t="s">
        <v>1052</v>
      </c>
      <c r="E645" s="131" t="s">
        <v>234</v>
      </c>
      <c r="F645" s="132" t="s">
        <v>255</v>
      </c>
      <c r="G645" s="132" t="s">
        <v>1339</v>
      </c>
      <c r="H645" s="131" t="s">
        <v>703</v>
      </c>
      <c r="I645" s="132" t="s">
        <v>735</v>
      </c>
      <c r="J645" s="143">
        <v>90000000</v>
      </c>
    </row>
    <row r="646" spans="1:10" s="150" customFormat="1" ht="30" hidden="1" customHeight="1" x14ac:dyDescent="0.25">
      <c r="A646" s="101" t="s">
        <v>1039</v>
      </c>
      <c r="B646" s="132" t="s">
        <v>34</v>
      </c>
      <c r="C646" s="132" t="s">
        <v>16</v>
      </c>
      <c r="D646" s="101" t="s">
        <v>1052</v>
      </c>
      <c r="E646" s="131" t="s">
        <v>234</v>
      </c>
      <c r="F646" s="132" t="s">
        <v>256</v>
      </c>
      <c r="G646" s="132" t="s">
        <v>2642</v>
      </c>
      <c r="H646" s="131" t="s">
        <v>2813</v>
      </c>
      <c r="I646" s="132" t="s">
        <v>1353</v>
      </c>
      <c r="J646" s="198">
        <v>75000000</v>
      </c>
    </row>
    <row r="647" spans="1:10" s="150" customFormat="1" ht="48" hidden="1" customHeight="1" x14ac:dyDescent="0.25">
      <c r="A647" s="101" t="s">
        <v>1039</v>
      </c>
      <c r="B647" s="132" t="s">
        <v>34</v>
      </c>
      <c r="C647" s="154" t="s">
        <v>20</v>
      </c>
      <c r="D647" s="101" t="s">
        <v>1052</v>
      </c>
      <c r="E647" s="131" t="s">
        <v>234</v>
      </c>
      <c r="F647" s="132" t="s">
        <v>257</v>
      </c>
      <c r="G647" s="132" t="s">
        <v>2643</v>
      </c>
      <c r="H647" s="131" t="s">
        <v>2816</v>
      </c>
      <c r="I647" s="132" t="s">
        <v>735</v>
      </c>
      <c r="J647" s="143">
        <v>150000000</v>
      </c>
    </row>
    <row r="648" spans="1:10" s="150" customFormat="1" ht="45" hidden="1" customHeight="1" x14ac:dyDescent="0.25">
      <c r="A648" s="101" t="s">
        <v>1039</v>
      </c>
      <c r="B648" s="142" t="s">
        <v>17</v>
      </c>
      <c r="C648" s="154" t="s">
        <v>58</v>
      </c>
      <c r="D648" s="101" t="s">
        <v>1052</v>
      </c>
      <c r="E648" s="131" t="s">
        <v>185</v>
      </c>
      <c r="F648" s="132" t="s">
        <v>679</v>
      </c>
      <c r="G648" s="132" t="s">
        <v>2647</v>
      </c>
      <c r="H648" s="132" t="s">
        <v>1357</v>
      </c>
      <c r="I648" s="132" t="s">
        <v>735</v>
      </c>
      <c r="J648" s="143">
        <v>145000000</v>
      </c>
    </row>
    <row r="649" spans="1:10" s="150" customFormat="1" ht="45" hidden="1" customHeight="1" x14ac:dyDescent="0.25">
      <c r="A649" s="101" t="s">
        <v>1039</v>
      </c>
      <c r="B649" s="132" t="s">
        <v>23</v>
      </c>
      <c r="C649" s="132" t="s">
        <v>58</v>
      </c>
      <c r="D649" s="101" t="s">
        <v>1052</v>
      </c>
      <c r="E649" s="131" t="s">
        <v>187</v>
      </c>
      <c r="F649" s="132" t="s">
        <v>2942</v>
      </c>
      <c r="G649" s="132" t="s">
        <v>2943</v>
      </c>
      <c r="H649" s="132" t="s">
        <v>2944</v>
      </c>
      <c r="I649" s="132" t="s">
        <v>2945</v>
      </c>
      <c r="J649" s="143">
        <v>799200000</v>
      </c>
    </row>
    <row r="650" spans="1:10" s="163" customFormat="1" ht="30" hidden="1" customHeight="1" x14ac:dyDescent="0.25">
      <c r="A650" s="101" t="s">
        <v>1039</v>
      </c>
      <c r="B650" s="132" t="s">
        <v>23</v>
      </c>
      <c r="C650" s="154" t="s">
        <v>21</v>
      </c>
      <c r="D650" s="101" t="s">
        <v>1052</v>
      </c>
      <c r="E650" s="131" t="s">
        <v>187</v>
      </c>
      <c r="F650" s="132" t="s">
        <v>231</v>
      </c>
      <c r="G650" s="132" t="s">
        <v>1354</v>
      </c>
      <c r="H650" s="132" t="s">
        <v>2644</v>
      </c>
      <c r="I650" s="132" t="s">
        <v>735</v>
      </c>
      <c r="J650" s="143">
        <v>55370000</v>
      </c>
    </row>
    <row r="651" spans="1:10" s="163" customFormat="1" ht="45" hidden="1" customHeight="1" x14ac:dyDescent="0.25">
      <c r="A651" s="101" t="s">
        <v>1039</v>
      </c>
      <c r="B651" s="132" t="s">
        <v>23</v>
      </c>
      <c r="C651" s="154" t="s">
        <v>64</v>
      </c>
      <c r="D651" s="101" t="s">
        <v>1052</v>
      </c>
      <c r="E651" s="131" t="s">
        <v>187</v>
      </c>
      <c r="F651" s="132" t="s">
        <v>1355</v>
      </c>
      <c r="G651" s="132" t="s">
        <v>338</v>
      </c>
      <c r="H651" s="132" t="s">
        <v>114</v>
      </c>
      <c r="I651" s="132" t="s">
        <v>735</v>
      </c>
      <c r="J651" s="143">
        <v>137250000</v>
      </c>
    </row>
    <row r="652" spans="1:10" s="163" customFormat="1" ht="30" hidden="1" customHeight="1" x14ac:dyDescent="0.25">
      <c r="A652" s="101" t="s">
        <v>1039</v>
      </c>
      <c r="B652" s="132" t="s">
        <v>23</v>
      </c>
      <c r="C652" s="132" t="s">
        <v>270</v>
      </c>
      <c r="D652" s="101" t="s">
        <v>1052</v>
      </c>
      <c r="E652" s="131" t="s">
        <v>187</v>
      </c>
      <c r="F652" s="132" t="s">
        <v>269</v>
      </c>
      <c r="G652" s="132" t="s">
        <v>1356</v>
      </c>
      <c r="H652" s="132" t="s">
        <v>118</v>
      </c>
      <c r="I652" s="132" t="s">
        <v>735</v>
      </c>
      <c r="J652" s="143">
        <v>91000000</v>
      </c>
    </row>
    <row r="653" spans="1:10" s="163" customFormat="1" ht="45" hidden="1" customHeight="1" x14ac:dyDescent="0.25">
      <c r="A653" s="101" t="s">
        <v>1039</v>
      </c>
      <c r="B653" s="132" t="s">
        <v>23</v>
      </c>
      <c r="C653" s="154" t="s">
        <v>711</v>
      </c>
      <c r="D653" s="101" t="s">
        <v>1052</v>
      </c>
      <c r="E653" s="131" t="s">
        <v>187</v>
      </c>
      <c r="F653" s="132" t="s">
        <v>2645</v>
      </c>
      <c r="G653" s="132" t="s">
        <v>2646</v>
      </c>
      <c r="H653" s="132" t="s">
        <v>700</v>
      </c>
      <c r="I653" s="132" t="s">
        <v>735</v>
      </c>
      <c r="J653" s="143">
        <v>50000000</v>
      </c>
    </row>
    <row r="654" spans="1:10" s="150" customFormat="1" ht="60" hidden="1" customHeight="1" x14ac:dyDescent="0.25">
      <c r="A654" s="101" t="s">
        <v>1039</v>
      </c>
      <c r="B654" s="142" t="s">
        <v>17</v>
      </c>
      <c r="C654" s="109" t="s">
        <v>34</v>
      </c>
      <c r="D654" s="101" t="s">
        <v>1052</v>
      </c>
      <c r="E654" s="131" t="s">
        <v>185</v>
      </c>
      <c r="F654" s="101" t="s">
        <v>186</v>
      </c>
      <c r="G654" s="101" t="s">
        <v>1059</v>
      </c>
      <c r="H654" s="101" t="s">
        <v>1733</v>
      </c>
      <c r="I654" s="101" t="s">
        <v>184</v>
      </c>
      <c r="J654" s="110">
        <v>15000000</v>
      </c>
    </row>
    <row r="655" spans="1:10" s="150" customFormat="1" ht="60" hidden="1" customHeight="1" x14ac:dyDescent="0.25">
      <c r="A655" s="101" t="s">
        <v>1039</v>
      </c>
      <c r="B655" s="199" t="s">
        <v>57</v>
      </c>
      <c r="C655" s="200" t="s">
        <v>34</v>
      </c>
      <c r="D655" s="101" t="s">
        <v>1052</v>
      </c>
      <c r="E655" s="101" t="s">
        <v>1378</v>
      </c>
      <c r="F655" s="101" t="s">
        <v>2946</v>
      </c>
      <c r="G655" s="101" t="s">
        <v>2947</v>
      </c>
      <c r="H655" s="101" t="s">
        <v>2948</v>
      </c>
      <c r="I655" s="195" t="s">
        <v>184</v>
      </c>
      <c r="J655" s="193">
        <v>500000000</v>
      </c>
    </row>
    <row r="656" spans="1:10" s="150" customFormat="1" ht="60" hidden="1" customHeight="1" x14ac:dyDescent="0.25">
      <c r="A656" s="101" t="s">
        <v>1039</v>
      </c>
      <c r="B656" s="199" t="s">
        <v>57</v>
      </c>
      <c r="C656" s="200" t="s">
        <v>23</v>
      </c>
      <c r="D656" s="101" t="s">
        <v>1052</v>
      </c>
      <c r="E656" s="101" t="s">
        <v>1378</v>
      </c>
      <c r="F656" s="101" t="s">
        <v>2949</v>
      </c>
      <c r="G656" s="101" t="s">
        <v>2648</v>
      </c>
      <c r="H656" s="101" t="s">
        <v>2950</v>
      </c>
      <c r="I656" s="195" t="s">
        <v>184</v>
      </c>
      <c r="J656" s="193">
        <v>1400000000</v>
      </c>
    </row>
    <row r="657" spans="1:10" s="150" customFormat="1" ht="60" hidden="1" customHeight="1" x14ac:dyDescent="0.25">
      <c r="A657" s="101" t="s">
        <v>1039</v>
      </c>
      <c r="B657" s="199" t="s">
        <v>57</v>
      </c>
      <c r="C657" s="200" t="s">
        <v>36</v>
      </c>
      <c r="D657" s="101" t="s">
        <v>1052</v>
      </c>
      <c r="E657" s="101" t="s">
        <v>1378</v>
      </c>
      <c r="F657" s="101" t="s">
        <v>2951</v>
      </c>
      <c r="G657" s="101" t="s">
        <v>2650</v>
      </c>
      <c r="H657" s="101" t="s">
        <v>2952</v>
      </c>
      <c r="I657" s="195" t="s">
        <v>184</v>
      </c>
      <c r="J657" s="193">
        <v>1200000000</v>
      </c>
    </row>
    <row r="658" spans="1:10" s="150" customFormat="1" ht="60" hidden="1" customHeight="1" x14ac:dyDescent="0.25">
      <c r="A658" s="101" t="s">
        <v>1039</v>
      </c>
      <c r="B658" s="199" t="s">
        <v>57</v>
      </c>
      <c r="C658" s="200" t="s">
        <v>29</v>
      </c>
      <c r="D658" s="101" t="s">
        <v>1052</v>
      </c>
      <c r="E658" s="101" t="s">
        <v>1378</v>
      </c>
      <c r="F658" s="101" t="s">
        <v>2953</v>
      </c>
      <c r="G658" s="101" t="s">
        <v>2649</v>
      </c>
      <c r="H658" s="101" t="s">
        <v>2954</v>
      </c>
      <c r="I658" s="195" t="s">
        <v>184</v>
      </c>
      <c r="J658" s="193">
        <v>1000000000</v>
      </c>
    </row>
    <row r="659" spans="1:10" s="150" customFormat="1" ht="60" hidden="1" customHeight="1" x14ac:dyDescent="0.25">
      <c r="A659" s="101" t="s">
        <v>1039</v>
      </c>
      <c r="B659" s="199" t="s">
        <v>57</v>
      </c>
      <c r="C659" s="199" t="s">
        <v>58</v>
      </c>
      <c r="D659" s="101" t="s">
        <v>1052</v>
      </c>
      <c r="E659" s="101" t="s">
        <v>1378</v>
      </c>
      <c r="F659" s="101" t="s">
        <v>2652</v>
      </c>
      <c r="G659" s="101" t="s">
        <v>2651</v>
      </c>
      <c r="H659" s="101" t="s">
        <v>2663</v>
      </c>
      <c r="I659" s="195" t="s">
        <v>184</v>
      </c>
      <c r="J659" s="193">
        <v>791541400</v>
      </c>
    </row>
    <row r="660" spans="1:10" s="150" customFormat="1" ht="60" hidden="1" customHeight="1" x14ac:dyDescent="0.25">
      <c r="A660" s="101" t="s">
        <v>1039</v>
      </c>
      <c r="B660" s="199" t="s">
        <v>57</v>
      </c>
      <c r="C660" s="199" t="s">
        <v>17</v>
      </c>
      <c r="D660" s="101" t="s">
        <v>1052</v>
      </c>
      <c r="E660" s="101" t="s">
        <v>1378</v>
      </c>
      <c r="F660" s="101" t="s">
        <v>3063</v>
      </c>
      <c r="G660" s="101" t="s">
        <v>1648</v>
      </c>
      <c r="H660" s="101" t="s">
        <v>3064</v>
      </c>
      <c r="I660" s="195" t="s">
        <v>184</v>
      </c>
      <c r="J660" s="193">
        <v>434631000</v>
      </c>
    </row>
    <row r="661" spans="1:10" s="150" customFormat="1" ht="60" hidden="1" customHeight="1" x14ac:dyDescent="0.25">
      <c r="A661" s="101" t="s">
        <v>1039</v>
      </c>
      <c r="B661" s="199" t="s">
        <v>57</v>
      </c>
      <c r="C661" s="199" t="s">
        <v>21</v>
      </c>
      <c r="D661" s="101" t="s">
        <v>1052</v>
      </c>
      <c r="E661" s="101" t="s">
        <v>1378</v>
      </c>
      <c r="F661" s="101" t="s">
        <v>3065</v>
      </c>
      <c r="G661" s="101" t="s">
        <v>3066</v>
      </c>
      <c r="H661" s="101" t="s">
        <v>2664</v>
      </c>
      <c r="I661" s="195" t="s">
        <v>184</v>
      </c>
      <c r="J661" s="193">
        <v>700000000</v>
      </c>
    </row>
    <row r="662" spans="1:10" s="150" customFormat="1" ht="60" hidden="1" customHeight="1" x14ac:dyDescent="0.25">
      <c r="A662" s="101" t="s">
        <v>1039</v>
      </c>
      <c r="B662" s="199" t="s">
        <v>57</v>
      </c>
      <c r="C662" s="199" t="s">
        <v>24</v>
      </c>
      <c r="D662" s="101" t="s">
        <v>1052</v>
      </c>
      <c r="E662" s="101" t="s">
        <v>1378</v>
      </c>
      <c r="F662" s="101" t="s">
        <v>1377</v>
      </c>
      <c r="G662" s="101" t="s">
        <v>2653</v>
      </c>
      <c r="H662" s="101" t="s">
        <v>3067</v>
      </c>
      <c r="I662" s="195" t="s">
        <v>184</v>
      </c>
      <c r="J662" s="193">
        <v>690373000</v>
      </c>
    </row>
    <row r="663" spans="1:10" s="150" customFormat="1" ht="60" hidden="1" customHeight="1" x14ac:dyDescent="0.25">
      <c r="A663" s="101" t="s">
        <v>1039</v>
      </c>
      <c r="B663" s="199" t="s">
        <v>57</v>
      </c>
      <c r="C663" s="199" t="s">
        <v>62</v>
      </c>
      <c r="D663" s="101" t="s">
        <v>1052</v>
      </c>
      <c r="E663" s="101" t="s">
        <v>1378</v>
      </c>
      <c r="F663" s="101" t="s">
        <v>2654</v>
      </c>
      <c r="G663" s="101" t="s">
        <v>2655</v>
      </c>
      <c r="H663" s="101" t="s">
        <v>2665</v>
      </c>
      <c r="I663" s="195" t="s">
        <v>184</v>
      </c>
      <c r="J663" s="193">
        <v>750000000</v>
      </c>
    </row>
    <row r="664" spans="1:10" s="150" customFormat="1" ht="72" hidden="1" customHeight="1" x14ac:dyDescent="0.25">
      <c r="A664" s="101" t="s">
        <v>1039</v>
      </c>
      <c r="B664" s="199" t="s">
        <v>57</v>
      </c>
      <c r="C664" s="199" t="s">
        <v>152</v>
      </c>
      <c r="D664" s="101" t="s">
        <v>1052</v>
      </c>
      <c r="E664" s="101" t="s">
        <v>1378</v>
      </c>
      <c r="F664" s="101" t="s">
        <v>3068</v>
      </c>
      <c r="G664" s="101" t="s">
        <v>2656</v>
      </c>
      <c r="H664" s="101" t="s">
        <v>2666</v>
      </c>
      <c r="I664" s="195" t="s">
        <v>184</v>
      </c>
      <c r="J664" s="193">
        <v>374500000</v>
      </c>
    </row>
    <row r="665" spans="1:10" s="150" customFormat="1" ht="129" hidden="1" customHeight="1" x14ac:dyDescent="0.25">
      <c r="A665" s="101" t="s">
        <v>1039</v>
      </c>
      <c r="B665" s="199" t="s">
        <v>57</v>
      </c>
      <c r="C665" s="199" t="s">
        <v>69</v>
      </c>
      <c r="D665" s="101" t="s">
        <v>1052</v>
      </c>
      <c r="E665" s="101" t="s">
        <v>1378</v>
      </c>
      <c r="F665" s="101" t="s">
        <v>3069</v>
      </c>
      <c r="G665" s="101" t="s">
        <v>2657</v>
      </c>
      <c r="H665" s="101" t="s">
        <v>3070</v>
      </c>
      <c r="I665" s="195" t="s">
        <v>184</v>
      </c>
      <c r="J665" s="193">
        <v>1400000000</v>
      </c>
    </row>
    <row r="666" spans="1:10" s="150" customFormat="1" ht="93" hidden="1" customHeight="1" x14ac:dyDescent="0.25">
      <c r="A666" s="101" t="s">
        <v>1039</v>
      </c>
      <c r="B666" s="199" t="s">
        <v>57</v>
      </c>
      <c r="C666" s="199" t="s">
        <v>48</v>
      </c>
      <c r="D666" s="101" t="s">
        <v>1052</v>
      </c>
      <c r="E666" s="101" t="s">
        <v>1378</v>
      </c>
      <c r="F666" s="101" t="s">
        <v>3071</v>
      </c>
      <c r="G666" s="101" t="s">
        <v>2656</v>
      </c>
      <c r="H666" s="101" t="s">
        <v>3072</v>
      </c>
      <c r="I666" s="195" t="s">
        <v>184</v>
      </c>
      <c r="J666" s="193">
        <v>110000000</v>
      </c>
    </row>
    <row r="667" spans="1:10" s="150" customFormat="1" ht="72.75" hidden="1" customHeight="1" x14ac:dyDescent="0.25">
      <c r="A667" s="101" t="s">
        <v>1039</v>
      </c>
      <c r="B667" s="199" t="s">
        <v>57</v>
      </c>
      <c r="C667" s="199" t="s">
        <v>119</v>
      </c>
      <c r="D667" s="101" t="s">
        <v>1052</v>
      </c>
      <c r="E667" s="101" t="s">
        <v>1378</v>
      </c>
      <c r="F667" s="101" t="s">
        <v>3409</v>
      </c>
      <c r="G667" s="101" t="s">
        <v>2657</v>
      </c>
      <c r="H667" s="101" t="s">
        <v>3410</v>
      </c>
      <c r="I667" s="195" t="s">
        <v>184</v>
      </c>
      <c r="J667" s="193">
        <v>450000000</v>
      </c>
    </row>
    <row r="668" spans="1:10" s="150" customFormat="1" ht="75" hidden="1" customHeight="1" x14ac:dyDescent="0.25">
      <c r="A668" s="101" t="s">
        <v>1039</v>
      </c>
      <c r="B668" s="199" t="s">
        <v>16</v>
      </c>
      <c r="C668" s="200" t="s">
        <v>34</v>
      </c>
      <c r="D668" s="101" t="s">
        <v>1052</v>
      </c>
      <c r="E668" s="101" t="s">
        <v>1040</v>
      </c>
      <c r="F668" s="101" t="s">
        <v>2658</v>
      </c>
      <c r="G668" s="101" t="s">
        <v>1041</v>
      </c>
      <c r="H668" s="101" t="s">
        <v>1042</v>
      </c>
      <c r="I668" s="195"/>
      <c r="J668" s="193">
        <v>350000000</v>
      </c>
    </row>
    <row r="669" spans="1:10" s="150" customFormat="1" ht="45" hidden="1" customHeight="1" x14ac:dyDescent="0.25">
      <c r="A669" s="101" t="s">
        <v>1039</v>
      </c>
      <c r="B669" s="199" t="s">
        <v>16</v>
      </c>
      <c r="C669" s="200" t="s">
        <v>17</v>
      </c>
      <c r="D669" s="101" t="s">
        <v>1052</v>
      </c>
      <c r="E669" s="101" t="s">
        <v>1040</v>
      </c>
      <c r="F669" s="101" t="s">
        <v>2659</v>
      </c>
      <c r="G669" s="101" t="s">
        <v>2955</v>
      </c>
      <c r="H669" s="101" t="s">
        <v>1043</v>
      </c>
      <c r="I669" s="195" t="s">
        <v>184</v>
      </c>
      <c r="J669" s="193">
        <v>299000000</v>
      </c>
    </row>
    <row r="670" spans="1:10" s="150" customFormat="1" ht="45" hidden="1" customHeight="1" x14ac:dyDescent="0.25">
      <c r="A670" s="101" t="s">
        <v>1039</v>
      </c>
      <c r="B670" s="199" t="s">
        <v>16</v>
      </c>
      <c r="C670" s="200" t="s">
        <v>24</v>
      </c>
      <c r="D670" s="101" t="s">
        <v>1052</v>
      </c>
      <c r="E670" s="101" t="s">
        <v>1040</v>
      </c>
      <c r="F670" s="101" t="s">
        <v>2660</v>
      </c>
      <c r="G670" s="101" t="s">
        <v>1044</v>
      </c>
      <c r="H670" s="101" t="s">
        <v>1045</v>
      </c>
      <c r="I670" s="195" t="s">
        <v>184</v>
      </c>
      <c r="J670" s="193">
        <v>290000000</v>
      </c>
    </row>
    <row r="671" spans="1:10" s="150" customFormat="1" ht="45" hidden="1" customHeight="1" x14ac:dyDescent="0.25">
      <c r="A671" s="101" t="s">
        <v>1039</v>
      </c>
      <c r="B671" s="199" t="s">
        <v>16</v>
      </c>
      <c r="C671" s="200" t="s">
        <v>62</v>
      </c>
      <c r="D671" s="101" t="s">
        <v>1052</v>
      </c>
      <c r="E671" s="101" t="s">
        <v>1040</v>
      </c>
      <c r="F671" s="101" t="s">
        <v>1046</v>
      </c>
      <c r="G671" s="101" t="s">
        <v>1047</v>
      </c>
      <c r="H671" s="101" t="s">
        <v>1048</v>
      </c>
      <c r="I671" s="195" t="s">
        <v>184</v>
      </c>
      <c r="J671" s="193">
        <v>100000000</v>
      </c>
    </row>
    <row r="672" spans="1:10" s="150" customFormat="1" ht="45" hidden="1" customHeight="1" x14ac:dyDescent="0.25">
      <c r="A672" s="101" t="s">
        <v>1039</v>
      </c>
      <c r="B672" s="199" t="s">
        <v>16</v>
      </c>
      <c r="C672" s="200" t="s">
        <v>152</v>
      </c>
      <c r="D672" s="101" t="s">
        <v>1052</v>
      </c>
      <c r="E672" s="101" t="s">
        <v>1040</v>
      </c>
      <c r="F672" s="101" t="s">
        <v>3073</v>
      </c>
      <c r="G672" s="101" t="s">
        <v>2956</v>
      </c>
      <c r="H672" s="101" t="s">
        <v>2957</v>
      </c>
      <c r="I672" s="195" t="s">
        <v>184</v>
      </c>
      <c r="J672" s="193">
        <v>400000000</v>
      </c>
    </row>
    <row r="673" spans="1:10" s="150" customFormat="1" ht="45" hidden="1" customHeight="1" x14ac:dyDescent="0.25">
      <c r="A673" s="101" t="s">
        <v>1039</v>
      </c>
      <c r="B673" s="199" t="s">
        <v>16</v>
      </c>
      <c r="C673" s="200" t="s">
        <v>69</v>
      </c>
      <c r="D673" s="101" t="s">
        <v>1052</v>
      </c>
      <c r="E673" s="101" t="s">
        <v>1040</v>
      </c>
      <c r="F673" s="101" t="s">
        <v>1049</v>
      </c>
      <c r="G673" s="101" t="s">
        <v>2661</v>
      </c>
      <c r="H673" s="101" t="s">
        <v>2958</v>
      </c>
      <c r="I673" s="195" t="s">
        <v>184</v>
      </c>
      <c r="J673" s="193">
        <v>336116000</v>
      </c>
    </row>
    <row r="674" spans="1:10" s="150" customFormat="1" ht="42.75" hidden="1" customHeight="1" x14ac:dyDescent="0.25">
      <c r="A674" s="101" t="s">
        <v>1039</v>
      </c>
      <c r="B674" s="199" t="s">
        <v>16</v>
      </c>
      <c r="C674" s="200" t="s">
        <v>119</v>
      </c>
      <c r="D674" s="101" t="s">
        <v>1052</v>
      </c>
      <c r="E674" s="101" t="s">
        <v>1040</v>
      </c>
      <c r="F674" s="101" t="s">
        <v>2662</v>
      </c>
      <c r="G674" s="101" t="s">
        <v>1050</v>
      </c>
      <c r="H674" s="101" t="s">
        <v>2959</v>
      </c>
      <c r="I674" s="195" t="s">
        <v>184</v>
      </c>
      <c r="J674" s="193">
        <v>105000000</v>
      </c>
    </row>
    <row r="675" spans="1:10" s="176" customFormat="1" ht="30" hidden="1" customHeight="1" x14ac:dyDescent="0.25">
      <c r="A675" s="101" t="s">
        <v>217</v>
      </c>
      <c r="B675" s="101" t="s">
        <v>34</v>
      </c>
      <c r="C675" s="101" t="s">
        <v>34</v>
      </c>
      <c r="D675" s="101" t="s">
        <v>214</v>
      </c>
      <c r="E675" s="131" t="s">
        <v>234</v>
      </c>
      <c r="F675" s="101" t="s">
        <v>245</v>
      </c>
      <c r="G675" s="101" t="s">
        <v>1525</v>
      </c>
      <c r="H675" s="101" t="s">
        <v>2071</v>
      </c>
      <c r="I675" s="101" t="s">
        <v>184</v>
      </c>
      <c r="J675" s="110">
        <v>40000000</v>
      </c>
    </row>
    <row r="676" spans="1:10" s="150" customFormat="1" ht="56.25" hidden="1" customHeight="1" x14ac:dyDescent="0.25">
      <c r="A676" s="101" t="s">
        <v>217</v>
      </c>
      <c r="B676" s="101" t="s">
        <v>34</v>
      </c>
      <c r="C676" s="101" t="s">
        <v>23</v>
      </c>
      <c r="D676" s="101" t="s">
        <v>214</v>
      </c>
      <c r="E676" s="131" t="s">
        <v>234</v>
      </c>
      <c r="F676" s="131" t="s">
        <v>247</v>
      </c>
      <c r="G676" s="131" t="s">
        <v>1118</v>
      </c>
      <c r="H676" s="131" t="s">
        <v>341</v>
      </c>
      <c r="I676" s="131" t="s">
        <v>184</v>
      </c>
      <c r="J676" s="134">
        <v>0</v>
      </c>
    </row>
    <row r="677" spans="1:10" s="176" customFormat="1" ht="30" hidden="1" customHeight="1" x14ac:dyDescent="0.25">
      <c r="A677" s="101" t="s">
        <v>217</v>
      </c>
      <c r="B677" s="101" t="s">
        <v>34</v>
      </c>
      <c r="C677" s="101" t="s">
        <v>21</v>
      </c>
      <c r="D677" s="101" t="s">
        <v>214</v>
      </c>
      <c r="E677" s="131" t="s">
        <v>234</v>
      </c>
      <c r="F677" s="101" t="s">
        <v>235</v>
      </c>
      <c r="G677" s="101" t="s">
        <v>1527</v>
      </c>
      <c r="H677" s="101" t="s">
        <v>2807</v>
      </c>
      <c r="I677" s="101" t="s">
        <v>184</v>
      </c>
      <c r="J677" s="110">
        <v>45000000</v>
      </c>
    </row>
    <row r="678" spans="1:10" s="176" customFormat="1" ht="30" hidden="1" customHeight="1" x14ac:dyDescent="0.25">
      <c r="A678" s="101" t="s">
        <v>217</v>
      </c>
      <c r="B678" s="101" t="s">
        <v>34</v>
      </c>
      <c r="C678" s="101" t="s">
        <v>24</v>
      </c>
      <c r="D678" s="101" t="s">
        <v>214</v>
      </c>
      <c r="E678" s="131" t="s">
        <v>234</v>
      </c>
      <c r="F678" s="101" t="s">
        <v>250</v>
      </c>
      <c r="G678" s="101" t="s">
        <v>1528</v>
      </c>
      <c r="H678" s="101" t="s">
        <v>2808</v>
      </c>
      <c r="I678" s="101" t="s">
        <v>184</v>
      </c>
      <c r="J678" s="110">
        <v>4000000</v>
      </c>
    </row>
    <row r="679" spans="1:10" s="176" customFormat="1" ht="30" hidden="1" customHeight="1" x14ac:dyDescent="0.25">
      <c r="A679" s="101" t="s">
        <v>217</v>
      </c>
      <c r="B679" s="101" t="s">
        <v>34</v>
      </c>
      <c r="C679" s="101" t="s">
        <v>152</v>
      </c>
      <c r="D679" s="101" t="s">
        <v>214</v>
      </c>
      <c r="E679" s="131" t="s">
        <v>234</v>
      </c>
      <c r="F679" s="101" t="s">
        <v>251</v>
      </c>
      <c r="G679" s="131" t="s">
        <v>2809</v>
      </c>
      <c r="H679" s="101" t="s">
        <v>2810</v>
      </c>
      <c r="I679" s="101" t="s">
        <v>184</v>
      </c>
      <c r="J679" s="110">
        <v>35000000</v>
      </c>
    </row>
    <row r="680" spans="1:10" s="176" customFormat="1" ht="30" hidden="1" customHeight="1" x14ac:dyDescent="0.25">
      <c r="A680" s="101" t="s">
        <v>217</v>
      </c>
      <c r="B680" s="101" t="s">
        <v>34</v>
      </c>
      <c r="C680" s="101" t="s">
        <v>69</v>
      </c>
      <c r="D680" s="101" t="s">
        <v>214</v>
      </c>
      <c r="E680" s="131" t="s">
        <v>234</v>
      </c>
      <c r="F680" s="101" t="s">
        <v>252</v>
      </c>
      <c r="G680" s="101" t="s">
        <v>272</v>
      </c>
      <c r="H680" s="131" t="s">
        <v>545</v>
      </c>
      <c r="I680" s="101" t="s">
        <v>184</v>
      </c>
      <c r="J680" s="110">
        <v>32000000</v>
      </c>
    </row>
    <row r="681" spans="1:10" s="176" customFormat="1" ht="60" hidden="1" customHeight="1" x14ac:dyDescent="0.25">
      <c r="A681" s="101" t="s">
        <v>217</v>
      </c>
      <c r="B681" s="101" t="s">
        <v>34</v>
      </c>
      <c r="C681" s="101" t="s">
        <v>48</v>
      </c>
      <c r="D681" s="101" t="s">
        <v>214</v>
      </c>
      <c r="E681" s="131" t="s">
        <v>234</v>
      </c>
      <c r="F681" s="101" t="s">
        <v>253</v>
      </c>
      <c r="G681" s="101" t="s">
        <v>273</v>
      </c>
      <c r="H681" s="131" t="s">
        <v>2811</v>
      </c>
      <c r="I681" s="101" t="s">
        <v>184</v>
      </c>
      <c r="J681" s="110">
        <v>4000000</v>
      </c>
    </row>
    <row r="682" spans="1:10" s="176" customFormat="1" ht="45" hidden="1" customHeight="1" x14ac:dyDescent="0.25">
      <c r="A682" s="101" t="s">
        <v>217</v>
      </c>
      <c r="B682" s="101" t="s">
        <v>34</v>
      </c>
      <c r="C682" s="101" t="s">
        <v>28</v>
      </c>
      <c r="D682" s="101" t="s">
        <v>214</v>
      </c>
      <c r="E682" s="131" t="s">
        <v>234</v>
      </c>
      <c r="F682" s="101" t="s">
        <v>254</v>
      </c>
      <c r="G682" s="101" t="s">
        <v>274</v>
      </c>
      <c r="H682" s="131" t="s">
        <v>2812</v>
      </c>
      <c r="I682" s="101" t="s">
        <v>184</v>
      </c>
      <c r="J682" s="110">
        <v>5000000</v>
      </c>
    </row>
    <row r="683" spans="1:10" s="176" customFormat="1" ht="30" hidden="1" customHeight="1" x14ac:dyDescent="0.25">
      <c r="A683" s="101" t="s">
        <v>217</v>
      </c>
      <c r="B683" s="101" t="s">
        <v>34</v>
      </c>
      <c r="C683" s="101" t="s">
        <v>57</v>
      </c>
      <c r="D683" s="101" t="s">
        <v>214</v>
      </c>
      <c r="E683" s="131" t="s">
        <v>234</v>
      </c>
      <c r="F683" s="101" t="s">
        <v>255</v>
      </c>
      <c r="G683" s="101" t="s">
        <v>275</v>
      </c>
      <c r="H683" s="131" t="s">
        <v>703</v>
      </c>
      <c r="I683" s="101" t="s">
        <v>184</v>
      </c>
      <c r="J683" s="110">
        <v>40000000</v>
      </c>
    </row>
    <row r="684" spans="1:10" s="176" customFormat="1" ht="30" hidden="1" customHeight="1" x14ac:dyDescent="0.25">
      <c r="A684" s="101" t="s">
        <v>217</v>
      </c>
      <c r="B684" s="101" t="s">
        <v>34</v>
      </c>
      <c r="C684" s="101" t="s">
        <v>16</v>
      </c>
      <c r="D684" s="101" t="s">
        <v>214</v>
      </c>
      <c r="E684" s="131" t="s">
        <v>234</v>
      </c>
      <c r="F684" s="101" t="s">
        <v>256</v>
      </c>
      <c r="G684" s="101" t="s">
        <v>276</v>
      </c>
      <c r="H684" s="131" t="s">
        <v>2813</v>
      </c>
      <c r="I684" s="101" t="s">
        <v>243</v>
      </c>
      <c r="J684" s="110">
        <v>25000000</v>
      </c>
    </row>
    <row r="685" spans="1:10" s="176" customFormat="1" ht="144" hidden="1" customHeight="1" x14ac:dyDescent="0.25">
      <c r="A685" s="101" t="s">
        <v>217</v>
      </c>
      <c r="B685" s="101" t="s">
        <v>34</v>
      </c>
      <c r="C685" s="101" t="s">
        <v>20</v>
      </c>
      <c r="D685" s="101" t="s">
        <v>214</v>
      </c>
      <c r="E685" s="131" t="s">
        <v>234</v>
      </c>
      <c r="F685" s="101" t="s">
        <v>257</v>
      </c>
      <c r="G685" s="101" t="s">
        <v>277</v>
      </c>
      <c r="H685" s="131" t="s">
        <v>2816</v>
      </c>
      <c r="I685" s="101" t="s">
        <v>278</v>
      </c>
      <c r="J685" s="110">
        <v>50000000</v>
      </c>
    </row>
    <row r="686" spans="1:10" s="176" customFormat="1" ht="65.25" hidden="1" customHeight="1" x14ac:dyDescent="0.25">
      <c r="A686" s="101" t="s">
        <v>217</v>
      </c>
      <c r="B686" s="101" t="s">
        <v>34</v>
      </c>
      <c r="C686" s="101" t="s">
        <v>17</v>
      </c>
      <c r="D686" s="101" t="s">
        <v>214</v>
      </c>
      <c r="E686" s="131" t="s">
        <v>234</v>
      </c>
      <c r="F686" s="101" t="s">
        <v>249</v>
      </c>
      <c r="G686" s="101" t="s">
        <v>1526</v>
      </c>
      <c r="H686" s="101" t="s">
        <v>541</v>
      </c>
      <c r="I686" s="101" t="s">
        <v>184</v>
      </c>
      <c r="J686" s="110">
        <v>5000000</v>
      </c>
    </row>
    <row r="687" spans="1:10" s="176" customFormat="1" ht="30" hidden="1" customHeight="1" x14ac:dyDescent="0.25">
      <c r="A687" s="101" t="s">
        <v>217</v>
      </c>
      <c r="B687" s="142" t="s">
        <v>17</v>
      </c>
      <c r="C687" s="154" t="s">
        <v>58</v>
      </c>
      <c r="D687" s="101" t="s">
        <v>214</v>
      </c>
      <c r="E687" s="131" t="s">
        <v>185</v>
      </c>
      <c r="F687" s="101" t="s">
        <v>189</v>
      </c>
      <c r="G687" s="101" t="s">
        <v>279</v>
      </c>
      <c r="H687" s="101" t="s">
        <v>280</v>
      </c>
      <c r="I687" s="101"/>
      <c r="J687" s="110">
        <v>50000000</v>
      </c>
    </row>
    <row r="688" spans="1:10" s="176" customFormat="1" ht="139.5" hidden="1" customHeight="1" x14ac:dyDescent="0.25">
      <c r="A688" s="101" t="s">
        <v>217</v>
      </c>
      <c r="B688" s="101" t="s">
        <v>34</v>
      </c>
      <c r="C688" s="109" t="s">
        <v>1226</v>
      </c>
      <c r="D688" s="101" t="s">
        <v>214</v>
      </c>
      <c r="E688" s="131" t="s">
        <v>234</v>
      </c>
      <c r="F688" s="101" t="s">
        <v>281</v>
      </c>
      <c r="G688" s="101" t="s">
        <v>281</v>
      </c>
      <c r="H688" s="101" t="s">
        <v>282</v>
      </c>
      <c r="I688" s="101" t="s">
        <v>242</v>
      </c>
      <c r="J688" s="110">
        <v>75000000</v>
      </c>
    </row>
    <row r="689" spans="1:10" s="176" customFormat="1" ht="35.25" hidden="1" customHeight="1" x14ac:dyDescent="0.25">
      <c r="A689" s="101" t="s">
        <v>217</v>
      </c>
      <c r="B689" s="132" t="s">
        <v>23</v>
      </c>
      <c r="C689" s="109" t="s">
        <v>21</v>
      </c>
      <c r="D689" s="101" t="s">
        <v>214</v>
      </c>
      <c r="E689" s="131" t="s">
        <v>187</v>
      </c>
      <c r="F689" s="132" t="s">
        <v>231</v>
      </c>
      <c r="G689" s="101" t="s">
        <v>336</v>
      </c>
      <c r="H689" s="101" t="s">
        <v>1530</v>
      </c>
      <c r="I689" s="101" t="s">
        <v>623</v>
      </c>
      <c r="J689" s="110">
        <v>30000000</v>
      </c>
    </row>
    <row r="690" spans="1:10" s="176" customFormat="1" ht="57" hidden="1" customHeight="1" x14ac:dyDescent="0.25">
      <c r="A690" s="101" t="s">
        <v>217</v>
      </c>
      <c r="B690" s="132" t="s">
        <v>23</v>
      </c>
      <c r="C690" s="109" t="s">
        <v>270</v>
      </c>
      <c r="D690" s="101" t="s">
        <v>214</v>
      </c>
      <c r="E690" s="131" t="s">
        <v>187</v>
      </c>
      <c r="F690" s="101" t="s">
        <v>269</v>
      </c>
      <c r="G690" s="101" t="s">
        <v>1532</v>
      </c>
      <c r="H690" s="101" t="s">
        <v>1531</v>
      </c>
      <c r="I690" s="101" t="s">
        <v>623</v>
      </c>
      <c r="J690" s="110">
        <v>10000000</v>
      </c>
    </row>
    <row r="691" spans="1:10" s="176" customFormat="1" ht="60.75" hidden="1" customHeight="1" x14ac:dyDescent="0.25">
      <c r="A691" s="101" t="s">
        <v>217</v>
      </c>
      <c r="B691" s="132" t="s">
        <v>23</v>
      </c>
      <c r="C691" s="109" t="s">
        <v>64</v>
      </c>
      <c r="D691" s="101" t="s">
        <v>214</v>
      </c>
      <c r="E691" s="131" t="s">
        <v>187</v>
      </c>
      <c r="F691" s="101" t="s">
        <v>1538</v>
      </c>
      <c r="G691" s="101" t="s">
        <v>1533</v>
      </c>
      <c r="H691" s="101" t="s">
        <v>1534</v>
      </c>
      <c r="I691" s="101" t="s">
        <v>623</v>
      </c>
      <c r="J691" s="110">
        <v>20000000</v>
      </c>
    </row>
    <row r="692" spans="1:10" s="176" customFormat="1" ht="48.75" hidden="1" customHeight="1" x14ac:dyDescent="0.25">
      <c r="A692" s="101" t="s">
        <v>217</v>
      </c>
      <c r="B692" s="132" t="s">
        <v>23</v>
      </c>
      <c r="C692" s="109" t="s">
        <v>42</v>
      </c>
      <c r="D692" s="101" t="s">
        <v>214</v>
      </c>
      <c r="E692" s="131" t="s">
        <v>187</v>
      </c>
      <c r="F692" s="101" t="s">
        <v>267</v>
      </c>
      <c r="G692" s="101" t="s">
        <v>1536</v>
      </c>
      <c r="H692" s="101" t="s">
        <v>871</v>
      </c>
      <c r="I692" s="101" t="s">
        <v>623</v>
      </c>
      <c r="J692" s="110">
        <v>15000000</v>
      </c>
    </row>
    <row r="693" spans="1:10" s="176" customFormat="1" ht="48.75" hidden="1" customHeight="1" x14ac:dyDescent="0.25">
      <c r="A693" s="101" t="s">
        <v>217</v>
      </c>
      <c r="B693" s="132" t="s">
        <v>23</v>
      </c>
      <c r="C693" s="109" t="s">
        <v>109</v>
      </c>
      <c r="D693" s="101" t="s">
        <v>214</v>
      </c>
      <c r="E693" s="131" t="s">
        <v>187</v>
      </c>
      <c r="F693" s="101" t="s">
        <v>1539</v>
      </c>
      <c r="G693" s="101" t="s">
        <v>1540</v>
      </c>
      <c r="H693" s="101" t="s">
        <v>1537</v>
      </c>
      <c r="I693" s="101" t="s">
        <v>623</v>
      </c>
      <c r="J693" s="110">
        <v>38360000</v>
      </c>
    </row>
    <row r="694" spans="1:10" s="176" customFormat="1" ht="60" hidden="1" customHeight="1" x14ac:dyDescent="0.25">
      <c r="A694" s="101" t="s">
        <v>217</v>
      </c>
      <c r="B694" s="142" t="s">
        <v>17</v>
      </c>
      <c r="C694" s="101" t="s">
        <v>34</v>
      </c>
      <c r="D694" s="101" t="s">
        <v>214</v>
      </c>
      <c r="E694" s="131" t="s">
        <v>185</v>
      </c>
      <c r="F694" s="101" t="s">
        <v>186</v>
      </c>
      <c r="G694" s="101" t="s">
        <v>283</v>
      </c>
      <c r="H694" s="101" t="s">
        <v>284</v>
      </c>
      <c r="I694" s="101" t="s">
        <v>184</v>
      </c>
      <c r="J694" s="110">
        <v>15000000</v>
      </c>
    </row>
    <row r="695" spans="1:10" s="176" customFormat="1" ht="195" hidden="1" customHeight="1" x14ac:dyDescent="0.25">
      <c r="A695" s="101" t="s">
        <v>217</v>
      </c>
      <c r="B695" s="101" t="s">
        <v>289</v>
      </c>
      <c r="C695" s="101" t="s">
        <v>17</v>
      </c>
      <c r="D695" s="101" t="s">
        <v>214</v>
      </c>
      <c r="E695" s="101" t="s">
        <v>285</v>
      </c>
      <c r="F695" s="101" t="s">
        <v>286</v>
      </c>
      <c r="G695" s="101" t="s">
        <v>287</v>
      </c>
      <c r="H695" s="101" t="s">
        <v>288</v>
      </c>
      <c r="I695" s="101" t="s">
        <v>278</v>
      </c>
      <c r="J695" s="110">
        <v>100000000</v>
      </c>
    </row>
    <row r="696" spans="1:10" s="176" customFormat="1" ht="195" hidden="1" customHeight="1" x14ac:dyDescent="0.25">
      <c r="A696" s="101" t="s">
        <v>217</v>
      </c>
      <c r="B696" s="101" t="s">
        <v>218</v>
      </c>
      <c r="C696" s="101" t="s">
        <v>34</v>
      </c>
      <c r="D696" s="101" t="s">
        <v>214</v>
      </c>
      <c r="E696" s="101" t="s">
        <v>215</v>
      </c>
      <c r="F696" s="101" t="s">
        <v>290</v>
      </c>
      <c r="G696" s="101" t="s">
        <v>291</v>
      </c>
      <c r="H696" s="101" t="s">
        <v>292</v>
      </c>
      <c r="I696" s="101" t="s">
        <v>278</v>
      </c>
      <c r="J696" s="110">
        <v>530000000</v>
      </c>
    </row>
    <row r="697" spans="1:10" s="176" customFormat="1" ht="210" hidden="1" customHeight="1" x14ac:dyDescent="0.25">
      <c r="A697" s="101" t="s">
        <v>217</v>
      </c>
      <c r="B697" s="101" t="s">
        <v>218</v>
      </c>
      <c r="C697" s="101" t="s">
        <v>23</v>
      </c>
      <c r="D697" s="101" t="s">
        <v>214</v>
      </c>
      <c r="E697" s="101" t="s">
        <v>215</v>
      </c>
      <c r="F697" s="101" t="s">
        <v>1411</v>
      </c>
      <c r="G697" s="101" t="s">
        <v>293</v>
      </c>
      <c r="H697" s="101" t="s">
        <v>294</v>
      </c>
      <c r="I697" s="101" t="s">
        <v>278</v>
      </c>
      <c r="J697" s="110">
        <v>1800000000</v>
      </c>
    </row>
    <row r="698" spans="1:10" s="176" customFormat="1" ht="303.75" hidden="1" customHeight="1" x14ac:dyDescent="0.25">
      <c r="A698" s="101" t="s">
        <v>217</v>
      </c>
      <c r="B698" s="101" t="s">
        <v>218</v>
      </c>
      <c r="C698" s="101" t="s">
        <v>36</v>
      </c>
      <c r="D698" s="101" t="s">
        <v>214</v>
      </c>
      <c r="E698" s="101" t="s">
        <v>215</v>
      </c>
      <c r="F698" s="101" t="s">
        <v>1432</v>
      </c>
      <c r="G698" s="101" t="s">
        <v>295</v>
      </c>
      <c r="H698" s="101" t="s">
        <v>296</v>
      </c>
      <c r="I698" s="101"/>
      <c r="J698" s="110">
        <v>718000000</v>
      </c>
    </row>
    <row r="699" spans="1:10" s="176" customFormat="1" ht="195" hidden="1" customHeight="1" x14ac:dyDescent="0.25">
      <c r="A699" s="101" t="s">
        <v>217</v>
      </c>
      <c r="B699" s="101" t="s">
        <v>218</v>
      </c>
      <c r="C699" s="109" t="s">
        <v>29</v>
      </c>
      <c r="D699" s="101" t="s">
        <v>214</v>
      </c>
      <c r="E699" s="101" t="s">
        <v>215</v>
      </c>
      <c r="F699" s="101" t="s">
        <v>1412</v>
      </c>
      <c r="G699" s="101" t="s">
        <v>297</v>
      </c>
      <c r="H699" s="101" t="s">
        <v>298</v>
      </c>
      <c r="I699" s="101" t="s">
        <v>278</v>
      </c>
      <c r="J699" s="110">
        <v>500000000</v>
      </c>
    </row>
    <row r="700" spans="1:10" s="176" customFormat="1" ht="195" hidden="1" customHeight="1" x14ac:dyDescent="0.25">
      <c r="A700" s="101" t="s">
        <v>217</v>
      </c>
      <c r="B700" s="101" t="s">
        <v>218</v>
      </c>
      <c r="C700" s="101" t="s">
        <v>24</v>
      </c>
      <c r="D700" s="101" t="s">
        <v>214</v>
      </c>
      <c r="E700" s="101" t="s">
        <v>215</v>
      </c>
      <c r="F700" s="101" t="s">
        <v>299</v>
      </c>
      <c r="G700" s="101" t="s">
        <v>300</v>
      </c>
      <c r="H700" s="101" t="s">
        <v>301</v>
      </c>
      <c r="I700" s="101" t="s">
        <v>278</v>
      </c>
      <c r="J700" s="110">
        <v>382000000</v>
      </c>
    </row>
    <row r="701" spans="1:10" s="176" customFormat="1" ht="195" hidden="1" customHeight="1" x14ac:dyDescent="0.25">
      <c r="A701" s="101" t="s">
        <v>217</v>
      </c>
      <c r="B701" s="101" t="s">
        <v>218</v>
      </c>
      <c r="C701" s="101" t="s">
        <v>62</v>
      </c>
      <c r="D701" s="101" t="s">
        <v>214</v>
      </c>
      <c r="E701" s="101" t="s">
        <v>215</v>
      </c>
      <c r="F701" s="101" t="s">
        <v>302</v>
      </c>
      <c r="G701" s="101" t="s">
        <v>303</v>
      </c>
      <c r="H701" s="101" t="s">
        <v>304</v>
      </c>
      <c r="I701" s="101" t="s">
        <v>278</v>
      </c>
      <c r="J701" s="110">
        <v>250000000</v>
      </c>
    </row>
    <row r="702" spans="1:10" s="176" customFormat="1" ht="45" hidden="1" customHeight="1" x14ac:dyDescent="0.25">
      <c r="A702" s="101" t="s">
        <v>217</v>
      </c>
      <c r="B702" s="101" t="s">
        <v>218</v>
      </c>
      <c r="C702" s="101" t="s">
        <v>69</v>
      </c>
      <c r="D702" s="101" t="s">
        <v>214</v>
      </c>
      <c r="E702" s="101" t="s">
        <v>215</v>
      </c>
      <c r="F702" s="101" t="s">
        <v>216</v>
      </c>
      <c r="G702" s="101" t="s">
        <v>305</v>
      </c>
      <c r="H702" s="101" t="s">
        <v>306</v>
      </c>
      <c r="I702" s="101" t="s">
        <v>184</v>
      </c>
      <c r="J702" s="110">
        <v>1900000000</v>
      </c>
    </row>
    <row r="703" spans="1:10" s="176" customFormat="1" ht="195" hidden="1" customHeight="1" x14ac:dyDescent="0.25">
      <c r="A703" s="101" t="s">
        <v>217</v>
      </c>
      <c r="B703" s="101" t="s">
        <v>218</v>
      </c>
      <c r="C703" s="101" t="s">
        <v>17</v>
      </c>
      <c r="D703" s="101" t="s">
        <v>214</v>
      </c>
      <c r="E703" s="101" t="s">
        <v>215</v>
      </c>
      <c r="F703" s="101" t="s">
        <v>307</v>
      </c>
      <c r="G703" s="101" t="s">
        <v>308</v>
      </c>
      <c r="H703" s="101" t="s">
        <v>309</v>
      </c>
      <c r="I703" s="101" t="s">
        <v>278</v>
      </c>
      <c r="J703" s="110">
        <v>300000000</v>
      </c>
    </row>
    <row r="704" spans="1:10" s="176" customFormat="1" ht="195" hidden="1" customHeight="1" x14ac:dyDescent="0.25">
      <c r="A704" s="101" t="s">
        <v>217</v>
      </c>
      <c r="B704" s="101" t="s">
        <v>218</v>
      </c>
      <c r="C704" s="109" t="s">
        <v>152</v>
      </c>
      <c r="D704" s="101" t="s">
        <v>214</v>
      </c>
      <c r="E704" s="101" t="s">
        <v>215</v>
      </c>
      <c r="F704" s="101" t="s">
        <v>110</v>
      </c>
      <c r="G704" s="101" t="s">
        <v>310</v>
      </c>
      <c r="H704" s="101" t="s">
        <v>311</v>
      </c>
      <c r="I704" s="101" t="s">
        <v>278</v>
      </c>
      <c r="J704" s="110">
        <v>750000000</v>
      </c>
    </row>
    <row r="705" spans="1:10" s="176" customFormat="1" ht="60" hidden="1" customHeight="1" x14ac:dyDescent="0.25">
      <c r="A705" s="101" t="s">
        <v>217</v>
      </c>
      <c r="B705" s="101" t="s">
        <v>218</v>
      </c>
      <c r="C705" s="109" t="s">
        <v>57</v>
      </c>
      <c r="D705" s="101" t="s">
        <v>214</v>
      </c>
      <c r="E705" s="101" t="s">
        <v>215</v>
      </c>
      <c r="F705" s="101" t="s">
        <v>312</v>
      </c>
      <c r="G705" s="101" t="s">
        <v>313</v>
      </c>
      <c r="H705" s="101" t="s">
        <v>314</v>
      </c>
      <c r="I705" s="101"/>
      <c r="J705" s="110">
        <v>380000000</v>
      </c>
    </row>
    <row r="706" spans="1:10" s="176" customFormat="1" ht="60" hidden="1" customHeight="1" x14ac:dyDescent="0.25">
      <c r="A706" s="101" t="s">
        <v>217</v>
      </c>
      <c r="B706" s="101" t="s">
        <v>218</v>
      </c>
      <c r="C706" s="101" t="s">
        <v>48</v>
      </c>
      <c r="D706" s="101" t="s">
        <v>214</v>
      </c>
      <c r="E706" s="101" t="s">
        <v>215</v>
      </c>
      <c r="F706" s="101" t="s">
        <v>1535</v>
      </c>
      <c r="G706" s="101" t="s">
        <v>315</v>
      </c>
      <c r="H706" s="101" t="s">
        <v>2960</v>
      </c>
      <c r="I706" s="101"/>
      <c r="J706" s="110">
        <v>135000000</v>
      </c>
    </row>
    <row r="707" spans="1:10" s="176" customFormat="1" ht="120" hidden="1" customHeight="1" x14ac:dyDescent="0.25">
      <c r="A707" s="101" t="s">
        <v>217</v>
      </c>
      <c r="B707" s="101" t="s">
        <v>218</v>
      </c>
      <c r="C707" s="109" t="s">
        <v>119</v>
      </c>
      <c r="D707" s="101" t="s">
        <v>214</v>
      </c>
      <c r="E707" s="101" t="s">
        <v>215</v>
      </c>
      <c r="F707" s="101" t="s">
        <v>2801</v>
      </c>
      <c r="G707" s="101" t="s">
        <v>2802</v>
      </c>
      <c r="H707" s="101" t="s">
        <v>2803</v>
      </c>
      <c r="I707" s="101" t="s">
        <v>2804</v>
      </c>
      <c r="J707" s="110">
        <v>120000000</v>
      </c>
    </row>
    <row r="708" spans="1:10" s="176" customFormat="1" ht="39" hidden="1" customHeight="1" x14ac:dyDescent="0.25">
      <c r="A708" s="101" t="s">
        <v>725</v>
      </c>
      <c r="B708" s="101" t="s">
        <v>34</v>
      </c>
      <c r="C708" s="101" t="s">
        <v>34</v>
      </c>
      <c r="D708" s="101" t="s">
        <v>724</v>
      </c>
      <c r="E708" s="131" t="s">
        <v>234</v>
      </c>
      <c r="F708" s="101" t="s">
        <v>245</v>
      </c>
      <c r="G708" s="201" t="s">
        <v>1597</v>
      </c>
      <c r="H708" s="201" t="s">
        <v>2071</v>
      </c>
      <c r="I708" s="101" t="s">
        <v>184</v>
      </c>
      <c r="J708" s="110">
        <v>10000000</v>
      </c>
    </row>
    <row r="709" spans="1:10" s="176" customFormat="1" ht="52.5" hidden="1" customHeight="1" x14ac:dyDescent="0.25">
      <c r="A709" s="101" t="s">
        <v>725</v>
      </c>
      <c r="B709" s="101" t="s">
        <v>34</v>
      </c>
      <c r="C709" s="101" t="s">
        <v>23</v>
      </c>
      <c r="D709" s="101" t="s">
        <v>724</v>
      </c>
      <c r="E709" s="131" t="s">
        <v>234</v>
      </c>
      <c r="F709" s="101" t="s">
        <v>247</v>
      </c>
      <c r="G709" s="201" t="s">
        <v>1598</v>
      </c>
      <c r="H709" s="201" t="s">
        <v>2961</v>
      </c>
      <c r="I709" s="101" t="s">
        <v>184</v>
      </c>
      <c r="J709" s="110">
        <v>30000000</v>
      </c>
    </row>
    <row r="710" spans="1:10" s="176" customFormat="1" ht="45" hidden="1" customHeight="1" x14ac:dyDescent="0.25">
      <c r="A710" s="101" t="s">
        <v>725</v>
      </c>
      <c r="B710" s="101" t="s">
        <v>34</v>
      </c>
      <c r="C710" s="109" t="s">
        <v>21</v>
      </c>
      <c r="D710" s="101" t="s">
        <v>724</v>
      </c>
      <c r="E710" s="131" t="s">
        <v>234</v>
      </c>
      <c r="F710" s="131" t="s">
        <v>235</v>
      </c>
      <c r="G710" s="202" t="s">
        <v>1599</v>
      </c>
      <c r="H710" s="202" t="s">
        <v>2807</v>
      </c>
      <c r="I710" s="101" t="s">
        <v>184</v>
      </c>
      <c r="J710" s="110">
        <v>15000000</v>
      </c>
    </row>
    <row r="711" spans="1:10" s="176" customFormat="1" ht="41.25" hidden="1" customHeight="1" x14ac:dyDescent="0.25">
      <c r="A711" s="101" t="s">
        <v>725</v>
      </c>
      <c r="B711" s="101" t="s">
        <v>34</v>
      </c>
      <c r="C711" s="109" t="s">
        <v>24</v>
      </c>
      <c r="D711" s="101" t="s">
        <v>724</v>
      </c>
      <c r="E711" s="131" t="s">
        <v>234</v>
      </c>
      <c r="F711" s="135" t="s">
        <v>250</v>
      </c>
      <c r="G711" s="202" t="s">
        <v>1351</v>
      </c>
      <c r="H711" s="202" t="s">
        <v>2808</v>
      </c>
      <c r="I711" s="101" t="s">
        <v>184</v>
      </c>
      <c r="J711" s="110">
        <v>2600000</v>
      </c>
    </row>
    <row r="712" spans="1:10" s="176" customFormat="1" ht="41.25" hidden="1" customHeight="1" x14ac:dyDescent="0.25">
      <c r="A712" s="101" t="s">
        <v>725</v>
      </c>
      <c r="B712" s="101" t="s">
        <v>34</v>
      </c>
      <c r="C712" s="109" t="s">
        <v>152</v>
      </c>
      <c r="D712" s="101" t="s">
        <v>724</v>
      </c>
      <c r="E712" s="131" t="s">
        <v>234</v>
      </c>
      <c r="F712" s="135" t="s">
        <v>251</v>
      </c>
      <c r="G712" s="131" t="s">
        <v>2809</v>
      </c>
      <c r="H712" s="202" t="s">
        <v>2810</v>
      </c>
      <c r="I712" s="101" t="s">
        <v>184</v>
      </c>
      <c r="J712" s="110">
        <v>22000000</v>
      </c>
    </row>
    <row r="713" spans="1:10" s="176" customFormat="1" ht="27.75" hidden="1" customHeight="1" x14ac:dyDescent="0.25">
      <c r="A713" s="101" t="s">
        <v>725</v>
      </c>
      <c r="B713" s="101" t="s">
        <v>34</v>
      </c>
      <c r="C713" s="109" t="s">
        <v>69</v>
      </c>
      <c r="D713" s="101" t="s">
        <v>724</v>
      </c>
      <c r="E713" s="131" t="s">
        <v>234</v>
      </c>
      <c r="F713" s="131" t="s">
        <v>252</v>
      </c>
      <c r="G713" s="202" t="s">
        <v>1601</v>
      </c>
      <c r="H713" s="131" t="s">
        <v>545</v>
      </c>
      <c r="I713" s="101" t="s">
        <v>184</v>
      </c>
      <c r="J713" s="110">
        <v>30000000</v>
      </c>
    </row>
    <row r="714" spans="1:10" s="176" customFormat="1" ht="45" hidden="1" customHeight="1" x14ac:dyDescent="0.25">
      <c r="A714" s="101" t="s">
        <v>725</v>
      </c>
      <c r="B714" s="101" t="s">
        <v>34</v>
      </c>
      <c r="C714" s="101" t="s">
        <v>28</v>
      </c>
      <c r="D714" s="101" t="s">
        <v>724</v>
      </c>
      <c r="E714" s="131" t="s">
        <v>234</v>
      </c>
      <c r="F714" s="101" t="s">
        <v>254</v>
      </c>
      <c r="G714" s="195" t="s">
        <v>547</v>
      </c>
      <c r="H714" s="131" t="s">
        <v>2812</v>
      </c>
      <c r="I714" s="101" t="s">
        <v>184</v>
      </c>
      <c r="J714" s="110">
        <v>9500000</v>
      </c>
    </row>
    <row r="715" spans="1:10" s="176" customFormat="1" ht="38.25" hidden="1" customHeight="1" x14ac:dyDescent="0.25">
      <c r="A715" s="101" t="s">
        <v>725</v>
      </c>
      <c r="B715" s="101" t="s">
        <v>34</v>
      </c>
      <c r="C715" s="101" t="s">
        <v>57</v>
      </c>
      <c r="D715" s="101" t="s">
        <v>724</v>
      </c>
      <c r="E715" s="131" t="s">
        <v>234</v>
      </c>
      <c r="F715" s="101" t="s">
        <v>255</v>
      </c>
      <c r="G715" s="101" t="s">
        <v>1602</v>
      </c>
      <c r="H715" s="131" t="s">
        <v>703</v>
      </c>
      <c r="I715" s="101" t="s">
        <v>184</v>
      </c>
      <c r="J715" s="110">
        <v>45000000</v>
      </c>
    </row>
    <row r="716" spans="1:10" s="176" customFormat="1" ht="36" hidden="1" customHeight="1" x14ac:dyDescent="0.25">
      <c r="A716" s="101" t="s">
        <v>725</v>
      </c>
      <c r="B716" s="101" t="s">
        <v>34</v>
      </c>
      <c r="C716" s="101" t="s">
        <v>16</v>
      </c>
      <c r="D716" s="101" t="s">
        <v>724</v>
      </c>
      <c r="E716" s="131" t="s">
        <v>234</v>
      </c>
      <c r="F716" s="101" t="s">
        <v>256</v>
      </c>
      <c r="G716" s="101" t="s">
        <v>1603</v>
      </c>
      <c r="H716" s="131" t="s">
        <v>2813</v>
      </c>
      <c r="I716" s="101" t="s">
        <v>243</v>
      </c>
      <c r="J716" s="110">
        <v>35000000</v>
      </c>
    </row>
    <row r="717" spans="1:10" s="176" customFormat="1" ht="190.5" hidden="1" customHeight="1" x14ac:dyDescent="0.25">
      <c r="A717" s="101" t="s">
        <v>725</v>
      </c>
      <c r="B717" s="101" t="s">
        <v>34</v>
      </c>
      <c r="C717" s="101" t="s">
        <v>20</v>
      </c>
      <c r="D717" s="101" t="s">
        <v>724</v>
      </c>
      <c r="E717" s="131" t="s">
        <v>234</v>
      </c>
      <c r="F717" s="101" t="s">
        <v>257</v>
      </c>
      <c r="G717" s="101" t="s">
        <v>1603</v>
      </c>
      <c r="H717" s="131" t="s">
        <v>2816</v>
      </c>
      <c r="I717" s="101" t="s">
        <v>242</v>
      </c>
      <c r="J717" s="110">
        <v>75000000</v>
      </c>
    </row>
    <row r="718" spans="1:10" s="176" customFormat="1" ht="30" hidden="1" customHeight="1" x14ac:dyDescent="0.25">
      <c r="A718" s="101" t="s">
        <v>725</v>
      </c>
      <c r="B718" s="132" t="s">
        <v>23</v>
      </c>
      <c r="C718" s="101" t="s">
        <v>62</v>
      </c>
      <c r="D718" s="101" t="s">
        <v>724</v>
      </c>
      <c r="E718" s="131" t="s">
        <v>187</v>
      </c>
      <c r="F718" s="101" t="s">
        <v>223</v>
      </c>
      <c r="G718" s="101" t="s">
        <v>1604</v>
      </c>
      <c r="H718" s="201" t="s">
        <v>1600</v>
      </c>
      <c r="I718" s="101" t="s">
        <v>184</v>
      </c>
      <c r="J718" s="110">
        <v>15000000</v>
      </c>
    </row>
    <row r="719" spans="1:10" s="176" customFormat="1" ht="30" hidden="1" customHeight="1" x14ac:dyDescent="0.25">
      <c r="A719" s="101" t="s">
        <v>725</v>
      </c>
      <c r="B719" s="132" t="s">
        <v>23</v>
      </c>
      <c r="C719" s="101" t="s">
        <v>42</v>
      </c>
      <c r="D719" s="101" t="s">
        <v>724</v>
      </c>
      <c r="E719" s="131" t="s">
        <v>187</v>
      </c>
      <c r="F719" s="101" t="s">
        <v>267</v>
      </c>
      <c r="G719" s="101" t="s">
        <v>1605</v>
      </c>
      <c r="H719" s="201" t="s">
        <v>1600</v>
      </c>
      <c r="I719" s="101" t="s">
        <v>184</v>
      </c>
      <c r="J719" s="110">
        <v>25000000</v>
      </c>
    </row>
    <row r="720" spans="1:10" s="176" customFormat="1" ht="45" hidden="1" customHeight="1" x14ac:dyDescent="0.25">
      <c r="A720" s="101" t="s">
        <v>725</v>
      </c>
      <c r="B720" s="132" t="s">
        <v>23</v>
      </c>
      <c r="C720" s="101" t="s">
        <v>64</v>
      </c>
      <c r="D720" s="101" t="s">
        <v>724</v>
      </c>
      <c r="E720" s="131" t="s">
        <v>187</v>
      </c>
      <c r="F720" s="101" t="s">
        <v>227</v>
      </c>
      <c r="G720" s="101" t="s">
        <v>872</v>
      </c>
      <c r="H720" s="201" t="s">
        <v>1600</v>
      </c>
      <c r="I720" s="101" t="s">
        <v>184</v>
      </c>
      <c r="J720" s="110">
        <v>35000000</v>
      </c>
    </row>
    <row r="721" spans="1:10" s="176" customFormat="1" ht="60" hidden="1" customHeight="1" x14ac:dyDescent="0.25">
      <c r="A721" s="101" t="s">
        <v>725</v>
      </c>
      <c r="B721" s="142" t="s">
        <v>17</v>
      </c>
      <c r="C721" s="101" t="s">
        <v>29</v>
      </c>
      <c r="D721" s="101" t="s">
        <v>724</v>
      </c>
      <c r="E721" s="131" t="s">
        <v>185</v>
      </c>
      <c r="F721" s="101" t="s">
        <v>991</v>
      </c>
      <c r="G721" s="101" t="s">
        <v>1607</v>
      </c>
      <c r="H721" s="201" t="s">
        <v>1600</v>
      </c>
      <c r="I721" s="101" t="s">
        <v>184</v>
      </c>
      <c r="J721" s="110">
        <v>15000000</v>
      </c>
    </row>
    <row r="722" spans="1:10" s="176" customFormat="1" ht="60" hidden="1" customHeight="1" x14ac:dyDescent="0.25">
      <c r="A722" s="101" t="s">
        <v>725</v>
      </c>
      <c r="B722" s="142" t="s">
        <v>17</v>
      </c>
      <c r="C722" s="101" t="s">
        <v>34</v>
      </c>
      <c r="D722" s="101" t="s">
        <v>724</v>
      </c>
      <c r="E722" s="131" t="s">
        <v>185</v>
      </c>
      <c r="F722" s="101" t="s">
        <v>1606</v>
      </c>
      <c r="G722" s="101" t="s">
        <v>1608</v>
      </c>
      <c r="H722" s="101" t="s">
        <v>1609</v>
      </c>
      <c r="I722" s="101" t="s">
        <v>184</v>
      </c>
      <c r="J722" s="110">
        <v>50000000</v>
      </c>
    </row>
    <row r="723" spans="1:10" s="176" customFormat="1" ht="97.5" hidden="1" customHeight="1" x14ac:dyDescent="0.25">
      <c r="A723" s="101" t="s">
        <v>725</v>
      </c>
      <c r="B723" s="101" t="s">
        <v>563</v>
      </c>
      <c r="C723" s="101" t="s">
        <v>48</v>
      </c>
      <c r="D723" s="101" t="s">
        <v>724</v>
      </c>
      <c r="E723" s="101" t="s">
        <v>726</v>
      </c>
      <c r="F723" s="101" t="s">
        <v>1387</v>
      </c>
      <c r="G723" s="201" t="s">
        <v>1612</v>
      </c>
      <c r="H723" s="201" t="s">
        <v>1613</v>
      </c>
      <c r="I723" s="101" t="s">
        <v>440</v>
      </c>
      <c r="J723" s="110">
        <v>170000000</v>
      </c>
    </row>
    <row r="724" spans="1:10" s="176" customFormat="1" ht="195" hidden="1" customHeight="1" x14ac:dyDescent="0.25">
      <c r="A724" s="101" t="s">
        <v>725</v>
      </c>
      <c r="B724" s="101" t="s">
        <v>563</v>
      </c>
      <c r="C724" s="101" t="s">
        <v>92</v>
      </c>
      <c r="D724" s="101" t="s">
        <v>724</v>
      </c>
      <c r="E724" s="101" t="s">
        <v>726</v>
      </c>
      <c r="F724" s="101" t="s">
        <v>1619</v>
      </c>
      <c r="G724" s="101" t="s">
        <v>1620</v>
      </c>
      <c r="H724" s="101" t="s">
        <v>2680</v>
      </c>
      <c r="I724" s="101" t="s">
        <v>2679</v>
      </c>
      <c r="J724" s="110">
        <v>200000000</v>
      </c>
    </row>
    <row r="725" spans="1:10" s="176" customFormat="1" ht="45" hidden="1" customHeight="1" x14ac:dyDescent="0.25">
      <c r="A725" s="101" t="s">
        <v>725</v>
      </c>
      <c r="B725" s="101" t="s">
        <v>563</v>
      </c>
      <c r="C725" s="109" t="s">
        <v>44</v>
      </c>
      <c r="D725" s="101" t="s">
        <v>724</v>
      </c>
      <c r="E725" s="101" t="s">
        <v>726</v>
      </c>
      <c r="F725" s="101" t="s">
        <v>1433</v>
      </c>
      <c r="G725" s="201" t="s">
        <v>1610</v>
      </c>
      <c r="H725" s="201" t="s">
        <v>1611</v>
      </c>
      <c r="I725" s="101" t="s">
        <v>996</v>
      </c>
      <c r="J725" s="110">
        <v>300000000</v>
      </c>
    </row>
    <row r="726" spans="1:10" s="176" customFormat="1" ht="105" hidden="1" customHeight="1" x14ac:dyDescent="0.25">
      <c r="A726" s="101" t="s">
        <v>725</v>
      </c>
      <c r="B726" s="101" t="s">
        <v>563</v>
      </c>
      <c r="C726" s="109" t="s">
        <v>35</v>
      </c>
      <c r="D726" s="101" t="s">
        <v>724</v>
      </c>
      <c r="E726" s="101" t="s">
        <v>726</v>
      </c>
      <c r="F726" s="101" t="s">
        <v>997</v>
      </c>
      <c r="G726" s="101" t="s">
        <v>1614</v>
      </c>
      <c r="H726" s="101" t="s">
        <v>2681</v>
      </c>
      <c r="I726" s="101" t="s">
        <v>735</v>
      </c>
      <c r="J726" s="110">
        <v>150000000</v>
      </c>
    </row>
    <row r="727" spans="1:10" s="176" customFormat="1" ht="44.25" hidden="1" customHeight="1" x14ac:dyDescent="0.25">
      <c r="A727" s="101" t="s">
        <v>725</v>
      </c>
      <c r="B727" s="101" t="s">
        <v>563</v>
      </c>
      <c r="C727" s="109" t="s">
        <v>20</v>
      </c>
      <c r="D727" s="101" t="s">
        <v>724</v>
      </c>
      <c r="E727" s="101" t="s">
        <v>726</v>
      </c>
      <c r="F727" s="131" t="s">
        <v>1615</v>
      </c>
      <c r="G727" s="131" t="s">
        <v>1616</v>
      </c>
      <c r="H727" s="202" t="s">
        <v>1617</v>
      </c>
      <c r="I727" s="131" t="s">
        <v>1618</v>
      </c>
      <c r="J727" s="110">
        <v>50000000</v>
      </c>
    </row>
    <row r="728" spans="1:10" s="176" customFormat="1" ht="44.25" hidden="1" customHeight="1" x14ac:dyDescent="0.25">
      <c r="A728" s="101" t="s">
        <v>725</v>
      </c>
      <c r="B728" s="101" t="s">
        <v>563</v>
      </c>
      <c r="C728" s="109" t="s">
        <v>42</v>
      </c>
      <c r="D728" s="101" t="s">
        <v>724</v>
      </c>
      <c r="E728" s="101" t="s">
        <v>726</v>
      </c>
      <c r="F728" s="101" t="s">
        <v>1492</v>
      </c>
      <c r="G728" s="201" t="s">
        <v>1621</v>
      </c>
      <c r="H728" s="201" t="s">
        <v>1617</v>
      </c>
      <c r="I728" s="101" t="s">
        <v>278</v>
      </c>
      <c r="J728" s="110">
        <v>100000000</v>
      </c>
    </row>
    <row r="729" spans="1:10" s="176" customFormat="1" ht="80.25" hidden="1" customHeight="1" x14ac:dyDescent="0.25">
      <c r="A729" s="101" t="s">
        <v>725</v>
      </c>
      <c r="B729" s="101" t="s">
        <v>728</v>
      </c>
      <c r="C729" s="109" t="s">
        <v>188</v>
      </c>
      <c r="D729" s="101" t="s">
        <v>724</v>
      </c>
      <c r="E729" s="101" t="s">
        <v>727</v>
      </c>
      <c r="F729" s="101" t="s">
        <v>1622</v>
      </c>
      <c r="G729" s="101" t="s">
        <v>1623</v>
      </c>
      <c r="H729" s="101" t="s">
        <v>2678</v>
      </c>
      <c r="I729" s="101" t="s">
        <v>1624</v>
      </c>
      <c r="J729" s="110">
        <v>50000000</v>
      </c>
    </row>
    <row r="730" spans="1:10" s="176" customFormat="1" ht="244.5" hidden="1" customHeight="1" x14ac:dyDescent="0.25">
      <c r="A730" s="101" t="s">
        <v>725</v>
      </c>
      <c r="B730" s="101" t="s">
        <v>728</v>
      </c>
      <c r="C730" s="109" t="s">
        <v>1193</v>
      </c>
      <c r="D730" s="101" t="s">
        <v>724</v>
      </c>
      <c r="E730" s="101" t="s">
        <v>727</v>
      </c>
      <c r="F730" s="101" t="s">
        <v>1625</v>
      </c>
      <c r="G730" s="101" t="s">
        <v>1626</v>
      </c>
      <c r="H730" s="101" t="s">
        <v>3411</v>
      </c>
      <c r="I730" s="101" t="s">
        <v>1627</v>
      </c>
      <c r="J730" s="110">
        <v>100000000</v>
      </c>
    </row>
    <row r="731" spans="1:10" s="176" customFormat="1" ht="96.75" hidden="1" customHeight="1" x14ac:dyDescent="0.25">
      <c r="A731" s="101" t="s">
        <v>725</v>
      </c>
      <c r="B731" s="101" t="s">
        <v>728</v>
      </c>
      <c r="C731" s="109" t="s">
        <v>155</v>
      </c>
      <c r="D731" s="101" t="s">
        <v>724</v>
      </c>
      <c r="E731" s="101" t="s">
        <v>727</v>
      </c>
      <c r="F731" s="101" t="s">
        <v>1628</v>
      </c>
      <c r="G731" s="101" t="s">
        <v>1629</v>
      </c>
      <c r="H731" s="101" t="s">
        <v>2677</v>
      </c>
      <c r="I731" s="201" t="s">
        <v>1000</v>
      </c>
      <c r="J731" s="110">
        <v>150000000</v>
      </c>
    </row>
    <row r="732" spans="1:10" s="176" customFormat="1" ht="159.75" hidden="1" customHeight="1" x14ac:dyDescent="0.25">
      <c r="A732" s="101" t="s">
        <v>725</v>
      </c>
      <c r="B732" s="101" t="s">
        <v>728</v>
      </c>
      <c r="C732" s="109" t="s">
        <v>1225</v>
      </c>
      <c r="D732" s="101" t="s">
        <v>724</v>
      </c>
      <c r="E732" s="101" t="s">
        <v>727</v>
      </c>
      <c r="F732" s="101" t="s">
        <v>1630</v>
      </c>
      <c r="G732" s="101" t="s">
        <v>1623</v>
      </c>
      <c r="H732" s="101" t="s">
        <v>2676</v>
      </c>
      <c r="I732" s="101" t="s">
        <v>999</v>
      </c>
      <c r="J732" s="110">
        <v>100000000</v>
      </c>
    </row>
    <row r="733" spans="1:10" s="176" customFormat="1" ht="138.75" hidden="1" customHeight="1" x14ac:dyDescent="0.25">
      <c r="A733" s="101" t="s">
        <v>725</v>
      </c>
      <c r="B733" s="101" t="s">
        <v>728</v>
      </c>
      <c r="C733" s="101" t="s">
        <v>109</v>
      </c>
      <c r="D733" s="101" t="s">
        <v>724</v>
      </c>
      <c r="E733" s="101" t="s">
        <v>727</v>
      </c>
      <c r="F733" s="101" t="s">
        <v>1631</v>
      </c>
      <c r="G733" s="101" t="s">
        <v>1632</v>
      </c>
      <c r="H733" s="101" t="s">
        <v>2675</v>
      </c>
      <c r="I733" s="101" t="s">
        <v>1633</v>
      </c>
      <c r="J733" s="110">
        <v>250000000</v>
      </c>
    </row>
    <row r="734" spans="1:10" s="176" customFormat="1" ht="66" hidden="1" customHeight="1" x14ac:dyDescent="0.25">
      <c r="A734" s="101" t="s">
        <v>725</v>
      </c>
      <c r="B734" s="101" t="s">
        <v>728</v>
      </c>
      <c r="C734" s="109" t="s">
        <v>36</v>
      </c>
      <c r="D734" s="101" t="s">
        <v>724</v>
      </c>
      <c r="E734" s="101" t="s">
        <v>727</v>
      </c>
      <c r="F734" s="101" t="s">
        <v>1637</v>
      </c>
      <c r="G734" s="101" t="s">
        <v>1638</v>
      </c>
      <c r="H734" s="251" t="s">
        <v>2674</v>
      </c>
      <c r="I734" s="101" t="s">
        <v>1000</v>
      </c>
      <c r="J734" s="110">
        <v>100000000</v>
      </c>
    </row>
    <row r="735" spans="1:10" s="176" customFormat="1" ht="33" hidden="1" customHeight="1" x14ac:dyDescent="0.25">
      <c r="A735" s="101" t="s">
        <v>725</v>
      </c>
      <c r="B735" s="101" t="s">
        <v>728</v>
      </c>
      <c r="C735" s="109" t="s">
        <v>29</v>
      </c>
      <c r="D735" s="101" t="s">
        <v>724</v>
      </c>
      <c r="E735" s="101" t="s">
        <v>727</v>
      </c>
      <c r="F735" s="131" t="s">
        <v>1639</v>
      </c>
      <c r="G735" s="202" t="s">
        <v>1640</v>
      </c>
      <c r="H735" s="202" t="s">
        <v>1641</v>
      </c>
      <c r="I735" s="202" t="s">
        <v>1000</v>
      </c>
      <c r="J735" s="110">
        <v>75000000</v>
      </c>
    </row>
    <row r="736" spans="1:10" s="176" customFormat="1" ht="79.5" hidden="1" customHeight="1" x14ac:dyDescent="0.25">
      <c r="A736" s="101" t="s">
        <v>725</v>
      </c>
      <c r="B736" s="101" t="s">
        <v>728</v>
      </c>
      <c r="C736" s="109" t="s">
        <v>58</v>
      </c>
      <c r="D736" s="101" t="s">
        <v>724</v>
      </c>
      <c r="E736" s="101" t="s">
        <v>727</v>
      </c>
      <c r="F736" s="101" t="s">
        <v>1642</v>
      </c>
      <c r="G736" s="101" t="s">
        <v>2672</v>
      </c>
      <c r="H736" s="101" t="s">
        <v>2673</v>
      </c>
      <c r="I736" s="101" t="s">
        <v>2170</v>
      </c>
      <c r="J736" s="110">
        <v>100000000</v>
      </c>
    </row>
    <row r="737" spans="1:10" s="176" customFormat="1" ht="36.75" hidden="1" customHeight="1" x14ac:dyDescent="0.25">
      <c r="A737" s="101" t="s">
        <v>725</v>
      </c>
      <c r="B737" s="101" t="s">
        <v>728</v>
      </c>
      <c r="C737" s="109" t="s">
        <v>17</v>
      </c>
      <c r="D737" s="101" t="s">
        <v>724</v>
      </c>
      <c r="E737" s="101" t="s">
        <v>727</v>
      </c>
      <c r="F737" s="101" t="s">
        <v>1643</v>
      </c>
      <c r="G737" s="202" t="s">
        <v>1644</v>
      </c>
      <c r="H737" s="202" t="s">
        <v>1645</v>
      </c>
      <c r="I737" s="101" t="s">
        <v>1000</v>
      </c>
      <c r="J737" s="110">
        <v>50000000</v>
      </c>
    </row>
    <row r="738" spans="1:10" s="176" customFormat="1" ht="62.25" hidden="1" customHeight="1" x14ac:dyDescent="0.25">
      <c r="A738" s="101" t="s">
        <v>725</v>
      </c>
      <c r="B738" s="101" t="s">
        <v>728</v>
      </c>
      <c r="C738" s="109" t="s">
        <v>21</v>
      </c>
      <c r="D738" s="101" t="s">
        <v>724</v>
      </c>
      <c r="E738" s="101" t="s">
        <v>727</v>
      </c>
      <c r="F738" s="101" t="s">
        <v>1646</v>
      </c>
      <c r="G738" s="101" t="s">
        <v>2670</v>
      </c>
      <c r="H738" s="101" t="s">
        <v>2671</v>
      </c>
      <c r="I738" s="101" t="s">
        <v>2170</v>
      </c>
      <c r="J738" s="110">
        <v>72000000</v>
      </c>
    </row>
    <row r="739" spans="1:10" s="176" customFormat="1" ht="95.25" hidden="1" customHeight="1" x14ac:dyDescent="0.25">
      <c r="A739" s="101" t="s">
        <v>725</v>
      </c>
      <c r="B739" s="101" t="s">
        <v>728</v>
      </c>
      <c r="C739" s="109" t="s">
        <v>24</v>
      </c>
      <c r="D739" s="101" t="s">
        <v>724</v>
      </c>
      <c r="E739" s="101" t="s">
        <v>727</v>
      </c>
      <c r="F739" s="101" t="s">
        <v>1647</v>
      </c>
      <c r="G739" s="101" t="s">
        <v>2668</v>
      </c>
      <c r="H739" s="101" t="s">
        <v>2669</v>
      </c>
      <c r="I739" s="101" t="s">
        <v>623</v>
      </c>
      <c r="J739" s="110">
        <v>100000000</v>
      </c>
    </row>
    <row r="740" spans="1:10" s="176" customFormat="1" ht="30.75" hidden="1" customHeight="1" x14ac:dyDescent="0.25">
      <c r="A740" s="101" t="s">
        <v>725</v>
      </c>
      <c r="B740" s="101" t="s">
        <v>728</v>
      </c>
      <c r="C740" s="109" t="s">
        <v>62</v>
      </c>
      <c r="D740" s="101" t="s">
        <v>724</v>
      </c>
      <c r="E740" s="101" t="s">
        <v>727</v>
      </c>
      <c r="F740" s="101" t="s">
        <v>1649</v>
      </c>
      <c r="G740" s="202" t="s">
        <v>1650</v>
      </c>
      <c r="H740" s="202" t="s">
        <v>1651</v>
      </c>
      <c r="I740" s="101" t="s">
        <v>2170</v>
      </c>
      <c r="J740" s="110">
        <v>100000000</v>
      </c>
    </row>
    <row r="741" spans="1:10" s="176" customFormat="1" ht="30.75" hidden="1" customHeight="1" x14ac:dyDescent="0.25">
      <c r="A741" s="101" t="s">
        <v>725</v>
      </c>
      <c r="B741" s="101" t="s">
        <v>728</v>
      </c>
      <c r="C741" s="109" t="s">
        <v>119</v>
      </c>
      <c r="D741" s="101" t="s">
        <v>724</v>
      </c>
      <c r="E741" s="101" t="s">
        <v>727</v>
      </c>
      <c r="F741" s="101" t="s">
        <v>1652</v>
      </c>
      <c r="G741" s="202" t="s">
        <v>1653</v>
      </c>
      <c r="H741" s="202" t="s">
        <v>1654</v>
      </c>
      <c r="I741" s="202" t="s">
        <v>735</v>
      </c>
      <c r="J741" s="110">
        <v>50000000</v>
      </c>
    </row>
    <row r="742" spans="1:10" s="176" customFormat="1" ht="106.5" hidden="1" customHeight="1" x14ac:dyDescent="0.25">
      <c r="A742" s="101" t="s">
        <v>725</v>
      </c>
      <c r="B742" s="101" t="s">
        <v>728</v>
      </c>
      <c r="C742" s="109" t="s">
        <v>32</v>
      </c>
      <c r="D742" s="101" t="s">
        <v>724</v>
      </c>
      <c r="E742" s="101" t="s">
        <v>727</v>
      </c>
      <c r="F742" s="101" t="s">
        <v>1655</v>
      </c>
      <c r="G742" s="101" t="s">
        <v>1656</v>
      </c>
      <c r="H742" s="101" t="s">
        <v>2667</v>
      </c>
      <c r="I742" s="202" t="s">
        <v>735</v>
      </c>
      <c r="J742" s="110">
        <v>50000000</v>
      </c>
    </row>
    <row r="743" spans="1:10" s="176" customFormat="1" ht="60" hidden="1" customHeight="1" x14ac:dyDescent="0.25">
      <c r="A743" s="101" t="s">
        <v>725</v>
      </c>
      <c r="B743" s="101" t="s">
        <v>728</v>
      </c>
      <c r="C743" s="101" t="s">
        <v>218</v>
      </c>
      <c r="D743" s="101" t="s">
        <v>724</v>
      </c>
      <c r="E743" s="101" t="s">
        <v>727</v>
      </c>
      <c r="F743" s="101" t="s">
        <v>1634</v>
      </c>
      <c r="G743" s="101" t="s">
        <v>1635</v>
      </c>
      <c r="H743" s="101" t="s">
        <v>1636</v>
      </c>
      <c r="I743" s="101" t="s">
        <v>1000</v>
      </c>
      <c r="J743" s="110">
        <v>100000000</v>
      </c>
    </row>
    <row r="744" spans="1:10" s="150" customFormat="1" ht="65.25" hidden="1" customHeight="1" x14ac:dyDescent="0.25">
      <c r="A744" s="101" t="s">
        <v>719</v>
      </c>
      <c r="B744" s="132" t="s">
        <v>34</v>
      </c>
      <c r="C744" s="132" t="s">
        <v>34</v>
      </c>
      <c r="D744" s="101" t="s">
        <v>718</v>
      </c>
      <c r="E744" s="131" t="s">
        <v>234</v>
      </c>
      <c r="F744" s="132" t="s">
        <v>245</v>
      </c>
      <c r="G744" s="132" t="s">
        <v>1282</v>
      </c>
      <c r="H744" s="132" t="s">
        <v>2071</v>
      </c>
      <c r="I744" s="132" t="s">
        <v>184</v>
      </c>
      <c r="J744" s="143">
        <v>15000000</v>
      </c>
    </row>
    <row r="745" spans="1:10" s="150" customFormat="1" ht="45.75" hidden="1" customHeight="1" x14ac:dyDescent="0.25">
      <c r="A745" s="101" t="s">
        <v>719</v>
      </c>
      <c r="B745" s="132" t="s">
        <v>34</v>
      </c>
      <c r="C745" s="132" t="s">
        <v>23</v>
      </c>
      <c r="D745" s="101" t="s">
        <v>718</v>
      </c>
      <c r="E745" s="131" t="s">
        <v>234</v>
      </c>
      <c r="F745" s="132" t="s">
        <v>247</v>
      </c>
      <c r="G745" s="132" t="s">
        <v>1283</v>
      </c>
      <c r="H745" s="132" t="s">
        <v>341</v>
      </c>
      <c r="I745" s="132" t="s">
        <v>184</v>
      </c>
      <c r="J745" s="143">
        <v>30000000</v>
      </c>
    </row>
    <row r="746" spans="1:10" s="150" customFormat="1" ht="60" hidden="1" customHeight="1" x14ac:dyDescent="0.25">
      <c r="A746" s="101" t="s">
        <v>719</v>
      </c>
      <c r="B746" s="132" t="s">
        <v>34</v>
      </c>
      <c r="C746" s="132" t="s">
        <v>17</v>
      </c>
      <c r="D746" s="101" t="s">
        <v>718</v>
      </c>
      <c r="E746" s="131" t="s">
        <v>234</v>
      </c>
      <c r="F746" s="132" t="s">
        <v>249</v>
      </c>
      <c r="G746" s="132" t="s">
        <v>1284</v>
      </c>
      <c r="H746" s="132" t="s">
        <v>541</v>
      </c>
      <c r="I746" s="132" t="s">
        <v>184</v>
      </c>
      <c r="J746" s="143">
        <v>1800000</v>
      </c>
    </row>
    <row r="747" spans="1:10" s="150" customFormat="1" ht="60" hidden="1" customHeight="1" x14ac:dyDescent="0.25">
      <c r="A747" s="101" t="s">
        <v>719</v>
      </c>
      <c r="B747" s="132" t="s">
        <v>34</v>
      </c>
      <c r="C747" s="132" t="s">
        <v>21</v>
      </c>
      <c r="D747" s="101" t="s">
        <v>718</v>
      </c>
      <c r="E747" s="131" t="s">
        <v>234</v>
      </c>
      <c r="F747" s="132" t="s">
        <v>235</v>
      </c>
      <c r="G747" s="132" t="s">
        <v>1285</v>
      </c>
      <c r="H747" s="132" t="s">
        <v>2807</v>
      </c>
      <c r="I747" s="132" t="s">
        <v>184</v>
      </c>
      <c r="J747" s="143">
        <v>50100000</v>
      </c>
    </row>
    <row r="748" spans="1:10" s="150" customFormat="1" ht="60" hidden="1" customHeight="1" x14ac:dyDescent="0.25">
      <c r="A748" s="101" t="s">
        <v>719</v>
      </c>
      <c r="B748" s="132" t="s">
        <v>34</v>
      </c>
      <c r="C748" s="132" t="s">
        <v>24</v>
      </c>
      <c r="D748" s="101" t="s">
        <v>718</v>
      </c>
      <c r="E748" s="131" t="s">
        <v>234</v>
      </c>
      <c r="F748" s="132" t="s">
        <v>250</v>
      </c>
      <c r="G748" s="132" t="s">
        <v>1286</v>
      </c>
      <c r="H748" s="132" t="s">
        <v>2808</v>
      </c>
      <c r="I748" s="132" t="s">
        <v>184</v>
      </c>
      <c r="J748" s="143">
        <v>3000000</v>
      </c>
    </row>
    <row r="749" spans="1:10" s="150" customFormat="1" ht="45" hidden="1" customHeight="1" x14ac:dyDescent="0.25">
      <c r="A749" s="101" t="s">
        <v>719</v>
      </c>
      <c r="B749" s="132" t="s">
        <v>34</v>
      </c>
      <c r="C749" s="132" t="s">
        <v>152</v>
      </c>
      <c r="D749" s="101" t="s">
        <v>718</v>
      </c>
      <c r="E749" s="131" t="s">
        <v>234</v>
      </c>
      <c r="F749" s="132" t="s">
        <v>251</v>
      </c>
      <c r="G749" s="131" t="s">
        <v>2809</v>
      </c>
      <c r="H749" s="132" t="s">
        <v>2810</v>
      </c>
      <c r="I749" s="132" t="s">
        <v>184</v>
      </c>
      <c r="J749" s="143">
        <v>45000000</v>
      </c>
    </row>
    <row r="750" spans="1:10" s="150" customFormat="1" ht="45" hidden="1" customHeight="1" x14ac:dyDescent="0.25">
      <c r="A750" s="101" t="s">
        <v>719</v>
      </c>
      <c r="B750" s="132" t="s">
        <v>34</v>
      </c>
      <c r="C750" s="132" t="s">
        <v>69</v>
      </c>
      <c r="D750" s="101" t="s">
        <v>718</v>
      </c>
      <c r="E750" s="131" t="s">
        <v>234</v>
      </c>
      <c r="F750" s="132" t="s">
        <v>252</v>
      </c>
      <c r="G750" s="132" t="s">
        <v>1287</v>
      </c>
      <c r="H750" s="131" t="s">
        <v>545</v>
      </c>
      <c r="I750" s="132" t="s">
        <v>184</v>
      </c>
      <c r="J750" s="143">
        <v>51100000</v>
      </c>
    </row>
    <row r="751" spans="1:10" s="150" customFormat="1" ht="60" hidden="1" customHeight="1" x14ac:dyDescent="0.25">
      <c r="A751" s="101" t="s">
        <v>719</v>
      </c>
      <c r="B751" s="132" t="s">
        <v>34</v>
      </c>
      <c r="C751" s="132" t="s">
        <v>28</v>
      </c>
      <c r="D751" s="101" t="s">
        <v>718</v>
      </c>
      <c r="E751" s="131" t="s">
        <v>234</v>
      </c>
      <c r="F751" s="132" t="s">
        <v>254</v>
      </c>
      <c r="G751" s="132" t="s">
        <v>1288</v>
      </c>
      <c r="H751" s="131" t="s">
        <v>2812</v>
      </c>
      <c r="I751" s="132" t="s">
        <v>184</v>
      </c>
      <c r="J751" s="143">
        <v>6000000</v>
      </c>
    </row>
    <row r="752" spans="1:10" s="150" customFormat="1" ht="60" hidden="1" customHeight="1" x14ac:dyDescent="0.25">
      <c r="A752" s="101" t="s">
        <v>719</v>
      </c>
      <c r="B752" s="132" t="s">
        <v>34</v>
      </c>
      <c r="C752" s="132" t="s">
        <v>57</v>
      </c>
      <c r="D752" s="101" t="s">
        <v>718</v>
      </c>
      <c r="E752" s="131" t="s">
        <v>234</v>
      </c>
      <c r="F752" s="132" t="s">
        <v>255</v>
      </c>
      <c r="G752" s="132" t="s">
        <v>1289</v>
      </c>
      <c r="H752" s="131" t="s">
        <v>703</v>
      </c>
      <c r="I752" s="132" t="s">
        <v>184</v>
      </c>
      <c r="J752" s="143">
        <v>50000000</v>
      </c>
    </row>
    <row r="753" spans="1:10" s="150" customFormat="1" ht="45" hidden="1" customHeight="1" x14ac:dyDescent="0.25">
      <c r="A753" s="101" t="s">
        <v>719</v>
      </c>
      <c r="B753" s="132" t="s">
        <v>34</v>
      </c>
      <c r="C753" s="132" t="s">
        <v>16</v>
      </c>
      <c r="D753" s="101" t="s">
        <v>718</v>
      </c>
      <c r="E753" s="131" t="s">
        <v>234</v>
      </c>
      <c r="F753" s="132" t="s">
        <v>256</v>
      </c>
      <c r="G753" s="132" t="s">
        <v>1290</v>
      </c>
      <c r="H753" s="131" t="s">
        <v>2813</v>
      </c>
      <c r="I753" s="132" t="s">
        <v>243</v>
      </c>
      <c r="J753" s="110">
        <v>25000000</v>
      </c>
    </row>
    <row r="754" spans="1:10" s="150" customFormat="1" ht="180" hidden="1" customHeight="1" x14ac:dyDescent="0.25">
      <c r="A754" s="101" t="s">
        <v>719</v>
      </c>
      <c r="B754" s="132" t="s">
        <v>34</v>
      </c>
      <c r="C754" s="132" t="s">
        <v>20</v>
      </c>
      <c r="D754" s="101" t="s">
        <v>718</v>
      </c>
      <c r="E754" s="131" t="s">
        <v>234</v>
      </c>
      <c r="F754" s="132" t="s">
        <v>257</v>
      </c>
      <c r="G754" s="132" t="s">
        <v>1291</v>
      </c>
      <c r="H754" s="131" t="s">
        <v>2816</v>
      </c>
      <c r="I754" s="132" t="s">
        <v>242</v>
      </c>
      <c r="J754" s="143">
        <v>75000000</v>
      </c>
    </row>
    <row r="755" spans="1:10" s="150" customFormat="1" ht="45.75" hidden="1" customHeight="1" x14ac:dyDescent="0.25">
      <c r="A755" s="101" t="s">
        <v>719</v>
      </c>
      <c r="B755" s="142" t="s">
        <v>17</v>
      </c>
      <c r="C755" s="154" t="s">
        <v>58</v>
      </c>
      <c r="D755" s="101" t="s">
        <v>718</v>
      </c>
      <c r="E755" s="131" t="s">
        <v>185</v>
      </c>
      <c r="F755" s="132" t="s">
        <v>189</v>
      </c>
      <c r="G755" s="132" t="s">
        <v>1300</v>
      </c>
      <c r="H755" s="132" t="s">
        <v>1301</v>
      </c>
      <c r="I755" s="132" t="s">
        <v>1310</v>
      </c>
      <c r="J755" s="143">
        <v>90000000</v>
      </c>
    </row>
    <row r="756" spans="1:10" s="150" customFormat="1" ht="60" hidden="1" customHeight="1" x14ac:dyDescent="0.25">
      <c r="A756" s="101" t="s">
        <v>719</v>
      </c>
      <c r="B756" s="132" t="s">
        <v>23</v>
      </c>
      <c r="C756" s="132" t="s">
        <v>21</v>
      </c>
      <c r="D756" s="101" t="s">
        <v>718</v>
      </c>
      <c r="E756" s="131" t="s">
        <v>187</v>
      </c>
      <c r="F756" s="132" t="s">
        <v>231</v>
      </c>
      <c r="G756" s="132" t="s">
        <v>1292</v>
      </c>
      <c r="H756" s="132" t="s">
        <v>1293</v>
      </c>
      <c r="I756" s="132" t="s">
        <v>184</v>
      </c>
      <c r="J756" s="143">
        <v>6000000</v>
      </c>
    </row>
    <row r="757" spans="1:10" s="150" customFormat="1" ht="45" hidden="1" customHeight="1" x14ac:dyDescent="0.25">
      <c r="A757" s="101" t="s">
        <v>719</v>
      </c>
      <c r="B757" s="132" t="s">
        <v>23</v>
      </c>
      <c r="C757" s="132" t="s">
        <v>62</v>
      </c>
      <c r="D757" s="101" t="s">
        <v>718</v>
      </c>
      <c r="E757" s="131" t="s">
        <v>187</v>
      </c>
      <c r="F757" s="132" t="s">
        <v>223</v>
      </c>
      <c r="G757" s="132" t="s">
        <v>1294</v>
      </c>
      <c r="H757" s="132" t="s">
        <v>1295</v>
      </c>
      <c r="I757" s="132" t="s">
        <v>184</v>
      </c>
      <c r="J757" s="143">
        <v>32000000</v>
      </c>
    </row>
    <row r="758" spans="1:10" s="150" customFormat="1" ht="60" hidden="1" customHeight="1" x14ac:dyDescent="0.25">
      <c r="A758" s="101" t="s">
        <v>719</v>
      </c>
      <c r="B758" s="132" t="s">
        <v>23</v>
      </c>
      <c r="C758" s="132" t="s">
        <v>64</v>
      </c>
      <c r="D758" s="101" t="s">
        <v>718</v>
      </c>
      <c r="E758" s="131" t="s">
        <v>187</v>
      </c>
      <c r="F758" s="132" t="s">
        <v>227</v>
      </c>
      <c r="G758" s="132" t="s">
        <v>1296</v>
      </c>
      <c r="H758" s="132" t="s">
        <v>1297</v>
      </c>
      <c r="I758" s="132" t="s">
        <v>184</v>
      </c>
      <c r="J758" s="143">
        <v>50000000</v>
      </c>
    </row>
    <row r="759" spans="1:10" s="150" customFormat="1" ht="60" hidden="1" customHeight="1" x14ac:dyDescent="0.25">
      <c r="A759" s="101" t="s">
        <v>719</v>
      </c>
      <c r="B759" s="132" t="s">
        <v>23</v>
      </c>
      <c r="C759" s="132" t="s">
        <v>270</v>
      </c>
      <c r="D759" s="101" t="s">
        <v>718</v>
      </c>
      <c r="E759" s="131" t="s">
        <v>187</v>
      </c>
      <c r="F759" s="132" t="s">
        <v>269</v>
      </c>
      <c r="G759" s="132" t="s">
        <v>1298</v>
      </c>
      <c r="H759" s="132" t="s">
        <v>1299</v>
      </c>
      <c r="I759" s="132" t="s">
        <v>184</v>
      </c>
      <c r="J759" s="143">
        <v>17500000</v>
      </c>
    </row>
    <row r="760" spans="1:10" s="150" customFormat="1" ht="60" hidden="1" customHeight="1" x14ac:dyDescent="0.25">
      <c r="A760" s="101" t="s">
        <v>719</v>
      </c>
      <c r="B760" s="142" t="s">
        <v>17</v>
      </c>
      <c r="C760" s="178" t="s">
        <v>34</v>
      </c>
      <c r="D760" s="101" t="s">
        <v>718</v>
      </c>
      <c r="E760" s="131" t="s">
        <v>185</v>
      </c>
      <c r="F760" s="178" t="s">
        <v>186</v>
      </c>
      <c r="G760" s="178" t="s">
        <v>1216</v>
      </c>
      <c r="H760" s="178" t="s">
        <v>1220</v>
      </c>
      <c r="I760" s="178"/>
      <c r="J760" s="143">
        <v>15000000</v>
      </c>
    </row>
    <row r="761" spans="1:10" s="150" customFormat="1" ht="180" hidden="1" customHeight="1" x14ac:dyDescent="0.25">
      <c r="A761" s="101" t="s">
        <v>719</v>
      </c>
      <c r="B761" s="132" t="s">
        <v>721</v>
      </c>
      <c r="C761" s="132" t="s">
        <v>29</v>
      </c>
      <c r="D761" s="101" t="s">
        <v>718</v>
      </c>
      <c r="E761" s="132" t="s">
        <v>720</v>
      </c>
      <c r="F761" s="132" t="s">
        <v>1439</v>
      </c>
      <c r="G761" s="132" t="s">
        <v>1302</v>
      </c>
      <c r="H761" s="132" t="s">
        <v>1303</v>
      </c>
      <c r="I761" s="132" t="s">
        <v>242</v>
      </c>
      <c r="J761" s="143">
        <v>500000000</v>
      </c>
    </row>
    <row r="762" spans="1:10" s="150" customFormat="1" ht="180" hidden="1" customHeight="1" x14ac:dyDescent="0.25">
      <c r="A762" s="101" t="s">
        <v>719</v>
      </c>
      <c r="B762" s="132" t="s">
        <v>721</v>
      </c>
      <c r="C762" s="132" t="s">
        <v>58</v>
      </c>
      <c r="D762" s="101" t="s">
        <v>718</v>
      </c>
      <c r="E762" s="132" t="s">
        <v>720</v>
      </c>
      <c r="F762" s="132" t="s">
        <v>722</v>
      </c>
      <c r="G762" s="132" t="s">
        <v>1304</v>
      </c>
      <c r="H762" s="132" t="s">
        <v>1305</v>
      </c>
      <c r="I762" s="132" t="s">
        <v>242</v>
      </c>
      <c r="J762" s="193">
        <v>300000000</v>
      </c>
    </row>
    <row r="763" spans="1:10" s="150" customFormat="1" ht="300" hidden="1" customHeight="1" x14ac:dyDescent="0.25">
      <c r="A763" s="101" t="s">
        <v>719</v>
      </c>
      <c r="B763" s="132" t="s">
        <v>721</v>
      </c>
      <c r="C763" s="132" t="s">
        <v>17</v>
      </c>
      <c r="D763" s="101" t="s">
        <v>718</v>
      </c>
      <c r="E763" s="132" t="s">
        <v>720</v>
      </c>
      <c r="F763" s="132" t="s">
        <v>723</v>
      </c>
      <c r="G763" s="132" t="s">
        <v>1306</v>
      </c>
      <c r="H763" s="132" t="s">
        <v>2962</v>
      </c>
      <c r="I763" s="132" t="s">
        <v>242</v>
      </c>
      <c r="J763" s="143">
        <v>350000000</v>
      </c>
    </row>
    <row r="764" spans="1:10" s="150" customFormat="1" ht="194.25" hidden="1" customHeight="1" x14ac:dyDescent="0.25">
      <c r="A764" s="101" t="s">
        <v>719</v>
      </c>
      <c r="B764" s="132" t="s">
        <v>721</v>
      </c>
      <c r="C764" s="132" t="s">
        <v>21</v>
      </c>
      <c r="D764" s="101" t="s">
        <v>718</v>
      </c>
      <c r="E764" s="132" t="s">
        <v>720</v>
      </c>
      <c r="F764" s="132" t="s">
        <v>1416</v>
      </c>
      <c r="G764" s="132" t="s">
        <v>1307</v>
      </c>
      <c r="H764" s="132" t="s">
        <v>1307</v>
      </c>
      <c r="I764" s="132" t="s">
        <v>242</v>
      </c>
      <c r="J764" s="143">
        <v>350000000</v>
      </c>
    </row>
    <row r="765" spans="1:10" s="150" customFormat="1" ht="180" hidden="1" customHeight="1" x14ac:dyDescent="0.25">
      <c r="A765" s="101" t="s">
        <v>719</v>
      </c>
      <c r="B765" s="132" t="s">
        <v>721</v>
      </c>
      <c r="C765" s="132" t="s">
        <v>24</v>
      </c>
      <c r="D765" s="101" t="s">
        <v>718</v>
      </c>
      <c r="E765" s="132" t="s">
        <v>720</v>
      </c>
      <c r="F765" s="132" t="s">
        <v>1440</v>
      </c>
      <c r="G765" s="132" t="s">
        <v>1308</v>
      </c>
      <c r="H765" s="132" t="s">
        <v>1309</v>
      </c>
      <c r="I765" s="132" t="s">
        <v>242</v>
      </c>
      <c r="J765" s="143">
        <v>200000000</v>
      </c>
    </row>
    <row r="766" spans="1:10" s="150" customFormat="1" ht="120.75" hidden="1" customHeight="1" x14ac:dyDescent="0.25">
      <c r="A766" s="101" t="s">
        <v>719</v>
      </c>
      <c r="B766" s="132" t="s">
        <v>721</v>
      </c>
      <c r="C766" s="154" t="s">
        <v>62</v>
      </c>
      <c r="D766" s="101" t="s">
        <v>718</v>
      </c>
      <c r="E766" s="132" t="s">
        <v>720</v>
      </c>
      <c r="F766" s="132" t="s">
        <v>2540</v>
      </c>
      <c r="G766" s="132" t="s">
        <v>2541</v>
      </c>
      <c r="H766" s="132" t="s">
        <v>2542</v>
      </c>
      <c r="I766" s="132" t="s">
        <v>242</v>
      </c>
      <c r="J766" s="143">
        <v>350000000</v>
      </c>
    </row>
    <row r="767" spans="1:10" s="150" customFormat="1" ht="33" hidden="1" customHeight="1" x14ac:dyDescent="0.25">
      <c r="A767" s="101" t="s">
        <v>719</v>
      </c>
      <c r="B767" s="132" t="s">
        <v>721</v>
      </c>
      <c r="C767" s="154" t="s">
        <v>152</v>
      </c>
      <c r="D767" s="101" t="s">
        <v>718</v>
      </c>
      <c r="E767" s="132" t="s">
        <v>720</v>
      </c>
      <c r="F767" s="132" t="s">
        <v>2271</v>
      </c>
      <c r="G767" s="132" t="s">
        <v>2272</v>
      </c>
      <c r="H767" s="132" t="s">
        <v>2273</v>
      </c>
      <c r="I767" s="132" t="s">
        <v>242</v>
      </c>
      <c r="J767" s="143">
        <v>1500000000</v>
      </c>
    </row>
    <row r="768" spans="1:10" s="150" customFormat="1" ht="33" hidden="1" customHeight="1" x14ac:dyDescent="0.25">
      <c r="A768" s="101" t="s">
        <v>719</v>
      </c>
      <c r="B768" s="132" t="s">
        <v>721</v>
      </c>
      <c r="C768" s="154" t="s">
        <v>69</v>
      </c>
      <c r="D768" s="101" t="s">
        <v>718</v>
      </c>
      <c r="E768" s="132" t="s">
        <v>720</v>
      </c>
      <c r="F768" s="132" t="s">
        <v>2274</v>
      </c>
      <c r="G768" s="132" t="s">
        <v>2275</v>
      </c>
      <c r="H768" s="132" t="s">
        <v>2276</v>
      </c>
      <c r="I768" s="132" t="s">
        <v>242</v>
      </c>
      <c r="J768" s="143">
        <v>750000000</v>
      </c>
    </row>
    <row r="769" spans="1:10" s="150" customFormat="1" ht="31.5" hidden="1" customHeight="1" x14ac:dyDescent="0.25">
      <c r="A769" s="203" t="s">
        <v>1115</v>
      </c>
      <c r="B769" s="203" t="s">
        <v>34</v>
      </c>
      <c r="C769" s="203" t="s">
        <v>34</v>
      </c>
      <c r="D769" s="203" t="s">
        <v>1114</v>
      </c>
      <c r="E769" s="131" t="s">
        <v>234</v>
      </c>
      <c r="F769" s="203" t="s">
        <v>245</v>
      </c>
      <c r="G769" s="203" t="s">
        <v>1206</v>
      </c>
      <c r="H769" s="203" t="s">
        <v>2071</v>
      </c>
      <c r="I769" s="203" t="s">
        <v>278</v>
      </c>
      <c r="J769" s="110">
        <v>17500000</v>
      </c>
    </row>
    <row r="770" spans="1:10" s="150" customFormat="1" ht="45" hidden="1" customHeight="1" x14ac:dyDescent="0.25">
      <c r="A770" s="203" t="s">
        <v>1115</v>
      </c>
      <c r="B770" s="203" t="s">
        <v>34</v>
      </c>
      <c r="C770" s="203" t="s">
        <v>23</v>
      </c>
      <c r="D770" s="203" t="s">
        <v>1114</v>
      </c>
      <c r="E770" s="131" t="s">
        <v>234</v>
      </c>
      <c r="F770" s="203" t="s">
        <v>247</v>
      </c>
      <c r="G770" s="203" t="s">
        <v>1207</v>
      </c>
      <c r="H770" s="203" t="s">
        <v>341</v>
      </c>
      <c r="I770" s="203" t="s">
        <v>184</v>
      </c>
      <c r="J770" s="110">
        <v>10000000</v>
      </c>
    </row>
    <row r="771" spans="1:10" s="150" customFormat="1" ht="30" hidden="1" customHeight="1" x14ac:dyDescent="0.25">
      <c r="A771" s="203" t="s">
        <v>1115</v>
      </c>
      <c r="B771" s="203" t="s">
        <v>34</v>
      </c>
      <c r="C771" s="203" t="s">
        <v>17</v>
      </c>
      <c r="D771" s="203" t="s">
        <v>1114</v>
      </c>
      <c r="E771" s="131" t="s">
        <v>234</v>
      </c>
      <c r="F771" s="203" t="s">
        <v>249</v>
      </c>
      <c r="G771" s="203" t="s">
        <v>1208</v>
      </c>
      <c r="H771" s="203" t="s">
        <v>541</v>
      </c>
      <c r="I771" s="203" t="s">
        <v>184</v>
      </c>
      <c r="J771" s="110">
        <v>1000000</v>
      </c>
    </row>
    <row r="772" spans="1:10" s="150" customFormat="1" ht="60" hidden="1" customHeight="1" x14ac:dyDescent="0.25">
      <c r="A772" s="203" t="s">
        <v>1115</v>
      </c>
      <c r="B772" s="203" t="s">
        <v>34</v>
      </c>
      <c r="C772" s="203" t="s">
        <v>21</v>
      </c>
      <c r="D772" s="203" t="s">
        <v>1114</v>
      </c>
      <c r="E772" s="131" t="s">
        <v>234</v>
      </c>
      <c r="F772" s="203" t="s">
        <v>235</v>
      </c>
      <c r="G772" s="203" t="s">
        <v>465</v>
      </c>
      <c r="H772" s="203" t="s">
        <v>2807</v>
      </c>
      <c r="I772" s="203" t="s">
        <v>184</v>
      </c>
      <c r="J772" s="110">
        <v>35000000</v>
      </c>
    </row>
    <row r="773" spans="1:10" s="150" customFormat="1" ht="30" hidden="1" customHeight="1" x14ac:dyDescent="0.25">
      <c r="A773" s="203" t="s">
        <v>1115</v>
      </c>
      <c r="B773" s="203" t="s">
        <v>34</v>
      </c>
      <c r="C773" s="203" t="s">
        <v>24</v>
      </c>
      <c r="D773" s="203" t="s">
        <v>1114</v>
      </c>
      <c r="E773" s="131" t="s">
        <v>234</v>
      </c>
      <c r="F773" s="203" t="s">
        <v>250</v>
      </c>
      <c r="G773" s="203" t="s">
        <v>610</v>
      </c>
      <c r="H773" s="203" t="s">
        <v>2808</v>
      </c>
      <c r="I773" s="203" t="s">
        <v>184</v>
      </c>
      <c r="J773" s="110">
        <v>3500000</v>
      </c>
    </row>
    <row r="774" spans="1:10" s="150" customFormat="1" ht="30" hidden="1" customHeight="1" x14ac:dyDescent="0.25">
      <c r="A774" s="203" t="s">
        <v>1115</v>
      </c>
      <c r="B774" s="203" t="s">
        <v>34</v>
      </c>
      <c r="C774" s="203" t="s">
        <v>152</v>
      </c>
      <c r="D774" s="203" t="s">
        <v>1114</v>
      </c>
      <c r="E774" s="131" t="s">
        <v>234</v>
      </c>
      <c r="F774" s="203" t="s">
        <v>251</v>
      </c>
      <c r="G774" s="131" t="s">
        <v>2809</v>
      </c>
      <c r="H774" s="203" t="s">
        <v>2810</v>
      </c>
      <c r="I774" s="203" t="s">
        <v>184</v>
      </c>
      <c r="J774" s="110">
        <v>25000000</v>
      </c>
    </row>
    <row r="775" spans="1:10" s="150" customFormat="1" ht="30" hidden="1" customHeight="1" x14ac:dyDescent="0.25">
      <c r="A775" s="203" t="s">
        <v>1115</v>
      </c>
      <c r="B775" s="203" t="s">
        <v>34</v>
      </c>
      <c r="C775" s="203" t="s">
        <v>69</v>
      </c>
      <c r="D775" s="203" t="s">
        <v>1114</v>
      </c>
      <c r="E775" s="131" t="s">
        <v>234</v>
      </c>
      <c r="F775" s="203" t="s">
        <v>252</v>
      </c>
      <c r="G775" s="203" t="s">
        <v>1209</v>
      </c>
      <c r="H775" s="131" t="s">
        <v>545</v>
      </c>
      <c r="I775" s="203" t="s">
        <v>184</v>
      </c>
      <c r="J775" s="110">
        <v>25000000</v>
      </c>
    </row>
    <row r="776" spans="1:10" s="150" customFormat="1" ht="45" hidden="1" customHeight="1" x14ac:dyDescent="0.25">
      <c r="A776" s="203" t="s">
        <v>1115</v>
      </c>
      <c r="B776" s="203" t="s">
        <v>34</v>
      </c>
      <c r="C776" s="203" t="s">
        <v>28</v>
      </c>
      <c r="D776" s="203" t="s">
        <v>1114</v>
      </c>
      <c r="E776" s="131" t="s">
        <v>234</v>
      </c>
      <c r="F776" s="203" t="s">
        <v>254</v>
      </c>
      <c r="G776" s="203" t="s">
        <v>1210</v>
      </c>
      <c r="H776" s="131" t="s">
        <v>2812</v>
      </c>
      <c r="I776" s="203" t="s">
        <v>184</v>
      </c>
      <c r="J776" s="110">
        <v>4000000</v>
      </c>
    </row>
    <row r="777" spans="1:10" s="150" customFormat="1" ht="30" hidden="1" customHeight="1" x14ac:dyDescent="0.25">
      <c r="A777" s="203" t="s">
        <v>1115</v>
      </c>
      <c r="B777" s="203" t="s">
        <v>34</v>
      </c>
      <c r="C777" s="203" t="s">
        <v>57</v>
      </c>
      <c r="D777" s="203" t="s">
        <v>1114</v>
      </c>
      <c r="E777" s="131" t="s">
        <v>234</v>
      </c>
      <c r="F777" s="203" t="s">
        <v>255</v>
      </c>
      <c r="G777" s="203" t="s">
        <v>667</v>
      </c>
      <c r="H777" s="131" t="s">
        <v>703</v>
      </c>
      <c r="I777" s="203" t="s">
        <v>184</v>
      </c>
      <c r="J777" s="110">
        <v>25000000</v>
      </c>
    </row>
    <row r="778" spans="1:10" s="150" customFormat="1" ht="30" hidden="1" customHeight="1" x14ac:dyDescent="0.25">
      <c r="A778" s="203" t="s">
        <v>1115</v>
      </c>
      <c r="B778" s="203" t="s">
        <v>34</v>
      </c>
      <c r="C778" s="203" t="s">
        <v>16</v>
      </c>
      <c r="D778" s="203" t="s">
        <v>1114</v>
      </c>
      <c r="E778" s="131" t="s">
        <v>234</v>
      </c>
      <c r="F778" s="203" t="s">
        <v>256</v>
      </c>
      <c r="G778" s="203" t="s">
        <v>1211</v>
      </c>
      <c r="H778" s="131" t="s">
        <v>2813</v>
      </c>
      <c r="I778" s="203" t="s">
        <v>243</v>
      </c>
      <c r="J778" s="110">
        <v>40000000</v>
      </c>
    </row>
    <row r="779" spans="1:10" s="150" customFormat="1" ht="150.75" hidden="1" customHeight="1" x14ac:dyDescent="0.25">
      <c r="A779" s="203" t="s">
        <v>1115</v>
      </c>
      <c r="B779" s="203" t="s">
        <v>34</v>
      </c>
      <c r="C779" s="203" t="s">
        <v>20</v>
      </c>
      <c r="D779" s="203" t="s">
        <v>1114</v>
      </c>
      <c r="E779" s="131" t="s">
        <v>234</v>
      </c>
      <c r="F779" s="203" t="s">
        <v>257</v>
      </c>
      <c r="G779" s="203" t="s">
        <v>1212</v>
      </c>
      <c r="H779" s="131" t="s">
        <v>2816</v>
      </c>
      <c r="I779" s="203" t="s">
        <v>242</v>
      </c>
      <c r="J779" s="110">
        <v>70000000</v>
      </c>
    </row>
    <row r="780" spans="1:10" s="150" customFormat="1" ht="30" hidden="1" customHeight="1" x14ac:dyDescent="0.25">
      <c r="A780" s="203" t="s">
        <v>1115</v>
      </c>
      <c r="B780" s="132" t="s">
        <v>23</v>
      </c>
      <c r="C780" s="203" t="s">
        <v>62</v>
      </c>
      <c r="D780" s="203" t="s">
        <v>1114</v>
      </c>
      <c r="E780" s="131" t="s">
        <v>187</v>
      </c>
      <c r="F780" s="203" t="s">
        <v>223</v>
      </c>
      <c r="G780" s="203" t="s">
        <v>1213</v>
      </c>
      <c r="H780" s="203" t="s">
        <v>1217</v>
      </c>
      <c r="I780" s="203" t="s">
        <v>184</v>
      </c>
      <c r="J780" s="110">
        <v>40000000</v>
      </c>
    </row>
    <row r="781" spans="1:10" s="150" customFormat="1" ht="45" hidden="1" customHeight="1" x14ac:dyDescent="0.25">
      <c r="A781" s="203" t="s">
        <v>1115</v>
      </c>
      <c r="B781" s="132" t="s">
        <v>23</v>
      </c>
      <c r="C781" s="203" t="s">
        <v>64</v>
      </c>
      <c r="D781" s="203" t="s">
        <v>1114</v>
      </c>
      <c r="E781" s="131" t="s">
        <v>187</v>
      </c>
      <c r="F781" s="203" t="s">
        <v>227</v>
      </c>
      <c r="G781" s="203" t="s">
        <v>1214</v>
      </c>
      <c r="H781" s="203" t="s">
        <v>1218</v>
      </c>
      <c r="I781" s="203" t="s">
        <v>184</v>
      </c>
      <c r="J781" s="110">
        <v>35000000</v>
      </c>
    </row>
    <row r="782" spans="1:10" s="150" customFormat="1" ht="30" hidden="1" customHeight="1" x14ac:dyDescent="0.25">
      <c r="A782" s="203" t="s">
        <v>1115</v>
      </c>
      <c r="B782" s="132" t="s">
        <v>23</v>
      </c>
      <c r="C782" s="203" t="s">
        <v>270</v>
      </c>
      <c r="D782" s="203" t="s">
        <v>1114</v>
      </c>
      <c r="E782" s="131" t="s">
        <v>187</v>
      </c>
      <c r="F782" s="203" t="s">
        <v>269</v>
      </c>
      <c r="G782" s="203" t="s">
        <v>1215</v>
      </c>
      <c r="H782" s="203" t="s">
        <v>1219</v>
      </c>
      <c r="I782" s="203" t="s">
        <v>184</v>
      </c>
      <c r="J782" s="110">
        <v>25000000</v>
      </c>
    </row>
    <row r="783" spans="1:10" s="150" customFormat="1" ht="60" hidden="1" customHeight="1" x14ac:dyDescent="0.25">
      <c r="A783" s="203" t="s">
        <v>1115</v>
      </c>
      <c r="B783" s="142" t="s">
        <v>17</v>
      </c>
      <c r="C783" s="203" t="s">
        <v>34</v>
      </c>
      <c r="D783" s="203" t="s">
        <v>1114</v>
      </c>
      <c r="E783" s="131" t="s">
        <v>185</v>
      </c>
      <c r="F783" s="203" t="s">
        <v>186</v>
      </c>
      <c r="G783" s="203" t="s">
        <v>1216</v>
      </c>
      <c r="H783" s="203" t="s">
        <v>1220</v>
      </c>
      <c r="I783" s="203" t="s">
        <v>184</v>
      </c>
      <c r="J783" s="110">
        <v>15000000</v>
      </c>
    </row>
    <row r="784" spans="1:10" s="150" customFormat="1" ht="75" hidden="1" customHeight="1" x14ac:dyDescent="0.25">
      <c r="A784" s="203" t="s">
        <v>1115</v>
      </c>
      <c r="B784" s="109" t="s">
        <v>28</v>
      </c>
      <c r="C784" s="109" t="s">
        <v>12</v>
      </c>
      <c r="D784" s="203" t="s">
        <v>1114</v>
      </c>
      <c r="E784" s="136" t="s">
        <v>2963</v>
      </c>
      <c r="F784" s="101" t="s">
        <v>2429</v>
      </c>
      <c r="G784" s="101" t="s">
        <v>3272</v>
      </c>
      <c r="H784" s="245" t="s">
        <v>3273</v>
      </c>
      <c r="I784" s="101" t="s">
        <v>2428</v>
      </c>
      <c r="J784" s="173">
        <v>225000000</v>
      </c>
    </row>
    <row r="785" spans="1:10" s="163" customFormat="1" ht="82.5" hidden="1" customHeight="1" x14ac:dyDescent="0.25">
      <c r="A785" s="203" t="s">
        <v>1115</v>
      </c>
      <c r="B785" s="109" t="s">
        <v>28</v>
      </c>
      <c r="C785" s="169" t="s">
        <v>28</v>
      </c>
      <c r="D785" s="203" t="s">
        <v>1114</v>
      </c>
      <c r="E785" s="101" t="s">
        <v>2963</v>
      </c>
      <c r="F785" s="101" t="s">
        <v>2430</v>
      </c>
      <c r="G785" s="101" t="s">
        <v>2431</v>
      </c>
      <c r="H785" s="204">
        <v>1</v>
      </c>
      <c r="I785" s="101" t="s">
        <v>2432</v>
      </c>
      <c r="J785" s="205">
        <v>75000000</v>
      </c>
    </row>
    <row r="786" spans="1:10" s="150" customFormat="1" ht="53.25" hidden="1" customHeight="1" x14ac:dyDescent="0.25">
      <c r="A786" s="203" t="s">
        <v>1115</v>
      </c>
      <c r="B786" s="109" t="s">
        <v>28</v>
      </c>
      <c r="C786" s="169" t="s">
        <v>16</v>
      </c>
      <c r="D786" s="203" t="s">
        <v>1114</v>
      </c>
      <c r="E786" s="136" t="s">
        <v>2963</v>
      </c>
      <c r="F786" s="101" t="s">
        <v>2433</v>
      </c>
      <c r="G786" s="101" t="s">
        <v>2434</v>
      </c>
      <c r="H786" s="204">
        <v>1</v>
      </c>
      <c r="I786" s="101" t="s">
        <v>2432</v>
      </c>
      <c r="J786" s="205">
        <v>75000000</v>
      </c>
    </row>
    <row r="787" spans="1:10" s="150" customFormat="1" ht="50.25" hidden="1" customHeight="1" x14ac:dyDescent="0.25">
      <c r="A787" s="203" t="s">
        <v>1115</v>
      </c>
      <c r="B787" s="109" t="s">
        <v>28</v>
      </c>
      <c r="C787" s="169" t="s">
        <v>35</v>
      </c>
      <c r="D787" s="203" t="s">
        <v>1114</v>
      </c>
      <c r="E787" s="136" t="s">
        <v>2963</v>
      </c>
      <c r="F787" s="101" t="s">
        <v>2435</v>
      </c>
      <c r="G787" s="101" t="s">
        <v>2436</v>
      </c>
      <c r="H787" s="204">
        <v>1</v>
      </c>
      <c r="I787" s="101" t="s">
        <v>2432</v>
      </c>
      <c r="J787" s="205">
        <v>95000000</v>
      </c>
    </row>
    <row r="788" spans="1:10" s="150" customFormat="1" ht="50.25" hidden="1" customHeight="1" x14ac:dyDescent="0.25">
      <c r="A788" s="203" t="s">
        <v>1115</v>
      </c>
      <c r="B788" s="109" t="s">
        <v>28</v>
      </c>
      <c r="C788" s="195" t="s">
        <v>20</v>
      </c>
      <c r="D788" s="203" t="s">
        <v>1114</v>
      </c>
      <c r="E788" s="136" t="s">
        <v>2963</v>
      </c>
      <c r="F788" s="101" t="s">
        <v>2437</v>
      </c>
      <c r="G788" s="101" t="s">
        <v>2438</v>
      </c>
      <c r="H788" s="204">
        <v>1</v>
      </c>
      <c r="I788" s="101" t="s">
        <v>2439</v>
      </c>
      <c r="J788" s="171">
        <v>75000000</v>
      </c>
    </row>
    <row r="789" spans="1:10" s="150" customFormat="1" ht="49.5" hidden="1" customHeight="1" x14ac:dyDescent="0.25">
      <c r="A789" s="203" t="s">
        <v>1115</v>
      </c>
      <c r="B789" s="109" t="s">
        <v>28</v>
      </c>
      <c r="C789" s="169" t="s">
        <v>12</v>
      </c>
      <c r="D789" s="203" t="s">
        <v>1114</v>
      </c>
      <c r="E789" s="136" t="s">
        <v>2963</v>
      </c>
      <c r="F789" s="101" t="s">
        <v>2440</v>
      </c>
      <c r="G789" s="101" t="s">
        <v>2441</v>
      </c>
      <c r="H789" s="204">
        <v>1</v>
      </c>
      <c r="I789" s="101" t="s">
        <v>2442</v>
      </c>
      <c r="J789" s="171">
        <v>75000000</v>
      </c>
    </row>
    <row r="790" spans="1:10" s="150" customFormat="1" ht="78.75" hidden="1" customHeight="1" x14ac:dyDescent="0.25">
      <c r="A790" s="203" t="s">
        <v>1115</v>
      </c>
      <c r="B790" s="109" t="s">
        <v>28</v>
      </c>
      <c r="C790" s="109" t="s">
        <v>57</v>
      </c>
      <c r="D790" s="203" t="s">
        <v>1114</v>
      </c>
      <c r="E790" s="136" t="s">
        <v>2963</v>
      </c>
      <c r="F790" s="101" t="s">
        <v>2443</v>
      </c>
      <c r="G790" s="101" t="s">
        <v>2444</v>
      </c>
      <c r="H790" s="101" t="s">
        <v>2445</v>
      </c>
      <c r="I790" s="101" t="s">
        <v>2428</v>
      </c>
      <c r="J790" s="171">
        <v>130000000</v>
      </c>
    </row>
    <row r="791" spans="1:10" s="150" customFormat="1" ht="66.75" hidden="1" customHeight="1" x14ac:dyDescent="0.25">
      <c r="A791" s="203" t="s">
        <v>1115</v>
      </c>
      <c r="B791" s="109" t="s">
        <v>28</v>
      </c>
      <c r="C791" s="101" t="s">
        <v>42</v>
      </c>
      <c r="D791" s="203" t="s">
        <v>1114</v>
      </c>
      <c r="E791" s="136" t="s">
        <v>2963</v>
      </c>
      <c r="F791" s="101" t="s">
        <v>2446</v>
      </c>
      <c r="G791" s="101" t="s">
        <v>2447</v>
      </c>
      <c r="H791" s="101" t="s">
        <v>2445</v>
      </c>
      <c r="I791" s="101" t="s">
        <v>2428</v>
      </c>
      <c r="J791" s="171">
        <v>75000000</v>
      </c>
    </row>
    <row r="792" spans="1:10" s="150" customFormat="1" ht="48.75" hidden="1" customHeight="1" x14ac:dyDescent="0.25">
      <c r="A792" s="203" t="s">
        <v>1115</v>
      </c>
      <c r="B792" s="109" t="s">
        <v>28</v>
      </c>
      <c r="C792" s="109" t="s">
        <v>44</v>
      </c>
      <c r="D792" s="203" t="s">
        <v>1114</v>
      </c>
      <c r="E792" s="136" t="s">
        <v>2963</v>
      </c>
      <c r="F792" s="101" t="s">
        <v>3074</v>
      </c>
      <c r="G792" s="101" t="s">
        <v>2448</v>
      </c>
      <c r="H792" s="101" t="s">
        <v>2445</v>
      </c>
      <c r="I792" s="101" t="s">
        <v>2428</v>
      </c>
      <c r="J792" s="171">
        <v>75000000</v>
      </c>
    </row>
    <row r="793" spans="1:10" s="150" customFormat="1" ht="72.75" hidden="1" customHeight="1" x14ac:dyDescent="0.25">
      <c r="A793" s="203" t="s">
        <v>1115</v>
      </c>
      <c r="B793" s="169" t="s">
        <v>63</v>
      </c>
      <c r="C793" s="169" t="s">
        <v>28</v>
      </c>
      <c r="D793" s="203" t="s">
        <v>1114</v>
      </c>
      <c r="E793" s="136" t="s">
        <v>2964</v>
      </c>
      <c r="F793" s="101" t="s">
        <v>2449</v>
      </c>
      <c r="G793" s="109" t="s">
        <v>2450</v>
      </c>
      <c r="H793" s="101" t="s">
        <v>2451</v>
      </c>
      <c r="I793" s="101" t="s">
        <v>2452</v>
      </c>
      <c r="J793" s="171">
        <v>75000000</v>
      </c>
    </row>
    <row r="794" spans="1:10" s="150" customFormat="1" ht="61.5" hidden="1" customHeight="1" x14ac:dyDescent="0.25">
      <c r="A794" s="203" t="s">
        <v>1115</v>
      </c>
      <c r="B794" s="169" t="s">
        <v>63</v>
      </c>
      <c r="C794" s="169" t="s">
        <v>12</v>
      </c>
      <c r="D794" s="203" t="s">
        <v>1114</v>
      </c>
      <c r="E794" s="136" t="s">
        <v>2964</v>
      </c>
      <c r="F794" s="101" t="s">
        <v>2453</v>
      </c>
      <c r="G794" s="101" t="s">
        <v>2965</v>
      </c>
      <c r="H794" s="101" t="s">
        <v>2454</v>
      </c>
      <c r="I794" s="101" t="s">
        <v>2452</v>
      </c>
      <c r="J794" s="171">
        <v>75000000</v>
      </c>
    </row>
    <row r="795" spans="1:10" s="150" customFormat="1" ht="43.5" hidden="1" customHeight="1" x14ac:dyDescent="0.25">
      <c r="A795" s="203" t="s">
        <v>1115</v>
      </c>
      <c r="B795" s="169" t="s">
        <v>63</v>
      </c>
      <c r="C795" s="169" t="s">
        <v>57</v>
      </c>
      <c r="D795" s="203" t="s">
        <v>1114</v>
      </c>
      <c r="E795" s="136" t="s">
        <v>2964</v>
      </c>
      <c r="F795" s="101" t="s">
        <v>2455</v>
      </c>
      <c r="G795" s="101" t="s">
        <v>2456</v>
      </c>
      <c r="H795" s="101" t="s">
        <v>2457</v>
      </c>
      <c r="I795" s="101" t="s">
        <v>2458</v>
      </c>
      <c r="J795" s="171">
        <v>75000000</v>
      </c>
    </row>
    <row r="796" spans="1:10" s="150" customFormat="1" ht="95.25" hidden="1" customHeight="1" x14ac:dyDescent="0.25">
      <c r="A796" s="203" t="s">
        <v>1115</v>
      </c>
      <c r="B796" s="169" t="s">
        <v>63</v>
      </c>
      <c r="C796" s="169" t="s">
        <v>16</v>
      </c>
      <c r="D796" s="203" t="s">
        <v>1114</v>
      </c>
      <c r="E796" s="136" t="s">
        <v>2964</v>
      </c>
      <c r="F796" s="101" t="s">
        <v>2459</v>
      </c>
      <c r="G796" s="101" t="s">
        <v>2460</v>
      </c>
      <c r="H796" s="101" t="s">
        <v>2461</v>
      </c>
      <c r="I796" s="101" t="s">
        <v>2432</v>
      </c>
      <c r="J796" s="171">
        <v>75000000</v>
      </c>
    </row>
    <row r="797" spans="1:10" s="150" customFormat="1" ht="76.5" hidden="1" customHeight="1" x14ac:dyDescent="0.25">
      <c r="A797" s="203" t="s">
        <v>1115</v>
      </c>
      <c r="B797" s="169" t="s">
        <v>63</v>
      </c>
      <c r="C797" s="169" t="s">
        <v>44</v>
      </c>
      <c r="D797" s="203" t="s">
        <v>1114</v>
      </c>
      <c r="E797" s="136" t="s">
        <v>2964</v>
      </c>
      <c r="F797" s="101" t="s">
        <v>3412</v>
      </c>
      <c r="G797" s="101" t="s">
        <v>3270</v>
      </c>
      <c r="H797" s="245" t="s">
        <v>3271</v>
      </c>
      <c r="I797" s="101" t="s">
        <v>2462</v>
      </c>
      <c r="J797" s="171">
        <v>75000000</v>
      </c>
    </row>
    <row r="798" spans="1:10" s="150" customFormat="1" ht="64.5" hidden="1" customHeight="1" x14ac:dyDescent="0.25">
      <c r="A798" s="203" t="s">
        <v>1115</v>
      </c>
      <c r="B798" s="169" t="s">
        <v>63</v>
      </c>
      <c r="C798" s="195" t="s">
        <v>35</v>
      </c>
      <c r="D798" s="203" t="s">
        <v>1114</v>
      </c>
      <c r="E798" s="136" t="s">
        <v>2964</v>
      </c>
      <c r="F798" s="101" t="s">
        <v>2463</v>
      </c>
      <c r="G798" s="101" t="s">
        <v>3164</v>
      </c>
      <c r="H798" s="204">
        <v>1</v>
      </c>
      <c r="I798" s="101" t="s">
        <v>2432</v>
      </c>
      <c r="J798" s="171">
        <v>75000000</v>
      </c>
    </row>
    <row r="799" spans="1:10" s="150" customFormat="1" ht="36" hidden="1" customHeight="1" x14ac:dyDescent="0.25">
      <c r="A799" s="101" t="s">
        <v>1132</v>
      </c>
      <c r="B799" s="101" t="s">
        <v>34</v>
      </c>
      <c r="C799" s="101" t="s">
        <v>34</v>
      </c>
      <c r="D799" s="101" t="s">
        <v>1116</v>
      </c>
      <c r="E799" s="131" t="s">
        <v>234</v>
      </c>
      <c r="F799" s="131" t="s">
        <v>245</v>
      </c>
      <c r="G799" s="131" t="s">
        <v>1117</v>
      </c>
      <c r="H799" s="131" t="s">
        <v>2071</v>
      </c>
      <c r="I799" s="131" t="s">
        <v>184</v>
      </c>
      <c r="J799" s="134">
        <v>22000000</v>
      </c>
    </row>
    <row r="800" spans="1:10" s="150" customFormat="1" ht="56.25" hidden="1" customHeight="1" x14ac:dyDescent="0.25">
      <c r="A800" s="101" t="s">
        <v>1132</v>
      </c>
      <c r="B800" s="101" t="s">
        <v>34</v>
      </c>
      <c r="C800" s="101" t="s">
        <v>23</v>
      </c>
      <c r="D800" s="101" t="s">
        <v>1116</v>
      </c>
      <c r="E800" s="131" t="s">
        <v>234</v>
      </c>
      <c r="F800" s="131" t="s">
        <v>247</v>
      </c>
      <c r="G800" s="131" t="s">
        <v>1118</v>
      </c>
      <c r="H800" s="131" t="s">
        <v>341</v>
      </c>
      <c r="I800" s="131" t="s">
        <v>184</v>
      </c>
      <c r="J800" s="134">
        <v>25000000</v>
      </c>
    </row>
    <row r="801" spans="1:10" s="150" customFormat="1" ht="69" hidden="1" customHeight="1" x14ac:dyDescent="0.25">
      <c r="A801" s="101" t="s">
        <v>1132</v>
      </c>
      <c r="B801" s="101" t="s">
        <v>34</v>
      </c>
      <c r="C801" s="101" t="s">
        <v>17</v>
      </c>
      <c r="D801" s="101" t="s">
        <v>1116</v>
      </c>
      <c r="E801" s="131" t="s">
        <v>234</v>
      </c>
      <c r="F801" s="131" t="s">
        <v>249</v>
      </c>
      <c r="G801" s="131" t="s">
        <v>1119</v>
      </c>
      <c r="H801" s="131" t="s">
        <v>541</v>
      </c>
      <c r="I801" s="131" t="s">
        <v>184</v>
      </c>
      <c r="J801" s="134">
        <v>5000000</v>
      </c>
    </row>
    <row r="802" spans="1:10" s="150" customFormat="1" ht="30" hidden="1" customHeight="1" x14ac:dyDescent="0.25">
      <c r="A802" s="101" t="s">
        <v>1132</v>
      </c>
      <c r="B802" s="101" t="s">
        <v>34</v>
      </c>
      <c r="C802" s="101" t="s">
        <v>21</v>
      </c>
      <c r="D802" s="101" t="s">
        <v>1116</v>
      </c>
      <c r="E802" s="131" t="s">
        <v>234</v>
      </c>
      <c r="F802" s="131" t="s">
        <v>235</v>
      </c>
      <c r="G802" s="131" t="s">
        <v>1120</v>
      </c>
      <c r="H802" s="131" t="s">
        <v>2807</v>
      </c>
      <c r="I802" s="131" t="s">
        <v>184</v>
      </c>
      <c r="J802" s="134">
        <v>21000000</v>
      </c>
    </row>
    <row r="803" spans="1:10" s="150" customFormat="1" ht="30" hidden="1" customHeight="1" x14ac:dyDescent="0.25">
      <c r="A803" s="101" t="s">
        <v>1132</v>
      </c>
      <c r="B803" s="101" t="s">
        <v>34</v>
      </c>
      <c r="C803" s="101" t="s">
        <v>24</v>
      </c>
      <c r="D803" s="101" t="s">
        <v>1116</v>
      </c>
      <c r="E803" s="131" t="s">
        <v>234</v>
      </c>
      <c r="F803" s="131" t="s">
        <v>250</v>
      </c>
      <c r="G803" s="131" t="s">
        <v>1121</v>
      </c>
      <c r="H803" s="131" t="s">
        <v>2808</v>
      </c>
      <c r="I803" s="131" t="s">
        <v>184</v>
      </c>
      <c r="J803" s="134">
        <v>2500000</v>
      </c>
    </row>
    <row r="804" spans="1:10" s="150" customFormat="1" ht="30" hidden="1" customHeight="1" x14ac:dyDescent="0.25">
      <c r="A804" s="101" t="s">
        <v>1132</v>
      </c>
      <c r="B804" s="101" t="s">
        <v>34</v>
      </c>
      <c r="C804" s="101" t="s">
        <v>152</v>
      </c>
      <c r="D804" s="101" t="s">
        <v>1116</v>
      </c>
      <c r="E804" s="131" t="s">
        <v>234</v>
      </c>
      <c r="F804" s="131" t="s">
        <v>251</v>
      </c>
      <c r="G804" s="131" t="s">
        <v>2809</v>
      </c>
      <c r="H804" s="131" t="s">
        <v>2810</v>
      </c>
      <c r="I804" s="131" t="s">
        <v>184</v>
      </c>
      <c r="J804" s="134">
        <v>73000000</v>
      </c>
    </row>
    <row r="805" spans="1:10" s="150" customFormat="1" ht="30" hidden="1" customHeight="1" x14ac:dyDescent="0.25">
      <c r="A805" s="101" t="s">
        <v>1132</v>
      </c>
      <c r="B805" s="101" t="s">
        <v>34</v>
      </c>
      <c r="C805" s="101" t="s">
        <v>69</v>
      </c>
      <c r="D805" s="101" t="s">
        <v>1116</v>
      </c>
      <c r="E805" s="131" t="s">
        <v>234</v>
      </c>
      <c r="F805" s="131" t="s">
        <v>252</v>
      </c>
      <c r="G805" s="131" t="s">
        <v>1122</v>
      </c>
      <c r="H805" s="131" t="s">
        <v>545</v>
      </c>
      <c r="I805" s="131" t="s">
        <v>184</v>
      </c>
      <c r="J805" s="134">
        <v>73000000</v>
      </c>
    </row>
    <row r="806" spans="1:10" s="150" customFormat="1" ht="45" hidden="1" customHeight="1" x14ac:dyDescent="0.25">
      <c r="A806" s="101" t="s">
        <v>1132</v>
      </c>
      <c r="B806" s="101" t="s">
        <v>34</v>
      </c>
      <c r="C806" s="101" t="s">
        <v>28</v>
      </c>
      <c r="D806" s="101" t="s">
        <v>1116</v>
      </c>
      <c r="E806" s="131" t="s">
        <v>234</v>
      </c>
      <c r="F806" s="131" t="s">
        <v>254</v>
      </c>
      <c r="G806" s="131" t="s">
        <v>1123</v>
      </c>
      <c r="H806" s="131" t="s">
        <v>2812</v>
      </c>
      <c r="I806" s="131" t="s">
        <v>184</v>
      </c>
      <c r="J806" s="134">
        <v>7000000</v>
      </c>
    </row>
    <row r="807" spans="1:10" s="150" customFormat="1" ht="30" hidden="1" customHeight="1" x14ac:dyDescent="0.25">
      <c r="A807" s="101" t="s">
        <v>1132</v>
      </c>
      <c r="B807" s="101" t="s">
        <v>34</v>
      </c>
      <c r="C807" s="101" t="s">
        <v>57</v>
      </c>
      <c r="D807" s="101" t="s">
        <v>1116</v>
      </c>
      <c r="E807" s="131" t="s">
        <v>234</v>
      </c>
      <c r="F807" s="131" t="s">
        <v>255</v>
      </c>
      <c r="G807" s="131" t="s">
        <v>1124</v>
      </c>
      <c r="H807" s="131" t="s">
        <v>703</v>
      </c>
      <c r="I807" s="131" t="s">
        <v>184</v>
      </c>
      <c r="J807" s="134">
        <v>35000000</v>
      </c>
    </row>
    <row r="808" spans="1:10" s="150" customFormat="1" ht="30" hidden="1" customHeight="1" x14ac:dyDescent="0.25">
      <c r="A808" s="101" t="s">
        <v>1132</v>
      </c>
      <c r="B808" s="101" t="s">
        <v>34</v>
      </c>
      <c r="C808" s="101" t="s">
        <v>16</v>
      </c>
      <c r="D808" s="101" t="s">
        <v>1116</v>
      </c>
      <c r="E808" s="131" t="s">
        <v>234</v>
      </c>
      <c r="F808" s="131" t="s">
        <v>256</v>
      </c>
      <c r="G808" s="131" t="s">
        <v>1125</v>
      </c>
      <c r="H808" s="131" t="s">
        <v>2813</v>
      </c>
      <c r="I808" s="131" t="s">
        <v>1848</v>
      </c>
      <c r="J808" s="134">
        <v>25000000</v>
      </c>
    </row>
    <row r="809" spans="1:10" s="150" customFormat="1" ht="45" hidden="1" customHeight="1" x14ac:dyDescent="0.25">
      <c r="A809" s="101" t="s">
        <v>1132</v>
      </c>
      <c r="B809" s="101" t="s">
        <v>34</v>
      </c>
      <c r="C809" s="101" t="s">
        <v>20</v>
      </c>
      <c r="D809" s="101" t="s">
        <v>1116</v>
      </c>
      <c r="E809" s="131" t="s">
        <v>234</v>
      </c>
      <c r="F809" s="131" t="s">
        <v>257</v>
      </c>
      <c r="G809" s="131" t="s">
        <v>1125</v>
      </c>
      <c r="H809" s="131" t="s">
        <v>2816</v>
      </c>
      <c r="I809" s="131" t="s">
        <v>1849</v>
      </c>
      <c r="J809" s="134">
        <v>75000000</v>
      </c>
    </row>
    <row r="810" spans="1:10" s="150" customFormat="1" ht="48.75" hidden="1" customHeight="1" x14ac:dyDescent="0.25">
      <c r="A810" s="101" t="s">
        <v>1132</v>
      </c>
      <c r="B810" s="101" t="s">
        <v>34</v>
      </c>
      <c r="C810" s="109" t="s">
        <v>145</v>
      </c>
      <c r="D810" s="101" t="s">
        <v>1116</v>
      </c>
      <c r="E810" s="131" t="s">
        <v>234</v>
      </c>
      <c r="F810" s="131" t="s">
        <v>3413</v>
      </c>
      <c r="G810" s="131" t="s">
        <v>1850</v>
      </c>
      <c r="H810" s="131" t="s">
        <v>1851</v>
      </c>
      <c r="I810" s="131" t="s">
        <v>184</v>
      </c>
      <c r="J810" s="134">
        <v>800000000</v>
      </c>
    </row>
    <row r="811" spans="1:10" s="150" customFormat="1" ht="30" hidden="1" customHeight="1" x14ac:dyDescent="0.25">
      <c r="A811" s="101" t="s">
        <v>1132</v>
      </c>
      <c r="B811" s="132" t="s">
        <v>23</v>
      </c>
      <c r="C811" s="101" t="s">
        <v>21</v>
      </c>
      <c r="D811" s="101" t="s">
        <v>1116</v>
      </c>
      <c r="E811" s="131" t="s">
        <v>187</v>
      </c>
      <c r="F811" s="132" t="s">
        <v>231</v>
      </c>
      <c r="G811" s="131" t="s">
        <v>1126</v>
      </c>
      <c r="H811" s="131" t="s">
        <v>1127</v>
      </c>
      <c r="I811" s="131" t="s">
        <v>184</v>
      </c>
      <c r="J811" s="134">
        <v>50000000</v>
      </c>
    </row>
    <row r="812" spans="1:10" s="150" customFormat="1" ht="60" hidden="1" customHeight="1" x14ac:dyDescent="0.25">
      <c r="A812" s="101" t="s">
        <v>1132</v>
      </c>
      <c r="B812" s="109" t="s">
        <v>12</v>
      </c>
      <c r="C812" s="101" t="s">
        <v>23</v>
      </c>
      <c r="D812" s="101" t="s">
        <v>1116</v>
      </c>
      <c r="E812" s="136" t="s">
        <v>2966</v>
      </c>
      <c r="F812" s="131" t="s">
        <v>1852</v>
      </c>
      <c r="G812" s="131" t="s">
        <v>1853</v>
      </c>
      <c r="H812" s="131" t="s">
        <v>1854</v>
      </c>
      <c r="I812" s="131" t="s">
        <v>623</v>
      </c>
      <c r="J812" s="134">
        <v>50000000</v>
      </c>
    </row>
    <row r="813" spans="1:10" s="150" customFormat="1" ht="81.75" hidden="1" customHeight="1" x14ac:dyDescent="0.25">
      <c r="A813" s="101" t="s">
        <v>1132</v>
      </c>
      <c r="B813" s="109" t="s">
        <v>12</v>
      </c>
      <c r="C813" s="101" t="s">
        <v>36</v>
      </c>
      <c r="D813" s="101" t="s">
        <v>1116</v>
      </c>
      <c r="E813" s="136" t="s">
        <v>2966</v>
      </c>
      <c r="F813" s="131" t="s">
        <v>1855</v>
      </c>
      <c r="G813" s="131" t="s">
        <v>1856</v>
      </c>
      <c r="H813" s="131" t="s">
        <v>1857</v>
      </c>
      <c r="I813" s="131" t="s">
        <v>623</v>
      </c>
      <c r="J813" s="134">
        <v>200000000</v>
      </c>
    </row>
    <row r="814" spans="1:10" s="150" customFormat="1" ht="45" hidden="1" customHeight="1" x14ac:dyDescent="0.25">
      <c r="A814" s="101" t="s">
        <v>1132</v>
      </c>
      <c r="B814" s="109" t="s">
        <v>12</v>
      </c>
      <c r="C814" s="109" t="s">
        <v>29</v>
      </c>
      <c r="D814" s="101" t="s">
        <v>1116</v>
      </c>
      <c r="E814" s="136" t="s">
        <v>2966</v>
      </c>
      <c r="F814" s="131" t="s">
        <v>1859</v>
      </c>
      <c r="G814" s="131" t="s">
        <v>1860</v>
      </c>
      <c r="H814" s="131" t="s">
        <v>1861</v>
      </c>
      <c r="I814" s="131" t="s">
        <v>2170</v>
      </c>
      <c r="J814" s="134">
        <v>80000000</v>
      </c>
    </row>
    <row r="815" spans="1:10" s="150" customFormat="1" ht="78.75" hidden="1" customHeight="1" x14ac:dyDescent="0.25">
      <c r="A815" s="101" t="s">
        <v>1132</v>
      </c>
      <c r="B815" s="109" t="s">
        <v>12</v>
      </c>
      <c r="C815" s="109" t="s">
        <v>58</v>
      </c>
      <c r="D815" s="101" t="s">
        <v>1116</v>
      </c>
      <c r="E815" s="136" t="s">
        <v>2966</v>
      </c>
      <c r="F815" s="131" t="s">
        <v>1862</v>
      </c>
      <c r="G815" s="131" t="s">
        <v>1863</v>
      </c>
      <c r="H815" s="131" t="s">
        <v>1864</v>
      </c>
      <c r="I815" s="131" t="s">
        <v>2170</v>
      </c>
      <c r="J815" s="134">
        <v>200000000</v>
      </c>
    </row>
    <row r="816" spans="1:10" s="150" customFormat="1" ht="28.5" hidden="1" customHeight="1" x14ac:dyDescent="0.25">
      <c r="A816" s="101" t="s">
        <v>1132</v>
      </c>
      <c r="B816" s="109" t="s">
        <v>12</v>
      </c>
      <c r="C816" s="109" t="s">
        <v>17</v>
      </c>
      <c r="D816" s="101" t="s">
        <v>1116</v>
      </c>
      <c r="E816" s="136" t="s">
        <v>2966</v>
      </c>
      <c r="F816" s="131" t="s">
        <v>1865</v>
      </c>
      <c r="G816" s="131" t="s">
        <v>1866</v>
      </c>
      <c r="H816" s="131" t="s">
        <v>1867</v>
      </c>
      <c r="I816" s="131" t="s">
        <v>542</v>
      </c>
      <c r="J816" s="134">
        <v>300000000</v>
      </c>
    </row>
    <row r="817" spans="1:10" s="150" customFormat="1" ht="93.75" hidden="1" customHeight="1" x14ac:dyDescent="0.25">
      <c r="A817" s="101" t="s">
        <v>1132</v>
      </c>
      <c r="B817" s="109" t="s">
        <v>12</v>
      </c>
      <c r="C817" s="109" t="s">
        <v>62</v>
      </c>
      <c r="D817" s="101" t="s">
        <v>1116</v>
      </c>
      <c r="E817" s="136" t="s">
        <v>2966</v>
      </c>
      <c r="F817" s="131" t="s">
        <v>1868</v>
      </c>
      <c r="G817" s="131" t="s">
        <v>1869</v>
      </c>
      <c r="H817" s="131" t="s">
        <v>1870</v>
      </c>
      <c r="I817" s="131" t="s">
        <v>1871</v>
      </c>
      <c r="J817" s="134">
        <v>150000000</v>
      </c>
    </row>
    <row r="818" spans="1:10" s="150" customFormat="1" ht="72.75" hidden="1" customHeight="1" x14ac:dyDescent="0.25">
      <c r="A818" s="101" t="s">
        <v>1132</v>
      </c>
      <c r="B818" s="109" t="s">
        <v>12</v>
      </c>
      <c r="C818" s="109" t="s">
        <v>21</v>
      </c>
      <c r="D818" s="101" t="s">
        <v>1116</v>
      </c>
      <c r="E818" s="136" t="s">
        <v>2966</v>
      </c>
      <c r="F818" s="131" t="s">
        <v>1872</v>
      </c>
      <c r="G818" s="131" t="s">
        <v>1873</v>
      </c>
      <c r="H818" s="131" t="s">
        <v>1874</v>
      </c>
      <c r="I818" s="131" t="s">
        <v>542</v>
      </c>
      <c r="J818" s="134">
        <v>150000000</v>
      </c>
    </row>
    <row r="819" spans="1:10" s="150" customFormat="1" ht="69" hidden="1" customHeight="1" x14ac:dyDescent="0.25">
      <c r="A819" s="101" t="s">
        <v>1132</v>
      </c>
      <c r="B819" s="109" t="s">
        <v>12</v>
      </c>
      <c r="C819" s="109" t="s">
        <v>34</v>
      </c>
      <c r="D819" s="101" t="s">
        <v>1116</v>
      </c>
      <c r="E819" s="136" t="s">
        <v>2966</v>
      </c>
      <c r="F819" s="131" t="s">
        <v>1875</v>
      </c>
      <c r="G819" s="131" t="s">
        <v>1876</v>
      </c>
      <c r="H819" s="131" t="s">
        <v>1877</v>
      </c>
      <c r="I819" s="131" t="s">
        <v>1878</v>
      </c>
      <c r="J819" s="134">
        <v>250000000</v>
      </c>
    </row>
    <row r="820" spans="1:10" s="150" customFormat="1" ht="128.25" hidden="1" customHeight="1" x14ac:dyDescent="0.25">
      <c r="A820" s="101" t="s">
        <v>1132</v>
      </c>
      <c r="B820" s="109" t="s">
        <v>12</v>
      </c>
      <c r="C820" s="109" t="s">
        <v>24</v>
      </c>
      <c r="D820" s="101" t="s">
        <v>1116</v>
      </c>
      <c r="E820" s="136" t="s">
        <v>2966</v>
      </c>
      <c r="F820" s="131" t="s">
        <v>2967</v>
      </c>
      <c r="G820" s="131" t="s">
        <v>1130</v>
      </c>
      <c r="H820" s="131" t="s">
        <v>1131</v>
      </c>
      <c r="I820" s="131" t="s">
        <v>2968</v>
      </c>
      <c r="J820" s="134">
        <v>350000000</v>
      </c>
    </row>
    <row r="821" spans="1:10" s="150" customFormat="1" ht="124.5" hidden="1" customHeight="1" x14ac:dyDescent="0.25">
      <c r="A821" s="101" t="s">
        <v>1132</v>
      </c>
      <c r="B821" s="101" t="s">
        <v>1133</v>
      </c>
      <c r="C821" s="101" t="s">
        <v>34</v>
      </c>
      <c r="D821" s="101" t="s">
        <v>1116</v>
      </c>
      <c r="E821" s="101" t="s">
        <v>1128</v>
      </c>
      <c r="F821" s="131" t="s">
        <v>1879</v>
      </c>
      <c r="G821" s="131" t="s">
        <v>1880</v>
      </c>
      <c r="H821" s="131" t="s">
        <v>1881</v>
      </c>
      <c r="I821" s="131" t="s">
        <v>1882</v>
      </c>
      <c r="J821" s="134">
        <v>398000000</v>
      </c>
    </row>
    <row r="822" spans="1:10" s="150" customFormat="1" ht="57" hidden="1" customHeight="1" x14ac:dyDescent="0.25">
      <c r="A822" s="101" t="s">
        <v>1132</v>
      </c>
      <c r="B822" s="101" t="s">
        <v>1133</v>
      </c>
      <c r="C822" s="109" t="s">
        <v>23</v>
      </c>
      <c r="D822" s="101" t="s">
        <v>1116</v>
      </c>
      <c r="E822" s="101" t="s">
        <v>1128</v>
      </c>
      <c r="F822" s="131" t="s">
        <v>1883</v>
      </c>
      <c r="G822" s="131" t="s">
        <v>1884</v>
      </c>
      <c r="H822" s="131" t="s">
        <v>1885</v>
      </c>
      <c r="I822" s="131" t="s">
        <v>1886</v>
      </c>
      <c r="J822" s="134">
        <v>375000000</v>
      </c>
    </row>
    <row r="823" spans="1:10" s="150" customFormat="1" ht="60" hidden="1" customHeight="1" x14ac:dyDescent="0.25">
      <c r="A823" s="101" t="s">
        <v>1132</v>
      </c>
      <c r="B823" s="101" t="s">
        <v>1133</v>
      </c>
      <c r="C823" s="109" t="s">
        <v>36</v>
      </c>
      <c r="D823" s="101" t="s">
        <v>1116</v>
      </c>
      <c r="E823" s="101" t="s">
        <v>1128</v>
      </c>
      <c r="F823" s="131" t="s">
        <v>1887</v>
      </c>
      <c r="G823" s="131" t="s">
        <v>1888</v>
      </c>
      <c r="H823" s="131" t="s">
        <v>1889</v>
      </c>
      <c r="I823" s="131" t="s">
        <v>1849</v>
      </c>
      <c r="J823" s="134">
        <v>112500000</v>
      </c>
    </row>
    <row r="824" spans="1:10" s="150" customFormat="1" ht="85.5" hidden="1" customHeight="1" x14ac:dyDescent="0.25">
      <c r="A824" s="101" t="s">
        <v>1132</v>
      </c>
      <c r="B824" s="101" t="s">
        <v>1133</v>
      </c>
      <c r="C824" s="109" t="s">
        <v>29</v>
      </c>
      <c r="D824" s="101" t="s">
        <v>1116</v>
      </c>
      <c r="E824" s="101" t="s">
        <v>1128</v>
      </c>
      <c r="F824" s="131" t="s">
        <v>1890</v>
      </c>
      <c r="G824" s="131" t="s">
        <v>1891</v>
      </c>
      <c r="H824" s="131" t="s">
        <v>1892</v>
      </c>
      <c r="I824" s="131" t="s">
        <v>1893</v>
      </c>
      <c r="J824" s="134">
        <v>588000000</v>
      </c>
    </row>
    <row r="825" spans="1:10" s="150" customFormat="1" ht="89.25" hidden="1" customHeight="1" x14ac:dyDescent="0.25">
      <c r="A825" s="101" t="s">
        <v>1132</v>
      </c>
      <c r="B825" s="101" t="s">
        <v>1133</v>
      </c>
      <c r="C825" s="109" t="s">
        <v>58</v>
      </c>
      <c r="D825" s="101" t="s">
        <v>1116</v>
      </c>
      <c r="E825" s="101" t="s">
        <v>1128</v>
      </c>
      <c r="F825" s="131" t="s">
        <v>1894</v>
      </c>
      <c r="G825" s="131" t="s">
        <v>1895</v>
      </c>
      <c r="H825" s="131" t="s">
        <v>1896</v>
      </c>
      <c r="I825" s="131" t="s">
        <v>1897</v>
      </c>
      <c r="J825" s="134">
        <v>400000000</v>
      </c>
    </row>
    <row r="826" spans="1:10" s="150" customFormat="1" ht="70.5" hidden="1" customHeight="1" x14ac:dyDescent="0.25">
      <c r="A826" s="101" t="s">
        <v>1132</v>
      </c>
      <c r="B826" s="101" t="s">
        <v>1133</v>
      </c>
      <c r="C826" s="109" t="s">
        <v>21</v>
      </c>
      <c r="D826" s="101" t="s">
        <v>1116</v>
      </c>
      <c r="E826" s="101" t="s">
        <v>1128</v>
      </c>
      <c r="F826" s="131" t="s">
        <v>2969</v>
      </c>
      <c r="G826" s="131" t="s">
        <v>1129</v>
      </c>
      <c r="H826" s="131" t="s">
        <v>1376</v>
      </c>
      <c r="I826" s="131" t="s">
        <v>1898</v>
      </c>
      <c r="J826" s="134">
        <v>537000000</v>
      </c>
    </row>
    <row r="827" spans="1:10" s="150" customFormat="1" ht="37.5" hidden="1" customHeight="1" x14ac:dyDescent="0.25">
      <c r="A827" s="101" t="s">
        <v>125</v>
      </c>
      <c r="B827" s="206" t="s">
        <v>34</v>
      </c>
      <c r="C827" s="206" t="s">
        <v>34</v>
      </c>
      <c r="D827" s="101" t="s">
        <v>729</v>
      </c>
      <c r="E827" s="131" t="s">
        <v>234</v>
      </c>
      <c r="F827" s="161" t="s">
        <v>245</v>
      </c>
      <c r="G827" s="132" t="s">
        <v>2724</v>
      </c>
      <c r="H827" s="132" t="s">
        <v>2071</v>
      </c>
      <c r="I827" s="161" t="s">
        <v>184</v>
      </c>
      <c r="J827" s="171">
        <v>20500000</v>
      </c>
    </row>
    <row r="828" spans="1:10" s="150" customFormat="1" ht="55.5" hidden="1" customHeight="1" x14ac:dyDescent="0.25">
      <c r="A828" s="101" t="s">
        <v>125</v>
      </c>
      <c r="B828" s="206" t="s">
        <v>34</v>
      </c>
      <c r="C828" s="206" t="s">
        <v>23</v>
      </c>
      <c r="D828" s="101" t="s">
        <v>729</v>
      </c>
      <c r="E828" s="131" t="s">
        <v>234</v>
      </c>
      <c r="F828" s="132" t="s">
        <v>247</v>
      </c>
      <c r="G828" s="132" t="s">
        <v>2724</v>
      </c>
      <c r="H828" s="132" t="s">
        <v>341</v>
      </c>
      <c r="I828" s="161" t="s">
        <v>184</v>
      </c>
      <c r="J828" s="171">
        <v>12000000</v>
      </c>
    </row>
    <row r="829" spans="1:10" s="150" customFormat="1" ht="37.5" hidden="1" customHeight="1" x14ac:dyDescent="0.25">
      <c r="A829" s="101" t="s">
        <v>125</v>
      </c>
      <c r="B829" s="206" t="s">
        <v>34</v>
      </c>
      <c r="C829" s="206" t="s">
        <v>21</v>
      </c>
      <c r="D829" s="101" t="s">
        <v>729</v>
      </c>
      <c r="E829" s="131" t="s">
        <v>234</v>
      </c>
      <c r="F829" s="161" t="s">
        <v>235</v>
      </c>
      <c r="G829" s="132" t="s">
        <v>2724</v>
      </c>
      <c r="H829" s="132" t="s">
        <v>2807</v>
      </c>
      <c r="I829" s="161" t="s">
        <v>184</v>
      </c>
      <c r="J829" s="171">
        <v>10500000</v>
      </c>
    </row>
    <row r="830" spans="1:10" s="150" customFormat="1" ht="43.5" hidden="1" customHeight="1" x14ac:dyDescent="0.25">
      <c r="A830" s="101" t="s">
        <v>125</v>
      </c>
      <c r="B830" s="206" t="s">
        <v>34</v>
      </c>
      <c r="C830" s="206" t="s">
        <v>24</v>
      </c>
      <c r="D830" s="101" t="s">
        <v>729</v>
      </c>
      <c r="E830" s="131" t="s">
        <v>234</v>
      </c>
      <c r="F830" s="161" t="s">
        <v>250</v>
      </c>
      <c r="G830" s="132" t="s">
        <v>2724</v>
      </c>
      <c r="H830" s="132" t="s">
        <v>2808</v>
      </c>
      <c r="I830" s="161" t="s">
        <v>184</v>
      </c>
      <c r="J830" s="171">
        <v>1056500</v>
      </c>
    </row>
    <row r="831" spans="1:10" s="150" customFormat="1" ht="40.5" hidden="1" customHeight="1" x14ac:dyDescent="0.25">
      <c r="A831" s="101" t="s">
        <v>125</v>
      </c>
      <c r="B831" s="206" t="s">
        <v>34</v>
      </c>
      <c r="C831" s="206" t="s">
        <v>152</v>
      </c>
      <c r="D831" s="101" t="s">
        <v>729</v>
      </c>
      <c r="E831" s="131" t="s">
        <v>234</v>
      </c>
      <c r="F831" s="161" t="s">
        <v>251</v>
      </c>
      <c r="G831" s="131" t="s">
        <v>2809</v>
      </c>
      <c r="H831" s="161" t="s">
        <v>2810</v>
      </c>
      <c r="I831" s="161" t="s">
        <v>184</v>
      </c>
      <c r="J831" s="171">
        <v>53000000</v>
      </c>
    </row>
    <row r="832" spans="1:10" s="150" customFormat="1" ht="41.25" hidden="1" customHeight="1" x14ac:dyDescent="0.25">
      <c r="A832" s="101" t="s">
        <v>125</v>
      </c>
      <c r="B832" s="206" t="s">
        <v>34</v>
      </c>
      <c r="C832" s="206" t="s">
        <v>69</v>
      </c>
      <c r="D832" s="101" t="s">
        <v>729</v>
      </c>
      <c r="E832" s="131" t="s">
        <v>234</v>
      </c>
      <c r="F832" s="161" t="s">
        <v>252</v>
      </c>
      <c r="G832" s="132" t="s">
        <v>2725</v>
      </c>
      <c r="H832" s="131" t="s">
        <v>545</v>
      </c>
      <c r="I832" s="161" t="s">
        <v>184</v>
      </c>
      <c r="J832" s="171">
        <v>43862500</v>
      </c>
    </row>
    <row r="833" spans="1:10" s="150" customFormat="1" ht="39" hidden="1" customHeight="1" x14ac:dyDescent="0.25">
      <c r="A833" s="101" t="s">
        <v>125</v>
      </c>
      <c r="B833" s="206" t="s">
        <v>34</v>
      </c>
      <c r="C833" s="206" t="s">
        <v>28</v>
      </c>
      <c r="D833" s="101" t="s">
        <v>729</v>
      </c>
      <c r="E833" s="131" t="s">
        <v>234</v>
      </c>
      <c r="F833" s="161" t="s">
        <v>252</v>
      </c>
      <c r="G833" s="132" t="s">
        <v>2726</v>
      </c>
      <c r="H833" s="131" t="s">
        <v>2812</v>
      </c>
      <c r="I833" s="161" t="s">
        <v>184</v>
      </c>
      <c r="J833" s="171">
        <v>5000000</v>
      </c>
    </row>
    <row r="834" spans="1:10" s="150" customFormat="1" ht="34.5" hidden="1" customHeight="1" x14ac:dyDescent="0.25">
      <c r="A834" s="101" t="s">
        <v>125</v>
      </c>
      <c r="B834" s="206" t="s">
        <v>34</v>
      </c>
      <c r="C834" s="206" t="s">
        <v>57</v>
      </c>
      <c r="D834" s="101" t="s">
        <v>729</v>
      </c>
      <c r="E834" s="131" t="s">
        <v>234</v>
      </c>
      <c r="F834" s="161" t="s">
        <v>255</v>
      </c>
      <c r="G834" s="132" t="s">
        <v>2724</v>
      </c>
      <c r="H834" s="131" t="s">
        <v>703</v>
      </c>
      <c r="I834" s="161" t="s">
        <v>184</v>
      </c>
      <c r="J834" s="171">
        <v>52943000</v>
      </c>
    </row>
    <row r="835" spans="1:10" s="150" customFormat="1" ht="39.75" hidden="1" customHeight="1" x14ac:dyDescent="0.25">
      <c r="A835" s="101" t="s">
        <v>125</v>
      </c>
      <c r="B835" s="206" t="s">
        <v>34</v>
      </c>
      <c r="C835" s="206" t="s">
        <v>16</v>
      </c>
      <c r="D835" s="101" t="s">
        <v>729</v>
      </c>
      <c r="E835" s="131" t="s">
        <v>234</v>
      </c>
      <c r="F835" s="132" t="s">
        <v>256</v>
      </c>
      <c r="G835" s="132" t="s">
        <v>2727</v>
      </c>
      <c r="H835" s="131" t="s">
        <v>2813</v>
      </c>
      <c r="I835" s="161" t="s">
        <v>184</v>
      </c>
      <c r="J835" s="171">
        <v>25000000</v>
      </c>
    </row>
    <row r="836" spans="1:10" s="150" customFormat="1" ht="53.25" hidden="1" customHeight="1" x14ac:dyDescent="0.25">
      <c r="A836" s="101" t="s">
        <v>125</v>
      </c>
      <c r="B836" s="206" t="s">
        <v>34</v>
      </c>
      <c r="C836" s="206" t="s">
        <v>20</v>
      </c>
      <c r="D836" s="101" t="s">
        <v>729</v>
      </c>
      <c r="E836" s="131" t="s">
        <v>234</v>
      </c>
      <c r="F836" s="132" t="s">
        <v>257</v>
      </c>
      <c r="G836" s="132" t="s">
        <v>2728</v>
      </c>
      <c r="H836" s="131" t="s">
        <v>2816</v>
      </c>
      <c r="I836" s="161" t="s">
        <v>184</v>
      </c>
      <c r="J836" s="171">
        <v>75000000</v>
      </c>
    </row>
    <row r="837" spans="1:10" s="150" customFormat="1" ht="51.75" hidden="1" customHeight="1" x14ac:dyDescent="0.25">
      <c r="A837" s="101" t="s">
        <v>125</v>
      </c>
      <c r="B837" s="132" t="s">
        <v>23</v>
      </c>
      <c r="C837" s="206" t="s">
        <v>62</v>
      </c>
      <c r="D837" s="101" t="s">
        <v>729</v>
      </c>
      <c r="E837" s="131" t="s">
        <v>187</v>
      </c>
      <c r="F837" s="161" t="s">
        <v>223</v>
      </c>
      <c r="G837" s="132" t="s">
        <v>2729</v>
      </c>
      <c r="H837" s="132" t="s">
        <v>2729</v>
      </c>
      <c r="I837" s="161" t="s">
        <v>184</v>
      </c>
      <c r="J837" s="171">
        <v>38500000</v>
      </c>
    </row>
    <row r="838" spans="1:10" s="150" customFormat="1" ht="45" hidden="1" customHeight="1" x14ac:dyDescent="0.25">
      <c r="A838" s="101" t="s">
        <v>125</v>
      </c>
      <c r="B838" s="132" t="s">
        <v>23</v>
      </c>
      <c r="C838" s="206" t="s">
        <v>64</v>
      </c>
      <c r="D838" s="101" t="s">
        <v>729</v>
      </c>
      <c r="E838" s="131" t="s">
        <v>187</v>
      </c>
      <c r="F838" s="132" t="s">
        <v>227</v>
      </c>
      <c r="G838" s="132" t="s">
        <v>2730</v>
      </c>
      <c r="H838" s="132" t="s">
        <v>2731</v>
      </c>
      <c r="I838" s="161" t="s">
        <v>184</v>
      </c>
      <c r="J838" s="171">
        <v>38000000</v>
      </c>
    </row>
    <row r="839" spans="1:10" s="150" customFormat="1" ht="61.5" hidden="1" customHeight="1" x14ac:dyDescent="0.25">
      <c r="A839" s="101" t="s">
        <v>125</v>
      </c>
      <c r="B839" s="132" t="s">
        <v>23</v>
      </c>
      <c r="C839" s="206" t="s">
        <v>270</v>
      </c>
      <c r="D839" s="101" t="s">
        <v>729</v>
      </c>
      <c r="E839" s="131" t="s">
        <v>187</v>
      </c>
      <c r="F839" s="132" t="s">
        <v>269</v>
      </c>
      <c r="G839" s="132" t="s">
        <v>2732</v>
      </c>
      <c r="H839" s="161" t="s">
        <v>2733</v>
      </c>
      <c r="I839" s="161" t="s">
        <v>184</v>
      </c>
      <c r="J839" s="171">
        <v>5000000</v>
      </c>
    </row>
    <row r="840" spans="1:10" s="150" customFormat="1" ht="66" hidden="1" customHeight="1" x14ac:dyDescent="0.25">
      <c r="A840" s="101" t="s">
        <v>125</v>
      </c>
      <c r="B840" s="142" t="s">
        <v>17</v>
      </c>
      <c r="C840" s="206" t="s">
        <v>34</v>
      </c>
      <c r="D840" s="101" t="s">
        <v>729</v>
      </c>
      <c r="E840" s="131" t="s">
        <v>185</v>
      </c>
      <c r="F840" s="132" t="s">
        <v>186</v>
      </c>
      <c r="G840" s="132" t="s">
        <v>2734</v>
      </c>
      <c r="H840" s="132" t="s">
        <v>2735</v>
      </c>
      <c r="I840" s="161" t="s">
        <v>184</v>
      </c>
      <c r="J840" s="171">
        <v>15000000</v>
      </c>
    </row>
    <row r="841" spans="1:10" s="150" customFormat="1" ht="60" hidden="1" customHeight="1" x14ac:dyDescent="0.25">
      <c r="A841" s="101" t="s">
        <v>125</v>
      </c>
      <c r="B841" s="206" t="s">
        <v>109</v>
      </c>
      <c r="C841" s="206" t="s">
        <v>119</v>
      </c>
      <c r="D841" s="101" t="s">
        <v>729</v>
      </c>
      <c r="E841" s="132" t="s">
        <v>730</v>
      </c>
      <c r="F841" s="161" t="s">
        <v>731</v>
      </c>
      <c r="G841" s="132" t="s">
        <v>732</v>
      </c>
      <c r="H841" s="132" t="s">
        <v>733</v>
      </c>
      <c r="I841" s="161" t="s">
        <v>243</v>
      </c>
      <c r="J841" s="173">
        <v>120000000</v>
      </c>
    </row>
    <row r="842" spans="1:10" s="150" customFormat="1" ht="63.75" hidden="1" customHeight="1" x14ac:dyDescent="0.25">
      <c r="A842" s="101" t="s">
        <v>125</v>
      </c>
      <c r="B842" s="206" t="s">
        <v>109</v>
      </c>
      <c r="C842" s="206" t="s">
        <v>32</v>
      </c>
      <c r="D842" s="101" t="s">
        <v>729</v>
      </c>
      <c r="E842" s="132" t="s">
        <v>730</v>
      </c>
      <c r="F842" s="132" t="s">
        <v>3318</v>
      </c>
      <c r="G842" s="132" t="s">
        <v>3165</v>
      </c>
      <c r="H842" s="132" t="s">
        <v>3166</v>
      </c>
      <c r="I842" s="161" t="s">
        <v>243</v>
      </c>
      <c r="J842" s="171">
        <v>25000000</v>
      </c>
    </row>
    <row r="843" spans="1:10" s="150" customFormat="1" ht="120" hidden="1" customHeight="1" x14ac:dyDescent="0.25">
      <c r="A843" s="101" t="s">
        <v>125</v>
      </c>
      <c r="B843" s="206" t="s">
        <v>109</v>
      </c>
      <c r="C843" s="206" t="s">
        <v>44</v>
      </c>
      <c r="D843" s="101" t="s">
        <v>729</v>
      </c>
      <c r="E843" s="132" t="s">
        <v>730</v>
      </c>
      <c r="F843" s="132" t="s">
        <v>734</v>
      </c>
      <c r="G843" s="132" t="s">
        <v>3167</v>
      </c>
      <c r="H843" s="132" t="s">
        <v>3168</v>
      </c>
      <c r="I843" s="132" t="s">
        <v>2736</v>
      </c>
      <c r="J843" s="171">
        <v>125000000</v>
      </c>
    </row>
    <row r="844" spans="1:10" s="150" customFormat="1" ht="127.5" hidden="1" customHeight="1" x14ac:dyDescent="0.25">
      <c r="A844" s="101" t="s">
        <v>125</v>
      </c>
      <c r="B844" s="206" t="s">
        <v>109</v>
      </c>
      <c r="C844" s="207" t="s">
        <v>20</v>
      </c>
      <c r="D844" s="101" t="s">
        <v>729</v>
      </c>
      <c r="E844" s="132" t="s">
        <v>730</v>
      </c>
      <c r="F844" s="132" t="s">
        <v>3169</v>
      </c>
      <c r="G844" s="132" t="s">
        <v>3170</v>
      </c>
      <c r="H844" s="132" t="s">
        <v>3171</v>
      </c>
      <c r="I844" s="132" t="s">
        <v>2737</v>
      </c>
      <c r="J844" s="171">
        <v>100000000</v>
      </c>
    </row>
    <row r="845" spans="1:10" s="150" customFormat="1" ht="72" hidden="1" customHeight="1" x14ac:dyDescent="0.25">
      <c r="A845" s="101" t="s">
        <v>125</v>
      </c>
      <c r="B845" s="206" t="s">
        <v>109</v>
      </c>
      <c r="C845" s="206" t="s">
        <v>23</v>
      </c>
      <c r="D845" s="101" t="s">
        <v>729</v>
      </c>
      <c r="E845" s="132" t="s">
        <v>730</v>
      </c>
      <c r="F845" s="132" t="s">
        <v>2738</v>
      </c>
      <c r="G845" s="132" t="s">
        <v>3172</v>
      </c>
      <c r="H845" s="132" t="s">
        <v>3173</v>
      </c>
      <c r="I845" s="132" t="s">
        <v>2739</v>
      </c>
      <c r="J845" s="171">
        <v>101142000</v>
      </c>
    </row>
    <row r="846" spans="1:10" s="150" customFormat="1" ht="105.75" hidden="1" customHeight="1" x14ac:dyDescent="0.25">
      <c r="A846" s="101" t="s">
        <v>125</v>
      </c>
      <c r="B846" s="207" t="s">
        <v>270</v>
      </c>
      <c r="C846" s="207" t="s">
        <v>17</v>
      </c>
      <c r="D846" s="101" t="s">
        <v>729</v>
      </c>
      <c r="E846" s="132" t="s">
        <v>2970</v>
      </c>
      <c r="F846" s="132" t="s">
        <v>2740</v>
      </c>
      <c r="G846" s="132" t="s">
        <v>3174</v>
      </c>
      <c r="H846" s="132" t="s">
        <v>3175</v>
      </c>
      <c r="I846" s="101" t="s">
        <v>242</v>
      </c>
      <c r="J846" s="171">
        <v>150000000</v>
      </c>
    </row>
    <row r="847" spans="1:10" s="150" customFormat="1" ht="87.75" hidden="1" customHeight="1" x14ac:dyDescent="0.25">
      <c r="A847" s="101" t="s">
        <v>125</v>
      </c>
      <c r="B847" s="207" t="s">
        <v>270</v>
      </c>
      <c r="C847" s="206" t="s">
        <v>21</v>
      </c>
      <c r="D847" s="101" t="s">
        <v>729</v>
      </c>
      <c r="E847" s="132" t="s">
        <v>2970</v>
      </c>
      <c r="F847" s="132" t="s">
        <v>3315</v>
      </c>
      <c r="G847" s="101" t="s">
        <v>3176</v>
      </c>
      <c r="H847" s="101" t="s">
        <v>3177</v>
      </c>
      <c r="I847" s="132" t="s">
        <v>2741</v>
      </c>
      <c r="J847" s="171">
        <v>125000000</v>
      </c>
    </row>
    <row r="848" spans="1:10" s="150" customFormat="1" ht="54" hidden="1" customHeight="1" x14ac:dyDescent="0.25">
      <c r="A848" s="101" t="s">
        <v>125</v>
      </c>
      <c r="B848" s="207" t="s">
        <v>270</v>
      </c>
      <c r="C848" s="206" t="s">
        <v>69</v>
      </c>
      <c r="D848" s="101" t="s">
        <v>729</v>
      </c>
      <c r="E848" s="132" t="s">
        <v>2970</v>
      </c>
      <c r="F848" s="161" t="s">
        <v>736</v>
      </c>
      <c r="G848" s="132" t="s">
        <v>2742</v>
      </c>
      <c r="H848" s="195" t="s">
        <v>2743</v>
      </c>
      <c r="I848" s="132" t="s">
        <v>2744</v>
      </c>
      <c r="J848" s="171">
        <v>100000000</v>
      </c>
    </row>
    <row r="849" spans="1:10" s="150" customFormat="1" ht="69.75" hidden="1" customHeight="1" x14ac:dyDescent="0.25">
      <c r="A849" s="101" t="s">
        <v>125</v>
      </c>
      <c r="B849" s="207" t="s">
        <v>270</v>
      </c>
      <c r="C849" s="206" t="s">
        <v>289</v>
      </c>
      <c r="D849" s="101" t="s">
        <v>729</v>
      </c>
      <c r="E849" s="132" t="s">
        <v>2970</v>
      </c>
      <c r="F849" s="132" t="s">
        <v>3319</v>
      </c>
      <c r="G849" s="132" t="s">
        <v>737</v>
      </c>
      <c r="H849" s="132" t="s">
        <v>2745</v>
      </c>
      <c r="I849" s="161" t="s">
        <v>184</v>
      </c>
      <c r="J849" s="171">
        <v>150000000</v>
      </c>
    </row>
    <row r="850" spans="1:10" s="150" customFormat="1" ht="96.75" hidden="1" customHeight="1" x14ac:dyDescent="0.25">
      <c r="A850" s="101" t="s">
        <v>125</v>
      </c>
      <c r="B850" s="207" t="s">
        <v>270</v>
      </c>
      <c r="C850" s="199" t="s">
        <v>34</v>
      </c>
      <c r="D850" s="101" t="s">
        <v>729</v>
      </c>
      <c r="E850" s="132" t="s">
        <v>2970</v>
      </c>
      <c r="F850" s="101" t="s">
        <v>3317</v>
      </c>
      <c r="G850" s="101" t="s">
        <v>2746</v>
      </c>
      <c r="H850" s="101" t="s">
        <v>2746</v>
      </c>
      <c r="I850" s="101" t="s">
        <v>2746</v>
      </c>
      <c r="J850" s="171">
        <v>200000000</v>
      </c>
    </row>
    <row r="851" spans="1:10" s="150" customFormat="1" ht="84.75" hidden="1" customHeight="1" x14ac:dyDescent="0.25">
      <c r="A851" s="101" t="s">
        <v>125</v>
      </c>
      <c r="B851" s="207" t="s">
        <v>270</v>
      </c>
      <c r="C851" s="199" t="s">
        <v>23</v>
      </c>
      <c r="D851" s="101" t="s">
        <v>729</v>
      </c>
      <c r="E851" s="132" t="s">
        <v>2970</v>
      </c>
      <c r="F851" s="101" t="s">
        <v>3316</v>
      </c>
      <c r="G851" s="101" t="s">
        <v>2747</v>
      </c>
      <c r="H851" s="101" t="s">
        <v>2748</v>
      </c>
      <c r="I851" s="101" t="s">
        <v>2747</v>
      </c>
      <c r="J851" s="171">
        <v>100000000</v>
      </c>
    </row>
    <row r="852" spans="1:10" s="150" customFormat="1" ht="122.25" hidden="1" customHeight="1" x14ac:dyDescent="0.25">
      <c r="A852" s="101" t="s">
        <v>125</v>
      </c>
      <c r="B852" s="207" t="s">
        <v>270</v>
      </c>
      <c r="C852" s="169" t="s">
        <v>29</v>
      </c>
      <c r="D852" s="101" t="s">
        <v>729</v>
      </c>
      <c r="E852" s="132" t="s">
        <v>2970</v>
      </c>
      <c r="F852" s="101" t="s">
        <v>2749</v>
      </c>
      <c r="G852" s="101" t="s">
        <v>2750</v>
      </c>
      <c r="H852" s="101" t="s">
        <v>2751</v>
      </c>
      <c r="I852" s="101" t="s">
        <v>1353</v>
      </c>
      <c r="J852" s="171">
        <v>55000000</v>
      </c>
    </row>
    <row r="853" spans="1:10" s="150" customFormat="1" ht="180" hidden="1" customHeight="1" x14ac:dyDescent="0.25">
      <c r="A853" s="101" t="s">
        <v>125</v>
      </c>
      <c r="B853" s="207" t="s">
        <v>270</v>
      </c>
      <c r="C853" s="169" t="s">
        <v>24</v>
      </c>
      <c r="D853" s="101" t="s">
        <v>729</v>
      </c>
      <c r="E853" s="132" t="s">
        <v>2970</v>
      </c>
      <c r="F853" s="101" t="s">
        <v>2752</v>
      </c>
      <c r="G853" s="101" t="s">
        <v>2428</v>
      </c>
      <c r="H853" s="101" t="s">
        <v>2753</v>
      </c>
      <c r="I853" s="101" t="s">
        <v>1706</v>
      </c>
      <c r="J853" s="171">
        <v>75000000</v>
      </c>
    </row>
    <row r="854" spans="1:10" s="150" customFormat="1" ht="135" hidden="1" customHeight="1" x14ac:dyDescent="0.25">
      <c r="A854" s="101" t="s">
        <v>125</v>
      </c>
      <c r="B854" s="207" t="s">
        <v>270</v>
      </c>
      <c r="C854" s="169" t="s">
        <v>36</v>
      </c>
      <c r="D854" s="101" t="s">
        <v>729</v>
      </c>
      <c r="E854" s="132" t="s">
        <v>2970</v>
      </c>
      <c r="F854" s="101" t="s">
        <v>2754</v>
      </c>
      <c r="G854" s="101" t="s">
        <v>3178</v>
      </c>
      <c r="H854" s="101" t="s">
        <v>3179</v>
      </c>
      <c r="I854" s="101" t="s">
        <v>1000</v>
      </c>
      <c r="J854" s="171">
        <v>100000000</v>
      </c>
    </row>
    <row r="855" spans="1:10" s="150" customFormat="1" ht="82.5" hidden="1" customHeight="1" x14ac:dyDescent="0.25">
      <c r="A855" s="101" t="s">
        <v>125</v>
      </c>
      <c r="B855" s="207" t="s">
        <v>270</v>
      </c>
      <c r="C855" s="169" t="s">
        <v>58</v>
      </c>
      <c r="D855" s="101" t="s">
        <v>729</v>
      </c>
      <c r="E855" s="132" t="s">
        <v>2970</v>
      </c>
      <c r="F855" s="101" t="s">
        <v>2756</v>
      </c>
      <c r="G855" s="101" t="s">
        <v>2757</v>
      </c>
      <c r="H855" s="101" t="s">
        <v>2758</v>
      </c>
      <c r="I855" s="101" t="s">
        <v>2757</v>
      </c>
      <c r="J855" s="171">
        <v>75000000</v>
      </c>
    </row>
    <row r="856" spans="1:10" s="150" customFormat="1" ht="30" hidden="1" customHeight="1" x14ac:dyDescent="0.25">
      <c r="A856" s="101" t="s">
        <v>1204</v>
      </c>
      <c r="B856" s="101" t="s">
        <v>34</v>
      </c>
      <c r="C856" s="101" t="s">
        <v>34</v>
      </c>
      <c r="D856" s="101" t="s">
        <v>124</v>
      </c>
      <c r="E856" s="131" t="s">
        <v>234</v>
      </c>
      <c r="F856" s="101" t="s">
        <v>245</v>
      </c>
      <c r="G856" s="101" t="s">
        <v>1107</v>
      </c>
      <c r="H856" s="101" t="s">
        <v>2071</v>
      </c>
      <c r="I856" s="101" t="s">
        <v>184</v>
      </c>
      <c r="J856" s="110">
        <v>5000000</v>
      </c>
    </row>
    <row r="857" spans="1:10" s="150" customFormat="1" ht="45" hidden="1" customHeight="1" x14ac:dyDescent="0.25">
      <c r="A857" s="101" t="s">
        <v>1204</v>
      </c>
      <c r="B857" s="101" t="s">
        <v>34</v>
      </c>
      <c r="C857" s="101" t="s">
        <v>23</v>
      </c>
      <c r="D857" s="101" t="s">
        <v>124</v>
      </c>
      <c r="E857" s="131" t="s">
        <v>234</v>
      </c>
      <c r="F857" s="101" t="s">
        <v>247</v>
      </c>
      <c r="G857" s="101" t="s">
        <v>1107</v>
      </c>
      <c r="H857" s="101" t="s">
        <v>341</v>
      </c>
      <c r="I857" s="101" t="s">
        <v>184</v>
      </c>
      <c r="J857" s="110">
        <v>10750000</v>
      </c>
    </row>
    <row r="858" spans="1:10" s="150" customFormat="1" ht="60" hidden="1" customHeight="1" x14ac:dyDescent="0.25">
      <c r="A858" s="101" t="s">
        <v>1204</v>
      </c>
      <c r="B858" s="101" t="s">
        <v>34</v>
      </c>
      <c r="C858" s="101" t="s">
        <v>17</v>
      </c>
      <c r="D858" s="101" t="s">
        <v>124</v>
      </c>
      <c r="E858" s="131" t="s">
        <v>234</v>
      </c>
      <c r="F858" s="101" t="s">
        <v>249</v>
      </c>
      <c r="G858" s="101" t="s">
        <v>1109</v>
      </c>
      <c r="H858" s="101" t="s">
        <v>541</v>
      </c>
      <c r="I858" s="101" t="s">
        <v>184</v>
      </c>
      <c r="J858" s="110">
        <v>4000000</v>
      </c>
    </row>
    <row r="859" spans="1:10" s="150" customFormat="1" ht="30" hidden="1" customHeight="1" x14ac:dyDescent="0.25">
      <c r="A859" s="101" t="s">
        <v>1204</v>
      </c>
      <c r="B859" s="101" t="s">
        <v>34</v>
      </c>
      <c r="C859" s="101" t="s">
        <v>21</v>
      </c>
      <c r="D859" s="101" t="s">
        <v>124</v>
      </c>
      <c r="E859" s="131" t="s">
        <v>234</v>
      </c>
      <c r="F859" s="101" t="s">
        <v>235</v>
      </c>
      <c r="G859" s="101" t="s">
        <v>1109</v>
      </c>
      <c r="H859" s="101" t="s">
        <v>2807</v>
      </c>
      <c r="I859" s="101" t="s">
        <v>184</v>
      </c>
      <c r="J859" s="110">
        <v>9000000</v>
      </c>
    </row>
    <row r="860" spans="1:10" s="150" customFormat="1" ht="30" hidden="1" customHeight="1" x14ac:dyDescent="0.25">
      <c r="A860" s="101" t="s">
        <v>1204</v>
      </c>
      <c r="B860" s="101" t="s">
        <v>34</v>
      </c>
      <c r="C860" s="101" t="s">
        <v>24</v>
      </c>
      <c r="D860" s="101" t="s">
        <v>124</v>
      </c>
      <c r="E860" s="131" t="s">
        <v>234</v>
      </c>
      <c r="F860" s="101" t="s">
        <v>250</v>
      </c>
      <c r="G860" s="101" t="s">
        <v>1109</v>
      </c>
      <c r="H860" s="101" t="s">
        <v>2808</v>
      </c>
      <c r="I860" s="101" t="s">
        <v>184</v>
      </c>
      <c r="J860" s="110">
        <v>1000000</v>
      </c>
    </row>
    <row r="861" spans="1:10" s="150" customFormat="1" ht="30" hidden="1" customHeight="1" x14ac:dyDescent="0.25">
      <c r="A861" s="101" t="s">
        <v>1204</v>
      </c>
      <c r="B861" s="101" t="s">
        <v>34</v>
      </c>
      <c r="C861" s="101" t="s">
        <v>152</v>
      </c>
      <c r="D861" s="101" t="s">
        <v>124</v>
      </c>
      <c r="E861" s="131" t="s">
        <v>234</v>
      </c>
      <c r="F861" s="101" t="s">
        <v>251</v>
      </c>
      <c r="G861" s="131" t="s">
        <v>2809</v>
      </c>
      <c r="H861" s="101" t="s">
        <v>2810</v>
      </c>
      <c r="I861" s="101" t="s">
        <v>184</v>
      </c>
      <c r="J861" s="110">
        <v>17000000</v>
      </c>
    </row>
    <row r="862" spans="1:10" s="150" customFormat="1" ht="30" hidden="1" customHeight="1" x14ac:dyDescent="0.25">
      <c r="A862" s="101" t="s">
        <v>1204</v>
      </c>
      <c r="B862" s="101" t="s">
        <v>34</v>
      </c>
      <c r="C862" s="101" t="s">
        <v>69</v>
      </c>
      <c r="D862" s="101" t="s">
        <v>124</v>
      </c>
      <c r="E862" s="131" t="s">
        <v>234</v>
      </c>
      <c r="F862" s="101" t="s">
        <v>252</v>
      </c>
      <c r="G862" s="101" t="s">
        <v>1111</v>
      </c>
      <c r="H862" s="131" t="s">
        <v>545</v>
      </c>
      <c r="I862" s="101" t="s">
        <v>184</v>
      </c>
      <c r="J862" s="110">
        <v>10000000</v>
      </c>
    </row>
    <row r="863" spans="1:10" s="150" customFormat="1" ht="60" hidden="1" customHeight="1" x14ac:dyDescent="0.25">
      <c r="A863" s="101" t="s">
        <v>1204</v>
      </c>
      <c r="B863" s="101" t="s">
        <v>34</v>
      </c>
      <c r="C863" s="101" t="s">
        <v>48</v>
      </c>
      <c r="D863" s="101" t="s">
        <v>124</v>
      </c>
      <c r="E863" s="131" t="s">
        <v>234</v>
      </c>
      <c r="F863" s="101" t="s">
        <v>253</v>
      </c>
      <c r="G863" s="101" t="s">
        <v>1107</v>
      </c>
      <c r="H863" s="131" t="s">
        <v>2811</v>
      </c>
      <c r="I863" s="101" t="s">
        <v>184</v>
      </c>
      <c r="J863" s="110">
        <v>1000000</v>
      </c>
    </row>
    <row r="864" spans="1:10" s="150" customFormat="1" ht="45" hidden="1" customHeight="1" x14ac:dyDescent="0.25">
      <c r="A864" s="101" t="s">
        <v>1204</v>
      </c>
      <c r="B864" s="101" t="s">
        <v>34</v>
      </c>
      <c r="C864" s="101" t="s">
        <v>28</v>
      </c>
      <c r="D864" s="101" t="s">
        <v>124</v>
      </c>
      <c r="E864" s="131" t="s">
        <v>234</v>
      </c>
      <c r="F864" s="101" t="s">
        <v>254</v>
      </c>
      <c r="G864" s="101" t="s">
        <v>1107</v>
      </c>
      <c r="H864" s="131" t="s">
        <v>2812</v>
      </c>
      <c r="I864" s="101" t="s">
        <v>184</v>
      </c>
      <c r="J864" s="110">
        <v>4200000</v>
      </c>
    </row>
    <row r="865" spans="1:10" s="150" customFormat="1" ht="30" hidden="1" customHeight="1" x14ac:dyDescent="0.25">
      <c r="A865" s="101" t="s">
        <v>1204</v>
      </c>
      <c r="B865" s="101" t="s">
        <v>34</v>
      </c>
      <c r="C865" s="101" t="s">
        <v>57</v>
      </c>
      <c r="D865" s="101" t="s">
        <v>124</v>
      </c>
      <c r="E865" s="131" t="s">
        <v>234</v>
      </c>
      <c r="F865" s="101" t="s">
        <v>255</v>
      </c>
      <c r="G865" s="101" t="s">
        <v>1107</v>
      </c>
      <c r="H865" s="131" t="s">
        <v>703</v>
      </c>
      <c r="I865" s="101" t="s">
        <v>184</v>
      </c>
      <c r="J865" s="110">
        <v>20000000</v>
      </c>
    </row>
    <row r="866" spans="1:10" s="150" customFormat="1" ht="30" hidden="1" customHeight="1" x14ac:dyDescent="0.25">
      <c r="A866" s="101" t="s">
        <v>1204</v>
      </c>
      <c r="B866" s="101" t="s">
        <v>34</v>
      </c>
      <c r="C866" s="101" t="s">
        <v>16</v>
      </c>
      <c r="D866" s="101" t="s">
        <v>124</v>
      </c>
      <c r="E866" s="131" t="s">
        <v>234</v>
      </c>
      <c r="F866" s="101" t="s">
        <v>256</v>
      </c>
      <c r="G866" s="101" t="s">
        <v>1111</v>
      </c>
      <c r="H866" s="131" t="s">
        <v>2813</v>
      </c>
      <c r="I866" s="101" t="s">
        <v>184</v>
      </c>
      <c r="J866" s="110">
        <v>70000000</v>
      </c>
    </row>
    <row r="867" spans="1:10" s="150" customFormat="1" ht="45" hidden="1" customHeight="1" x14ac:dyDescent="0.25">
      <c r="A867" s="101" t="s">
        <v>1204</v>
      </c>
      <c r="B867" s="101" t="s">
        <v>34</v>
      </c>
      <c r="C867" s="101" t="s">
        <v>20</v>
      </c>
      <c r="D867" s="101" t="s">
        <v>124</v>
      </c>
      <c r="E867" s="131" t="s">
        <v>234</v>
      </c>
      <c r="F867" s="101" t="s">
        <v>257</v>
      </c>
      <c r="G867" s="101" t="s">
        <v>1107</v>
      </c>
      <c r="H867" s="131" t="s">
        <v>2816</v>
      </c>
      <c r="I867" s="101" t="s">
        <v>184</v>
      </c>
      <c r="J867" s="110">
        <v>35000000</v>
      </c>
    </row>
    <row r="868" spans="1:10" s="150" customFormat="1" ht="30" hidden="1" customHeight="1" x14ac:dyDescent="0.25">
      <c r="A868" s="101" t="s">
        <v>1204</v>
      </c>
      <c r="B868" s="132" t="s">
        <v>23</v>
      </c>
      <c r="C868" s="101" t="s">
        <v>62</v>
      </c>
      <c r="D868" s="101" t="s">
        <v>124</v>
      </c>
      <c r="E868" s="131" t="s">
        <v>187</v>
      </c>
      <c r="F868" s="101" t="s">
        <v>223</v>
      </c>
      <c r="G868" s="101" t="s">
        <v>1111</v>
      </c>
      <c r="H868" s="101" t="s">
        <v>1110</v>
      </c>
      <c r="I868" s="101" t="s">
        <v>184</v>
      </c>
      <c r="J868" s="110">
        <v>60000000</v>
      </c>
    </row>
    <row r="869" spans="1:10" s="150" customFormat="1" ht="45" hidden="1" customHeight="1" x14ac:dyDescent="0.25">
      <c r="A869" s="101" t="s">
        <v>1204</v>
      </c>
      <c r="B869" s="132" t="s">
        <v>23</v>
      </c>
      <c r="C869" s="101" t="s">
        <v>64</v>
      </c>
      <c r="D869" s="101" t="s">
        <v>124</v>
      </c>
      <c r="E869" s="131" t="s">
        <v>187</v>
      </c>
      <c r="F869" s="101" t="s">
        <v>227</v>
      </c>
      <c r="G869" s="101" t="s">
        <v>1107</v>
      </c>
      <c r="H869" s="101" t="s">
        <v>1108</v>
      </c>
      <c r="I869" s="101" t="s">
        <v>184</v>
      </c>
      <c r="J869" s="110">
        <v>15000000</v>
      </c>
    </row>
    <row r="870" spans="1:10" s="150" customFormat="1" ht="30" hidden="1" customHeight="1" x14ac:dyDescent="0.25">
      <c r="A870" s="101" t="s">
        <v>1204</v>
      </c>
      <c r="B870" s="132" t="s">
        <v>23</v>
      </c>
      <c r="C870" s="101" t="s">
        <v>270</v>
      </c>
      <c r="D870" s="101" t="s">
        <v>124</v>
      </c>
      <c r="E870" s="131" t="s">
        <v>187</v>
      </c>
      <c r="F870" s="101" t="s">
        <v>269</v>
      </c>
      <c r="G870" s="101" t="s">
        <v>1111</v>
      </c>
      <c r="H870" s="101" t="s">
        <v>1108</v>
      </c>
      <c r="I870" s="101" t="s">
        <v>184</v>
      </c>
      <c r="J870" s="110">
        <v>10000000</v>
      </c>
    </row>
    <row r="871" spans="1:10" s="150" customFormat="1" ht="105" hidden="1" customHeight="1" x14ac:dyDescent="0.25">
      <c r="A871" s="101" t="s">
        <v>1204</v>
      </c>
      <c r="B871" s="109" t="s">
        <v>28</v>
      </c>
      <c r="C871" s="109" t="s">
        <v>58</v>
      </c>
      <c r="D871" s="101" t="s">
        <v>124</v>
      </c>
      <c r="E871" s="136" t="s">
        <v>2971</v>
      </c>
      <c r="F871" s="101" t="s">
        <v>1436</v>
      </c>
      <c r="G871" s="101" t="s">
        <v>1112</v>
      </c>
      <c r="H871" s="101" t="s">
        <v>1113</v>
      </c>
      <c r="I871" s="101" t="s">
        <v>3339</v>
      </c>
      <c r="J871" s="110">
        <v>225000000</v>
      </c>
    </row>
    <row r="872" spans="1:10" s="150" customFormat="1" ht="115.5" hidden="1" customHeight="1" x14ac:dyDescent="0.25">
      <c r="A872" s="101" t="s">
        <v>1204</v>
      </c>
      <c r="B872" s="109" t="s">
        <v>28</v>
      </c>
      <c r="C872" s="109" t="s">
        <v>21</v>
      </c>
      <c r="D872" s="101" t="s">
        <v>124</v>
      </c>
      <c r="E872" s="136" t="s">
        <v>2971</v>
      </c>
      <c r="F872" s="101" t="s">
        <v>2759</v>
      </c>
      <c r="G872" s="101" t="s">
        <v>2760</v>
      </c>
      <c r="H872" s="101" t="s">
        <v>2761</v>
      </c>
      <c r="I872" s="101" t="s">
        <v>184</v>
      </c>
      <c r="J872" s="110">
        <v>50000000</v>
      </c>
    </row>
    <row r="873" spans="1:10" s="150" customFormat="1" ht="82.5" hidden="1" customHeight="1" x14ac:dyDescent="0.25">
      <c r="A873" s="101" t="s">
        <v>1204</v>
      </c>
      <c r="B873" s="109" t="s">
        <v>28</v>
      </c>
      <c r="C873" s="109" t="s">
        <v>62</v>
      </c>
      <c r="D873" s="101" t="s">
        <v>124</v>
      </c>
      <c r="E873" s="136" t="s">
        <v>2971</v>
      </c>
      <c r="F873" s="101" t="s">
        <v>2762</v>
      </c>
      <c r="G873" s="101" t="s">
        <v>2763</v>
      </c>
      <c r="H873" s="101" t="s">
        <v>2764</v>
      </c>
      <c r="I873" s="101" t="s">
        <v>2170</v>
      </c>
      <c r="J873" s="110">
        <v>140000000</v>
      </c>
    </row>
    <row r="874" spans="1:10" s="150" customFormat="1" ht="50.25" hidden="1" customHeight="1" x14ac:dyDescent="0.25">
      <c r="A874" s="101" t="s">
        <v>1204</v>
      </c>
      <c r="B874" s="109" t="s">
        <v>12</v>
      </c>
      <c r="C874" s="109" t="s">
        <v>23</v>
      </c>
      <c r="D874" s="101" t="s">
        <v>124</v>
      </c>
      <c r="E874" s="101" t="s">
        <v>197</v>
      </c>
      <c r="F874" s="101" t="s">
        <v>3344</v>
      </c>
      <c r="G874" s="101" t="s">
        <v>2765</v>
      </c>
      <c r="H874" s="101" t="s">
        <v>2766</v>
      </c>
      <c r="I874" s="101" t="s">
        <v>3345</v>
      </c>
      <c r="J874" s="110">
        <v>200000000</v>
      </c>
    </row>
    <row r="875" spans="1:10" s="150" customFormat="1" ht="49.5" hidden="1" customHeight="1" x14ac:dyDescent="0.25">
      <c r="A875" s="101" t="s">
        <v>1204</v>
      </c>
      <c r="B875" s="109" t="s">
        <v>12</v>
      </c>
      <c r="C875" s="109" t="s">
        <v>36</v>
      </c>
      <c r="D875" s="101" t="s">
        <v>124</v>
      </c>
      <c r="E875" s="101" t="s">
        <v>197</v>
      </c>
      <c r="F875" s="101" t="s">
        <v>2767</v>
      </c>
      <c r="G875" s="101" t="s">
        <v>2768</v>
      </c>
      <c r="H875" s="101" t="s">
        <v>2769</v>
      </c>
      <c r="I875" s="101" t="s">
        <v>3346</v>
      </c>
      <c r="J875" s="110">
        <v>110000000</v>
      </c>
    </row>
    <row r="876" spans="1:10" s="150" customFormat="1" ht="65.25" hidden="1" customHeight="1" x14ac:dyDescent="0.25">
      <c r="A876" s="101" t="s">
        <v>1204</v>
      </c>
      <c r="B876" s="109" t="s">
        <v>12</v>
      </c>
      <c r="C876" s="109" t="s">
        <v>24</v>
      </c>
      <c r="D876" s="101" t="s">
        <v>124</v>
      </c>
      <c r="E876" s="101" t="s">
        <v>197</v>
      </c>
      <c r="F876" s="101" t="s">
        <v>2770</v>
      </c>
      <c r="G876" s="101" t="s">
        <v>2771</v>
      </c>
      <c r="H876" s="101" t="s">
        <v>2772</v>
      </c>
      <c r="I876" s="101" t="s">
        <v>2773</v>
      </c>
      <c r="J876" s="110">
        <v>100000000</v>
      </c>
    </row>
    <row r="877" spans="1:10" s="150" customFormat="1" ht="48.75" hidden="1" customHeight="1" x14ac:dyDescent="0.25">
      <c r="A877" s="101" t="s">
        <v>1204</v>
      </c>
      <c r="B877" s="109" t="s">
        <v>12</v>
      </c>
      <c r="C877" s="109" t="s">
        <v>69</v>
      </c>
      <c r="D877" s="101" t="s">
        <v>124</v>
      </c>
      <c r="E877" s="101" t="s">
        <v>197</v>
      </c>
      <c r="F877" s="101" t="s">
        <v>3351</v>
      </c>
      <c r="G877" s="101" t="s">
        <v>3352</v>
      </c>
      <c r="H877" s="101" t="s">
        <v>3353</v>
      </c>
      <c r="I877" s="101" t="s">
        <v>3354</v>
      </c>
      <c r="J877" s="110">
        <v>150000000</v>
      </c>
    </row>
    <row r="878" spans="1:10" s="150" customFormat="1" ht="48" hidden="1" customHeight="1" x14ac:dyDescent="0.25">
      <c r="A878" s="101" t="s">
        <v>1204</v>
      </c>
      <c r="B878" s="109" t="s">
        <v>12</v>
      </c>
      <c r="C878" s="109" t="s">
        <v>48</v>
      </c>
      <c r="D878" s="101" t="s">
        <v>124</v>
      </c>
      <c r="E878" s="101" t="s">
        <v>197</v>
      </c>
      <c r="F878" s="101" t="s">
        <v>3355</v>
      </c>
      <c r="G878" s="101" t="s">
        <v>3356</v>
      </c>
      <c r="H878" s="101" t="s">
        <v>3357</v>
      </c>
      <c r="I878" s="101" t="s">
        <v>3354</v>
      </c>
      <c r="J878" s="110">
        <v>175000000</v>
      </c>
    </row>
    <row r="879" spans="1:10" s="150" customFormat="1" ht="44.25" hidden="1" customHeight="1" x14ac:dyDescent="0.25">
      <c r="A879" s="101" t="s">
        <v>1204</v>
      </c>
      <c r="B879" s="109" t="s">
        <v>12</v>
      </c>
      <c r="C879" s="109" t="s">
        <v>23</v>
      </c>
      <c r="D879" s="101" t="s">
        <v>124</v>
      </c>
      <c r="E879" s="101" t="s">
        <v>197</v>
      </c>
      <c r="F879" s="101" t="s">
        <v>2774</v>
      </c>
      <c r="G879" s="101" t="s">
        <v>2775</v>
      </c>
      <c r="H879" s="101" t="s">
        <v>2776</v>
      </c>
      <c r="I879" s="101" t="s">
        <v>2777</v>
      </c>
      <c r="J879" s="110">
        <v>100000000</v>
      </c>
    </row>
    <row r="880" spans="1:10" s="150" customFormat="1" ht="25.5" hidden="1" customHeight="1" x14ac:dyDescent="0.25">
      <c r="A880" s="101" t="s">
        <v>1204</v>
      </c>
      <c r="B880" s="109" t="s">
        <v>12</v>
      </c>
      <c r="C880" s="109" t="s">
        <v>36</v>
      </c>
      <c r="D880" s="101" t="s">
        <v>124</v>
      </c>
      <c r="E880" s="101" t="s">
        <v>197</v>
      </c>
      <c r="F880" s="101" t="s">
        <v>2778</v>
      </c>
      <c r="G880" s="101" t="s">
        <v>2779</v>
      </c>
      <c r="H880" s="101" t="s">
        <v>2780</v>
      </c>
      <c r="I880" s="101" t="s">
        <v>2781</v>
      </c>
      <c r="J880" s="110">
        <v>35000000</v>
      </c>
    </row>
    <row r="881" spans="1:10" s="150" customFormat="1" ht="81.75" hidden="1" customHeight="1" x14ac:dyDescent="0.25">
      <c r="A881" s="101" t="s">
        <v>1204</v>
      </c>
      <c r="B881" s="109" t="s">
        <v>12</v>
      </c>
      <c r="C881" s="109" t="s">
        <v>29</v>
      </c>
      <c r="D881" s="101" t="s">
        <v>124</v>
      </c>
      <c r="E881" s="101" t="s">
        <v>197</v>
      </c>
      <c r="F881" s="101" t="s">
        <v>3358</v>
      </c>
      <c r="G881" s="101" t="s">
        <v>2782</v>
      </c>
      <c r="H881" s="101" t="s">
        <v>2783</v>
      </c>
      <c r="I881" s="101" t="s">
        <v>3359</v>
      </c>
      <c r="J881" s="110">
        <v>100000000</v>
      </c>
    </row>
    <row r="882" spans="1:10" s="280" customFormat="1" ht="53.25" hidden="1" customHeight="1" x14ac:dyDescent="0.25">
      <c r="A882" s="276" t="s">
        <v>1204</v>
      </c>
      <c r="B882" s="277" t="s">
        <v>12</v>
      </c>
      <c r="C882" s="277" t="s">
        <v>17</v>
      </c>
      <c r="D882" s="276" t="s">
        <v>124</v>
      </c>
      <c r="E882" s="276" t="s">
        <v>197</v>
      </c>
      <c r="F882" s="276" t="s">
        <v>3348</v>
      </c>
      <c r="G882" s="276" t="s">
        <v>3347</v>
      </c>
      <c r="H882" s="276" t="s">
        <v>3349</v>
      </c>
      <c r="I882" s="276" t="s">
        <v>3350</v>
      </c>
      <c r="J882" s="279">
        <v>90000000</v>
      </c>
    </row>
    <row r="883" spans="1:10" s="150" customFormat="1" ht="25.5" hidden="1" customHeight="1" x14ac:dyDescent="0.25">
      <c r="A883" s="101" t="s">
        <v>1204</v>
      </c>
      <c r="B883" s="109" t="s">
        <v>12</v>
      </c>
      <c r="C883" s="109" t="s">
        <v>58</v>
      </c>
      <c r="D883" s="101" t="s">
        <v>124</v>
      </c>
      <c r="E883" s="101" t="s">
        <v>197</v>
      </c>
      <c r="F883" s="101" t="s">
        <v>2784</v>
      </c>
      <c r="G883" s="101" t="s">
        <v>2785</v>
      </c>
      <c r="H883" s="101" t="s">
        <v>2786</v>
      </c>
      <c r="I883" s="101" t="s">
        <v>3360</v>
      </c>
      <c r="J883" s="110">
        <v>100000000</v>
      </c>
    </row>
    <row r="884" spans="1:10" s="150" customFormat="1" ht="44.25" hidden="1" customHeight="1" x14ac:dyDescent="0.25">
      <c r="A884" s="101" t="s">
        <v>1204</v>
      </c>
      <c r="B884" s="109" t="s">
        <v>28</v>
      </c>
      <c r="C884" s="109" t="s">
        <v>34</v>
      </c>
      <c r="D884" s="101" t="s">
        <v>124</v>
      </c>
      <c r="E884" s="136" t="s">
        <v>2971</v>
      </c>
      <c r="F884" s="101" t="s">
        <v>2787</v>
      </c>
      <c r="G884" s="101" t="s">
        <v>2788</v>
      </c>
      <c r="H884" s="101" t="s">
        <v>2789</v>
      </c>
      <c r="I884" s="101" t="s">
        <v>3362</v>
      </c>
      <c r="J884" s="110">
        <v>100000000</v>
      </c>
    </row>
    <row r="885" spans="1:10" s="150" customFormat="1" ht="44.25" hidden="1" customHeight="1" x14ac:dyDescent="0.25">
      <c r="A885" s="101" t="s">
        <v>1204</v>
      </c>
      <c r="B885" s="109" t="s">
        <v>28</v>
      </c>
      <c r="C885" s="109" t="s">
        <v>23</v>
      </c>
      <c r="D885" s="101" t="s">
        <v>124</v>
      </c>
      <c r="E885" s="136" t="s">
        <v>2971</v>
      </c>
      <c r="F885" s="101" t="s">
        <v>3363</v>
      </c>
      <c r="G885" s="101" t="s">
        <v>3365</v>
      </c>
      <c r="H885" s="101" t="s">
        <v>3364</v>
      </c>
      <c r="I885" s="101"/>
      <c r="J885" s="110">
        <v>175000000</v>
      </c>
    </row>
    <row r="886" spans="1:10" s="150" customFormat="1" ht="47.25" hidden="1" customHeight="1" x14ac:dyDescent="0.25">
      <c r="A886" s="101" t="s">
        <v>1204</v>
      </c>
      <c r="B886" s="109" t="s">
        <v>28</v>
      </c>
      <c r="C886" s="109" t="s">
        <v>36</v>
      </c>
      <c r="D886" s="101" t="s">
        <v>124</v>
      </c>
      <c r="E886" s="136" t="s">
        <v>2971</v>
      </c>
      <c r="F886" s="101" t="s">
        <v>3361</v>
      </c>
      <c r="G886" s="101" t="s">
        <v>2972</v>
      </c>
      <c r="H886" s="101" t="s">
        <v>2790</v>
      </c>
      <c r="I886" s="101" t="s">
        <v>1722</v>
      </c>
      <c r="J886" s="110">
        <v>100000000</v>
      </c>
    </row>
    <row r="887" spans="1:10" s="150" customFormat="1" ht="25.5" hidden="1" customHeight="1" x14ac:dyDescent="0.25">
      <c r="A887" s="101" t="s">
        <v>1204</v>
      </c>
      <c r="B887" s="109" t="s">
        <v>28</v>
      </c>
      <c r="C887" s="109" t="s">
        <v>29</v>
      </c>
      <c r="D887" s="101" t="s">
        <v>124</v>
      </c>
      <c r="E887" s="136" t="s">
        <v>2971</v>
      </c>
      <c r="F887" s="101" t="s">
        <v>2791</v>
      </c>
      <c r="G887" s="101" t="s">
        <v>2792</v>
      </c>
      <c r="H887" s="101" t="s">
        <v>2793</v>
      </c>
      <c r="I887" s="101" t="s">
        <v>738</v>
      </c>
      <c r="J887" s="110">
        <v>40000000</v>
      </c>
    </row>
    <row r="888" spans="1:10" s="150" customFormat="1" ht="25.5" hidden="1" customHeight="1" x14ac:dyDescent="0.25">
      <c r="A888" s="101" t="s">
        <v>1204</v>
      </c>
      <c r="B888" s="109" t="s">
        <v>28</v>
      </c>
      <c r="C888" s="109" t="s">
        <v>58</v>
      </c>
      <c r="D888" s="101" t="s">
        <v>124</v>
      </c>
      <c r="E888" s="136" t="s">
        <v>2971</v>
      </c>
      <c r="F888" s="101" t="s">
        <v>2794</v>
      </c>
      <c r="G888" s="101" t="s">
        <v>2795</v>
      </c>
      <c r="H888" s="101" t="s">
        <v>2796</v>
      </c>
      <c r="I888" s="101" t="s">
        <v>2797</v>
      </c>
      <c r="J888" s="110">
        <v>150000000</v>
      </c>
    </row>
    <row r="889" spans="1:10" s="280" customFormat="1" ht="52.5" hidden="1" customHeight="1" x14ac:dyDescent="0.25">
      <c r="A889" s="276" t="s">
        <v>1204</v>
      </c>
      <c r="B889" s="277" t="s">
        <v>28</v>
      </c>
      <c r="C889" s="277" t="s">
        <v>24</v>
      </c>
      <c r="D889" s="276" t="s">
        <v>124</v>
      </c>
      <c r="E889" s="278" t="s">
        <v>2971</v>
      </c>
      <c r="F889" s="276" t="s">
        <v>3340</v>
      </c>
      <c r="G889" s="276" t="s">
        <v>3342</v>
      </c>
      <c r="H889" s="276" t="s">
        <v>3341</v>
      </c>
      <c r="I889" s="276" t="s">
        <v>3343</v>
      </c>
      <c r="J889" s="279">
        <v>85000000</v>
      </c>
    </row>
    <row r="890" spans="1:10" s="150" customFormat="1" ht="30" hidden="1" customHeight="1" x14ac:dyDescent="0.25">
      <c r="A890" s="101" t="s">
        <v>365</v>
      </c>
      <c r="B890" s="131" t="s">
        <v>34</v>
      </c>
      <c r="C890" s="131" t="s">
        <v>34</v>
      </c>
      <c r="D890" s="131" t="s">
        <v>363</v>
      </c>
      <c r="E890" s="131" t="s">
        <v>234</v>
      </c>
      <c r="F890" s="131" t="s">
        <v>245</v>
      </c>
      <c r="G890" s="131" t="s">
        <v>364</v>
      </c>
      <c r="H890" s="131" t="s">
        <v>2071</v>
      </c>
      <c r="I890" s="131" t="s">
        <v>184</v>
      </c>
      <c r="J890" s="134">
        <v>72015000</v>
      </c>
    </row>
    <row r="891" spans="1:10" s="150" customFormat="1" ht="45" hidden="1" customHeight="1" x14ac:dyDescent="0.25">
      <c r="A891" s="101" t="s">
        <v>365</v>
      </c>
      <c r="B891" s="131" t="s">
        <v>34</v>
      </c>
      <c r="C891" s="131" t="s">
        <v>23</v>
      </c>
      <c r="D891" s="131" t="s">
        <v>363</v>
      </c>
      <c r="E891" s="131" t="s">
        <v>234</v>
      </c>
      <c r="F891" s="131" t="s">
        <v>247</v>
      </c>
      <c r="G891" s="131" t="s">
        <v>366</v>
      </c>
      <c r="H891" s="131" t="s">
        <v>341</v>
      </c>
      <c r="I891" s="131" t="s">
        <v>184</v>
      </c>
      <c r="J891" s="134">
        <v>601300000</v>
      </c>
    </row>
    <row r="892" spans="1:10" s="150" customFormat="1" ht="45" hidden="1" customHeight="1" x14ac:dyDescent="0.25">
      <c r="A892" s="101" t="s">
        <v>365</v>
      </c>
      <c r="B892" s="131" t="s">
        <v>34</v>
      </c>
      <c r="C892" s="131" t="s">
        <v>35</v>
      </c>
      <c r="D892" s="131" t="s">
        <v>363</v>
      </c>
      <c r="E892" s="131" t="s">
        <v>234</v>
      </c>
      <c r="F892" s="131" t="s">
        <v>3075</v>
      </c>
      <c r="G892" s="131" t="s">
        <v>368</v>
      </c>
      <c r="H892" s="131" t="s">
        <v>2806</v>
      </c>
      <c r="I892" s="131" t="s">
        <v>184</v>
      </c>
      <c r="J892" s="134">
        <v>1304100000</v>
      </c>
    </row>
    <row r="893" spans="1:10" s="150" customFormat="1" ht="30" hidden="1" customHeight="1" x14ac:dyDescent="0.25">
      <c r="A893" s="101" t="s">
        <v>365</v>
      </c>
      <c r="B893" s="131" t="s">
        <v>34</v>
      </c>
      <c r="C893" s="142" t="s">
        <v>58</v>
      </c>
      <c r="D893" s="131" t="s">
        <v>363</v>
      </c>
      <c r="E893" s="131" t="s">
        <v>234</v>
      </c>
      <c r="F893" s="132" t="s">
        <v>259</v>
      </c>
      <c r="G893" s="131" t="s">
        <v>369</v>
      </c>
      <c r="H893" s="131" t="s">
        <v>2916</v>
      </c>
      <c r="I893" s="131" t="s">
        <v>184</v>
      </c>
      <c r="J893" s="134">
        <v>281520000</v>
      </c>
    </row>
    <row r="894" spans="1:10" s="150" customFormat="1" ht="60" hidden="1" customHeight="1" x14ac:dyDescent="0.25">
      <c r="A894" s="101" t="s">
        <v>365</v>
      </c>
      <c r="B894" s="131" t="s">
        <v>34</v>
      </c>
      <c r="C894" s="131" t="s">
        <v>17</v>
      </c>
      <c r="D894" s="131" t="s">
        <v>363</v>
      </c>
      <c r="E894" s="131" t="s">
        <v>234</v>
      </c>
      <c r="F894" s="131" t="s">
        <v>249</v>
      </c>
      <c r="G894" s="131" t="s">
        <v>370</v>
      </c>
      <c r="H894" s="131" t="s">
        <v>541</v>
      </c>
      <c r="I894" s="131" t="s">
        <v>184</v>
      </c>
      <c r="J894" s="134">
        <v>45817000</v>
      </c>
    </row>
    <row r="895" spans="1:10" s="150" customFormat="1" ht="45" hidden="1" customHeight="1" x14ac:dyDescent="0.25">
      <c r="A895" s="101" t="s">
        <v>365</v>
      </c>
      <c r="B895" s="131" t="s">
        <v>34</v>
      </c>
      <c r="C895" s="131" t="s">
        <v>21</v>
      </c>
      <c r="D895" s="131" t="s">
        <v>363</v>
      </c>
      <c r="E895" s="131" t="s">
        <v>234</v>
      </c>
      <c r="F895" s="131" t="s">
        <v>235</v>
      </c>
      <c r="G895" s="131" t="s">
        <v>371</v>
      </c>
      <c r="H895" s="131" t="s">
        <v>2807</v>
      </c>
      <c r="I895" s="131" t="s">
        <v>184</v>
      </c>
      <c r="J895" s="134">
        <v>380365000</v>
      </c>
    </row>
    <row r="896" spans="1:10" s="150" customFormat="1" ht="30" hidden="1" customHeight="1" x14ac:dyDescent="0.25">
      <c r="A896" s="101" t="s">
        <v>365</v>
      </c>
      <c r="B896" s="131" t="s">
        <v>34</v>
      </c>
      <c r="C896" s="131" t="s">
        <v>24</v>
      </c>
      <c r="D896" s="131" t="s">
        <v>363</v>
      </c>
      <c r="E896" s="131" t="s">
        <v>234</v>
      </c>
      <c r="F896" s="131" t="s">
        <v>250</v>
      </c>
      <c r="G896" s="131" t="s">
        <v>372</v>
      </c>
      <c r="H896" s="131" t="s">
        <v>2808</v>
      </c>
      <c r="I896" s="131" t="s">
        <v>184</v>
      </c>
      <c r="J896" s="134">
        <v>452073200</v>
      </c>
    </row>
    <row r="897" spans="1:10" s="150" customFormat="1" ht="30" hidden="1" customHeight="1" x14ac:dyDescent="0.25">
      <c r="A897" s="101" t="s">
        <v>365</v>
      </c>
      <c r="B897" s="131" t="s">
        <v>34</v>
      </c>
      <c r="C897" s="131" t="s">
        <v>152</v>
      </c>
      <c r="D897" s="131" t="s">
        <v>363</v>
      </c>
      <c r="E897" s="131" t="s">
        <v>234</v>
      </c>
      <c r="F897" s="131" t="s">
        <v>251</v>
      </c>
      <c r="G897" s="131" t="s">
        <v>2809</v>
      </c>
      <c r="H897" s="131" t="s">
        <v>2810</v>
      </c>
      <c r="I897" s="131" t="s">
        <v>184</v>
      </c>
      <c r="J897" s="134">
        <v>278049250</v>
      </c>
    </row>
    <row r="898" spans="1:10" s="150" customFormat="1" ht="30" hidden="1" customHeight="1" x14ac:dyDescent="0.25">
      <c r="A898" s="101" t="s">
        <v>365</v>
      </c>
      <c r="B898" s="131" t="s">
        <v>34</v>
      </c>
      <c r="C898" s="131" t="s">
        <v>69</v>
      </c>
      <c r="D898" s="131" t="s">
        <v>363</v>
      </c>
      <c r="E898" s="131" t="s">
        <v>234</v>
      </c>
      <c r="F898" s="131" t="s">
        <v>252</v>
      </c>
      <c r="G898" s="131" t="s">
        <v>373</v>
      </c>
      <c r="H898" s="131" t="s">
        <v>545</v>
      </c>
      <c r="I898" s="131" t="s">
        <v>184</v>
      </c>
      <c r="J898" s="134">
        <v>345886750</v>
      </c>
    </row>
    <row r="899" spans="1:10" s="150" customFormat="1" ht="60" hidden="1" customHeight="1" x14ac:dyDescent="0.25">
      <c r="A899" s="101" t="s">
        <v>365</v>
      </c>
      <c r="B899" s="131" t="s">
        <v>34</v>
      </c>
      <c r="C899" s="131" t="s">
        <v>48</v>
      </c>
      <c r="D899" s="131" t="s">
        <v>363</v>
      </c>
      <c r="E899" s="131" t="s">
        <v>234</v>
      </c>
      <c r="F899" s="131" t="s">
        <v>253</v>
      </c>
      <c r="G899" s="131" t="s">
        <v>374</v>
      </c>
      <c r="H899" s="131" t="s">
        <v>2811</v>
      </c>
      <c r="I899" s="131" t="s">
        <v>184</v>
      </c>
      <c r="J899" s="134">
        <v>143209000</v>
      </c>
    </row>
    <row r="900" spans="1:10" s="150" customFormat="1" ht="30" hidden="1" customHeight="1" x14ac:dyDescent="0.25">
      <c r="A900" s="101" t="s">
        <v>365</v>
      </c>
      <c r="B900" s="131" t="s">
        <v>34</v>
      </c>
      <c r="C900" s="142" t="s">
        <v>32</v>
      </c>
      <c r="D900" s="131" t="s">
        <v>363</v>
      </c>
      <c r="E900" s="131" t="s">
        <v>234</v>
      </c>
      <c r="F900" s="131" t="s">
        <v>375</v>
      </c>
      <c r="G900" s="131" t="s">
        <v>377</v>
      </c>
      <c r="H900" s="131" t="s">
        <v>376</v>
      </c>
      <c r="I900" s="131" t="s">
        <v>184</v>
      </c>
      <c r="J900" s="134">
        <v>159200000</v>
      </c>
    </row>
    <row r="901" spans="1:10" s="150" customFormat="1" ht="45" hidden="1" customHeight="1" x14ac:dyDescent="0.25">
      <c r="A901" s="101" t="s">
        <v>365</v>
      </c>
      <c r="B901" s="131" t="s">
        <v>34</v>
      </c>
      <c r="C901" s="131" t="s">
        <v>28</v>
      </c>
      <c r="D901" s="131" t="s">
        <v>363</v>
      </c>
      <c r="E901" s="131" t="s">
        <v>234</v>
      </c>
      <c r="F901" s="131" t="s">
        <v>254</v>
      </c>
      <c r="G901" s="131" t="s">
        <v>378</v>
      </c>
      <c r="H901" s="131" t="s">
        <v>2812</v>
      </c>
      <c r="I901" s="131" t="s">
        <v>184</v>
      </c>
      <c r="J901" s="134">
        <v>100000000</v>
      </c>
    </row>
    <row r="902" spans="1:10" s="150" customFormat="1" ht="30" hidden="1" customHeight="1" x14ac:dyDescent="0.25">
      <c r="A902" s="101" t="s">
        <v>365</v>
      </c>
      <c r="B902" s="131" t="s">
        <v>34</v>
      </c>
      <c r="C902" s="131" t="s">
        <v>57</v>
      </c>
      <c r="D902" s="131" t="s">
        <v>363</v>
      </c>
      <c r="E902" s="131" t="s">
        <v>234</v>
      </c>
      <c r="F902" s="131" t="s">
        <v>255</v>
      </c>
      <c r="G902" s="131" t="s">
        <v>1657</v>
      </c>
      <c r="H902" s="131" t="s">
        <v>703</v>
      </c>
      <c r="I902" s="131" t="s">
        <v>184</v>
      </c>
      <c r="J902" s="134">
        <v>250000000</v>
      </c>
    </row>
    <row r="903" spans="1:10" s="150" customFormat="1" ht="60" hidden="1" customHeight="1" x14ac:dyDescent="0.25">
      <c r="A903" s="101" t="s">
        <v>365</v>
      </c>
      <c r="B903" s="131" t="s">
        <v>34</v>
      </c>
      <c r="C903" s="131" t="s">
        <v>16</v>
      </c>
      <c r="D903" s="131" t="s">
        <v>363</v>
      </c>
      <c r="E903" s="131" t="s">
        <v>234</v>
      </c>
      <c r="F903" s="131" t="s">
        <v>256</v>
      </c>
      <c r="G903" s="131" t="s">
        <v>1658</v>
      </c>
      <c r="H903" s="131" t="s">
        <v>2813</v>
      </c>
      <c r="I903" s="131" t="s">
        <v>184</v>
      </c>
      <c r="J903" s="134">
        <v>100000000</v>
      </c>
    </row>
    <row r="904" spans="1:10" s="150" customFormat="1" ht="45" hidden="1" customHeight="1" x14ac:dyDescent="0.25">
      <c r="A904" s="101" t="s">
        <v>365</v>
      </c>
      <c r="B904" s="131" t="s">
        <v>34</v>
      </c>
      <c r="C904" s="131" t="s">
        <v>44</v>
      </c>
      <c r="D904" s="131" t="s">
        <v>363</v>
      </c>
      <c r="E904" s="131" t="s">
        <v>234</v>
      </c>
      <c r="F904" s="131" t="s">
        <v>258</v>
      </c>
      <c r="G904" s="131" t="s">
        <v>379</v>
      </c>
      <c r="H904" s="131" t="s">
        <v>2815</v>
      </c>
      <c r="I904" s="131" t="s">
        <v>184</v>
      </c>
      <c r="J904" s="134">
        <v>11400000</v>
      </c>
    </row>
    <row r="905" spans="1:10" s="150" customFormat="1" ht="60" hidden="1" customHeight="1" x14ac:dyDescent="0.25">
      <c r="A905" s="101" t="s">
        <v>365</v>
      </c>
      <c r="B905" s="131" t="s">
        <v>34</v>
      </c>
      <c r="C905" s="142" t="s">
        <v>20</v>
      </c>
      <c r="D905" s="131" t="s">
        <v>363</v>
      </c>
      <c r="E905" s="131" t="s">
        <v>234</v>
      </c>
      <c r="F905" s="131" t="s">
        <v>380</v>
      </c>
      <c r="G905" s="131" t="s">
        <v>381</v>
      </c>
      <c r="H905" s="131" t="s">
        <v>2816</v>
      </c>
      <c r="I905" s="131" t="s">
        <v>184</v>
      </c>
      <c r="J905" s="134">
        <v>100000000</v>
      </c>
    </row>
    <row r="906" spans="1:10" s="150" customFormat="1" ht="45" hidden="1" customHeight="1" x14ac:dyDescent="0.25">
      <c r="A906" s="101" t="s">
        <v>365</v>
      </c>
      <c r="B906" s="131" t="s">
        <v>34</v>
      </c>
      <c r="C906" s="142" t="s">
        <v>289</v>
      </c>
      <c r="D906" s="131" t="s">
        <v>363</v>
      </c>
      <c r="E906" s="131" t="s">
        <v>234</v>
      </c>
      <c r="F906" s="101" t="s">
        <v>405</v>
      </c>
      <c r="G906" s="131" t="s">
        <v>1659</v>
      </c>
      <c r="H906" s="131" t="s">
        <v>1660</v>
      </c>
      <c r="I906" s="131" t="s">
        <v>184</v>
      </c>
      <c r="J906" s="134">
        <v>600000000</v>
      </c>
    </row>
    <row r="907" spans="1:10" s="150" customFormat="1" ht="30" hidden="1" customHeight="1" x14ac:dyDescent="0.25">
      <c r="A907" s="101" t="s">
        <v>365</v>
      </c>
      <c r="B907" s="131" t="s">
        <v>34</v>
      </c>
      <c r="C907" s="142" t="s">
        <v>1189</v>
      </c>
      <c r="D907" s="131" t="s">
        <v>363</v>
      </c>
      <c r="E907" s="131" t="s">
        <v>234</v>
      </c>
      <c r="F907" s="131" t="s">
        <v>901</v>
      </c>
      <c r="G907" s="131" t="s">
        <v>1661</v>
      </c>
      <c r="H907" s="131" t="s">
        <v>1662</v>
      </c>
      <c r="I907" s="131" t="s">
        <v>184</v>
      </c>
      <c r="J907" s="134">
        <v>24480000</v>
      </c>
    </row>
    <row r="908" spans="1:10" s="150" customFormat="1" ht="30" hidden="1" customHeight="1" x14ac:dyDescent="0.25">
      <c r="A908" s="101" t="s">
        <v>365</v>
      </c>
      <c r="B908" s="132" t="s">
        <v>23</v>
      </c>
      <c r="C908" s="131" t="s">
        <v>21</v>
      </c>
      <c r="D908" s="131" t="s">
        <v>363</v>
      </c>
      <c r="E908" s="131" t="s">
        <v>187</v>
      </c>
      <c r="F908" s="132" t="s">
        <v>231</v>
      </c>
      <c r="G908" s="131" t="s">
        <v>382</v>
      </c>
      <c r="H908" s="131" t="s">
        <v>383</v>
      </c>
      <c r="I908" s="131" t="s">
        <v>184</v>
      </c>
      <c r="J908" s="134">
        <v>80550000</v>
      </c>
    </row>
    <row r="909" spans="1:10" s="150" customFormat="1" ht="51.75" hidden="1" customHeight="1" x14ac:dyDescent="0.25">
      <c r="A909" s="101" t="s">
        <v>365</v>
      </c>
      <c r="B909" s="132" t="s">
        <v>23</v>
      </c>
      <c r="C909" s="131" t="s">
        <v>62</v>
      </c>
      <c r="D909" s="131" t="s">
        <v>363</v>
      </c>
      <c r="E909" s="131" t="s">
        <v>187</v>
      </c>
      <c r="F909" s="131" t="s">
        <v>223</v>
      </c>
      <c r="G909" s="131" t="s">
        <v>384</v>
      </c>
      <c r="H909" s="131" t="s">
        <v>385</v>
      </c>
      <c r="I909" s="131" t="s">
        <v>184</v>
      </c>
      <c r="J909" s="134">
        <v>199448000</v>
      </c>
    </row>
    <row r="910" spans="1:10" s="150" customFormat="1" ht="60" hidden="1" customHeight="1" x14ac:dyDescent="0.25">
      <c r="A910" s="101" t="s">
        <v>365</v>
      </c>
      <c r="B910" s="132" t="s">
        <v>23</v>
      </c>
      <c r="C910" s="142" t="s">
        <v>152</v>
      </c>
      <c r="D910" s="131" t="s">
        <v>363</v>
      </c>
      <c r="E910" s="131" t="s">
        <v>187</v>
      </c>
      <c r="F910" s="131" t="s">
        <v>386</v>
      </c>
      <c r="G910" s="131" t="s">
        <v>387</v>
      </c>
      <c r="H910" s="131" t="s">
        <v>388</v>
      </c>
      <c r="I910" s="131" t="s">
        <v>184</v>
      </c>
      <c r="J910" s="134">
        <v>85380000</v>
      </c>
    </row>
    <row r="911" spans="1:10" s="150" customFormat="1" ht="30" hidden="1" customHeight="1" x14ac:dyDescent="0.25">
      <c r="A911" s="101" t="s">
        <v>365</v>
      </c>
      <c r="B911" s="132" t="s">
        <v>23</v>
      </c>
      <c r="C911" s="131" t="s">
        <v>35</v>
      </c>
      <c r="D911" s="131" t="s">
        <v>363</v>
      </c>
      <c r="E911" s="131" t="s">
        <v>187</v>
      </c>
      <c r="F911" s="131" t="s">
        <v>264</v>
      </c>
      <c r="G911" s="131" t="s">
        <v>389</v>
      </c>
      <c r="H911" s="131" t="s">
        <v>390</v>
      </c>
      <c r="I911" s="131" t="s">
        <v>184</v>
      </c>
      <c r="J911" s="134">
        <v>180950000</v>
      </c>
    </row>
    <row r="912" spans="1:10" s="150" customFormat="1" ht="45" hidden="1" customHeight="1" x14ac:dyDescent="0.25">
      <c r="A912" s="101" t="s">
        <v>365</v>
      </c>
      <c r="B912" s="132" t="s">
        <v>23</v>
      </c>
      <c r="C912" s="131" t="s">
        <v>42</v>
      </c>
      <c r="D912" s="131" t="s">
        <v>363</v>
      </c>
      <c r="E912" s="131" t="s">
        <v>187</v>
      </c>
      <c r="F912" s="131" t="s">
        <v>267</v>
      </c>
      <c r="G912" s="131" t="s">
        <v>391</v>
      </c>
      <c r="H912" s="131" t="s">
        <v>1663</v>
      </c>
      <c r="I912" s="131" t="s">
        <v>184</v>
      </c>
      <c r="J912" s="134">
        <v>205000000</v>
      </c>
    </row>
    <row r="913" spans="1:10" s="150" customFormat="1" ht="45" hidden="1" customHeight="1" x14ac:dyDescent="0.25">
      <c r="A913" s="101" t="s">
        <v>365</v>
      </c>
      <c r="B913" s="132" t="s">
        <v>23</v>
      </c>
      <c r="C913" s="131" t="s">
        <v>92</v>
      </c>
      <c r="D913" s="131" t="s">
        <v>363</v>
      </c>
      <c r="E913" s="131" t="s">
        <v>187</v>
      </c>
      <c r="F913" s="131" t="s">
        <v>392</v>
      </c>
      <c r="G913" s="131" t="s">
        <v>393</v>
      </c>
      <c r="H913" s="131" t="s">
        <v>394</v>
      </c>
      <c r="I913" s="131" t="s">
        <v>184</v>
      </c>
      <c r="J913" s="134">
        <v>273000000</v>
      </c>
    </row>
    <row r="914" spans="1:10" s="150" customFormat="1" ht="30" hidden="1" customHeight="1" x14ac:dyDescent="0.25">
      <c r="A914" s="101" t="s">
        <v>365</v>
      </c>
      <c r="B914" s="132" t="s">
        <v>23</v>
      </c>
      <c r="C914" s="131" t="s">
        <v>64</v>
      </c>
      <c r="D914" s="131" t="s">
        <v>363</v>
      </c>
      <c r="E914" s="131" t="s">
        <v>187</v>
      </c>
      <c r="F914" s="131" t="s">
        <v>227</v>
      </c>
      <c r="G914" s="131" t="s">
        <v>395</v>
      </c>
      <c r="H914" s="131" t="s">
        <v>1664</v>
      </c>
      <c r="I914" s="131" t="s">
        <v>184</v>
      </c>
      <c r="J914" s="134">
        <v>400000000</v>
      </c>
    </row>
    <row r="915" spans="1:10" s="150" customFormat="1" ht="30" hidden="1" customHeight="1" x14ac:dyDescent="0.25">
      <c r="A915" s="101" t="s">
        <v>365</v>
      </c>
      <c r="B915" s="132" t="s">
        <v>23</v>
      </c>
      <c r="C915" s="142" t="s">
        <v>104</v>
      </c>
      <c r="D915" s="131" t="s">
        <v>363</v>
      </c>
      <c r="E915" s="131" t="s">
        <v>187</v>
      </c>
      <c r="F915" s="131" t="s">
        <v>396</v>
      </c>
      <c r="G915" s="131" t="s">
        <v>397</v>
      </c>
      <c r="H915" s="131" t="s">
        <v>398</v>
      </c>
      <c r="I915" s="131" t="s">
        <v>184</v>
      </c>
      <c r="J915" s="134">
        <v>68000000</v>
      </c>
    </row>
    <row r="916" spans="1:10" s="150" customFormat="1" ht="30" hidden="1" customHeight="1" x14ac:dyDescent="0.25">
      <c r="A916" s="101" t="s">
        <v>365</v>
      </c>
      <c r="B916" s="132" t="s">
        <v>23</v>
      </c>
      <c r="C916" s="131" t="s">
        <v>270</v>
      </c>
      <c r="D916" s="131" t="s">
        <v>363</v>
      </c>
      <c r="E916" s="131" t="s">
        <v>187</v>
      </c>
      <c r="F916" s="131" t="s">
        <v>269</v>
      </c>
      <c r="G916" s="131" t="s">
        <v>399</v>
      </c>
      <c r="H916" s="131" t="s">
        <v>400</v>
      </c>
      <c r="I916" s="131" t="s">
        <v>184</v>
      </c>
      <c r="J916" s="134">
        <v>92200000</v>
      </c>
    </row>
    <row r="917" spans="1:10" s="150" customFormat="1" ht="30" hidden="1" customHeight="1" x14ac:dyDescent="0.25">
      <c r="A917" s="101" t="s">
        <v>365</v>
      </c>
      <c r="B917" s="132" t="s">
        <v>23</v>
      </c>
      <c r="C917" s="131" t="s">
        <v>188</v>
      </c>
      <c r="D917" s="131" t="s">
        <v>363</v>
      </c>
      <c r="E917" s="131" t="s">
        <v>187</v>
      </c>
      <c r="F917" s="131" t="s">
        <v>401</v>
      </c>
      <c r="G917" s="131" t="s">
        <v>402</v>
      </c>
      <c r="H917" s="131" t="s">
        <v>403</v>
      </c>
      <c r="I917" s="131" t="s">
        <v>184</v>
      </c>
      <c r="J917" s="134">
        <v>500000000</v>
      </c>
    </row>
    <row r="918" spans="1:10" s="163" customFormat="1" ht="47.25" hidden="1" customHeight="1" x14ac:dyDescent="0.25">
      <c r="A918" s="101" t="s">
        <v>365</v>
      </c>
      <c r="B918" s="132" t="s">
        <v>23</v>
      </c>
      <c r="C918" s="101" t="s">
        <v>155</v>
      </c>
      <c r="D918" s="101" t="s">
        <v>363</v>
      </c>
      <c r="E918" s="101" t="s">
        <v>187</v>
      </c>
      <c r="F918" s="101" t="s">
        <v>3371</v>
      </c>
      <c r="G918" s="101" t="s">
        <v>404</v>
      </c>
      <c r="H918" s="101" t="s">
        <v>3372</v>
      </c>
      <c r="I918" s="101" t="s">
        <v>184</v>
      </c>
      <c r="J918" s="110">
        <v>4000000000</v>
      </c>
    </row>
    <row r="919" spans="1:10" s="150" customFormat="1" ht="60" hidden="1" customHeight="1" x14ac:dyDescent="0.25">
      <c r="A919" s="101" t="s">
        <v>365</v>
      </c>
      <c r="B919" s="142" t="s">
        <v>17</v>
      </c>
      <c r="C919" s="142" t="s">
        <v>17</v>
      </c>
      <c r="D919" s="131" t="s">
        <v>363</v>
      </c>
      <c r="E919" s="131" t="s">
        <v>185</v>
      </c>
      <c r="F919" s="131" t="s">
        <v>1200</v>
      </c>
      <c r="G919" s="131" t="s">
        <v>1666</v>
      </c>
      <c r="H919" s="131" t="s">
        <v>1667</v>
      </c>
      <c r="I919" s="131" t="s">
        <v>184</v>
      </c>
      <c r="J919" s="134">
        <v>100000000</v>
      </c>
    </row>
    <row r="920" spans="1:10" s="150" customFormat="1" ht="45" hidden="1" customHeight="1" x14ac:dyDescent="0.25">
      <c r="A920" s="101" t="s">
        <v>365</v>
      </c>
      <c r="B920" s="142" t="s">
        <v>17</v>
      </c>
      <c r="C920" s="131" t="s">
        <v>34</v>
      </c>
      <c r="D920" s="131" t="s">
        <v>363</v>
      </c>
      <c r="E920" s="131" t="s">
        <v>185</v>
      </c>
      <c r="F920" s="131" t="s">
        <v>186</v>
      </c>
      <c r="G920" s="131" t="s">
        <v>406</v>
      </c>
      <c r="H920" s="131" t="s">
        <v>407</v>
      </c>
      <c r="I920" s="131" t="s">
        <v>184</v>
      </c>
      <c r="J920" s="134">
        <v>15000000</v>
      </c>
    </row>
    <row r="921" spans="1:10" s="150" customFormat="1" ht="75" hidden="1" customHeight="1" x14ac:dyDescent="0.25">
      <c r="A921" s="101" t="s">
        <v>365</v>
      </c>
      <c r="B921" s="131" t="s">
        <v>28</v>
      </c>
      <c r="C921" s="131" t="s">
        <v>34</v>
      </c>
      <c r="D921" s="131" t="s">
        <v>363</v>
      </c>
      <c r="E921" s="131" t="s">
        <v>408</v>
      </c>
      <c r="F921" s="131" t="s">
        <v>409</v>
      </c>
      <c r="G921" s="131" t="s">
        <v>410</v>
      </c>
      <c r="H921" s="131" t="s">
        <v>1668</v>
      </c>
      <c r="I921" s="131" t="s">
        <v>184</v>
      </c>
      <c r="J921" s="134">
        <v>3905488000</v>
      </c>
    </row>
    <row r="922" spans="1:10" s="150" customFormat="1" ht="45" hidden="1" customHeight="1" x14ac:dyDescent="0.25">
      <c r="A922" s="101" t="s">
        <v>365</v>
      </c>
      <c r="B922" s="131" t="s">
        <v>28</v>
      </c>
      <c r="C922" s="131" t="s">
        <v>23</v>
      </c>
      <c r="D922" s="131" t="s">
        <v>363</v>
      </c>
      <c r="E922" s="131" t="s">
        <v>408</v>
      </c>
      <c r="F922" s="131" t="s">
        <v>411</v>
      </c>
      <c r="G922" s="131" t="s">
        <v>1669</v>
      </c>
      <c r="H922" s="131" t="s">
        <v>412</v>
      </c>
      <c r="I922" s="131" t="s">
        <v>184</v>
      </c>
      <c r="J922" s="134">
        <v>1500000000</v>
      </c>
    </row>
    <row r="923" spans="1:10" s="150" customFormat="1" ht="45" hidden="1" customHeight="1" x14ac:dyDescent="0.25">
      <c r="A923" s="101" t="s">
        <v>365</v>
      </c>
      <c r="B923" s="131" t="s">
        <v>28</v>
      </c>
      <c r="C923" s="131" t="s">
        <v>36</v>
      </c>
      <c r="D923" s="131" t="s">
        <v>363</v>
      </c>
      <c r="E923" s="131" t="s">
        <v>408</v>
      </c>
      <c r="F923" s="131" t="s">
        <v>413</v>
      </c>
      <c r="G923" s="131" t="s">
        <v>1670</v>
      </c>
      <c r="H923" s="131" t="s">
        <v>1671</v>
      </c>
      <c r="I923" s="131" t="s">
        <v>184</v>
      </c>
      <c r="J923" s="134">
        <v>681316000</v>
      </c>
    </row>
    <row r="924" spans="1:10" s="150" customFormat="1" ht="45" hidden="1" customHeight="1" x14ac:dyDescent="0.25">
      <c r="A924" s="101" t="s">
        <v>365</v>
      </c>
      <c r="B924" s="131" t="s">
        <v>28</v>
      </c>
      <c r="C924" s="131" t="s">
        <v>29</v>
      </c>
      <c r="D924" s="131" t="s">
        <v>363</v>
      </c>
      <c r="E924" s="131" t="s">
        <v>408</v>
      </c>
      <c r="F924" s="131" t="s">
        <v>414</v>
      </c>
      <c r="G924" s="131" t="s">
        <v>415</v>
      </c>
      <c r="H924" s="131" t="s">
        <v>1672</v>
      </c>
      <c r="I924" s="131" t="s">
        <v>184</v>
      </c>
      <c r="J924" s="134">
        <v>690086000</v>
      </c>
    </row>
    <row r="925" spans="1:10" s="150" customFormat="1" ht="45" hidden="1" customHeight="1" x14ac:dyDescent="0.25">
      <c r="A925" s="101" t="s">
        <v>365</v>
      </c>
      <c r="B925" s="131" t="s">
        <v>28</v>
      </c>
      <c r="C925" s="131" t="s">
        <v>58</v>
      </c>
      <c r="D925" s="131" t="s">
        <v>363</v>
      </c>
      <c r="E925" s="131" t="s">
        <v>408</v>
      </c>
      <c r="F925" s="131" t="s">
        <v>416</v>
      </c>
      <c r="G925" s="131" t="s">
        <v>417</v>
      </c>
      <c r="H925" s="131" t="s">
        <v>1673</v>
      </c>
      <c r="I925" s="131" t="s">
        <v>184</v>
      </c>
      <c r="J925" s="134">
        <v>7500000000</v>
      </c>
    </row>
    <row r="926" spans="1:10" s="150" customFormat="1" ht="45" hidden="1" customHeight="1" x14ac:dyDescent="0.25">
      <c r="A926" s="101" t="s">
        <v>365</v>
      </c>
      <c r="B926" s="131" t="s">
        <v>28</v>
      </c>
      <c r="C926" s="131" t="s">
        <v>17</v>
      </c>
      <c r="D926" s="131" t="s">
        <v>363</v>
      </c>
      <c r="E926" s="131" t="s">
        <v>408</v>
      </c>
      <c r="F926" s="131" t="s">
        <v>418</v>
      </c>
      <c r="G926" s="131" t="s">
        <v>419</v>
      </c>
      <c r="H926" s="131" t="s">
        <v>1674</v>
      </c>
      <c r="I926" s="131" t="s">
        <v>184</v>
      </c>
      <c r="J926" s="134">
        <v>4200000000</v>
      </c>
    </row>
    <row r="927" spans="1:10" s="150" customFormat="1" ht="45" hidden="1" customHeight="1" x14ac:dyDescent="0.25">
      <c r="A927" s="101" t="s">
        <v>365</v>
      </c>
      <c r="B927" s="131" t="s">
        <v>28</v>
      </c>
      <c r="C927" s="131" t="s">
        <v>21</v>
      </c>
      <c r="D927" s="131" t="s">
        <v>363</v>
      </c>
      <c r="E927" s="131" t="s">
        <v>408</v>
      </c>
      <c r="F927" s="131" t="s">
        <v>420</v>
      </c>
      <c r="G927" s="131" t="s">
        <v>421</v>
      </c>
      <c r="H927" s="131" t="s">
        <v>1675</v>
      </c>
      <c r="I927" s="131" t="s">
        <v>184</v>
      </c>
      <c r="J927" s="134">
        <v>11000000000</v>
      </c>
    </row>
    <row r="928" spans="1:10" s="150" customFormat="1" ht="45" hidden="1" customHeight="1" x14ac:dyDescent="0.25">
      <c r="A928" s="101" t="s">
        <v>365</v>
      </c>
      <c r="B928" s="131" t="s">
        <v>28</v>
      </c>
      <c r="C928" s="131" t="s">
        <v>24</v>
      </c>
      <c r="D928" s="131" t="s">
        <v>363</v>
      </c>
      <c r="E928" s="131" t="s">
        <v>408</v>
      </c>
      <c r="F928" s="131" t="s">
        <v>422</v>
      </c>
      <c r="G928" s="131" t="s">
        <v>423</v>
      </c>
      <c r="H928" s="131" t="s">
        <v>1676</v>
      </c>
      <c r="I928" s="131" t="s">
        <v>184</v>
      </c>
      <c r="J928" s="134">
        <v>1349540000</v>
      </c>
    </row>
    <row r="929" spans="1:10" s="150" customFormat="1" ht="45" hidden="1" customHeight="1" x14ac:dyDescent="0.25">
      <c r="A929" s="101" t="s">
        <v>365</v>
      </c>
      <c r="B929" s="131" t="s">
        <v>28</v>
      </c>
      <c r="C929" s="131" t="s">
        <v>62</v>
      </c>
      <c r="D929" s="131" t="s">
        <v>363</v>
      </c>
      <c r="E929" s="131" t="s">
        <v>408</v>
      </c>
      <c r="F929" s="131" t="s">
        <v>424</v>
      </c>
      <c r="G929" s="131" t="s">
        <v>1677</v>
      </c>
      <c r="H929" s="131" t="s">
        <v>1678</v>
      </c>
      <c r="I929" s="131" t="s">
        <v>184</v>
      </c>
      <c r="J929" s="134">
        <v>452000000</v>
      </c>
    </row>
    <row r="930" spans="1:10" s="150" customFormat="1" ht="45" hidden="1" customHeight="1" x14ac:dyDescent="0.25">
      <c r="A930" s="101" t="s">
        <v>365</v>
      </c>
      <c r="B930" s="131" t="s">
        <v>28</v>
      </c>
      <c r="C930" s="131" t="s">
        <v>152</v>
      </c>
      <c r="D930" s="131" t="s">
        <v>363</v>
      </c>
      <c r="E930" s="131" t="s">
        <v>408</v>
      </c>
      <c r="F930" s="131" t="s">
        <v>426</v>
      </c>
      <c r="G930" s="131" t="s">
        <v>427</v>
      </c>
      <c r="H930" s="131" t="s">
        <v>425</v>
      </c>
      <c r="I930" s="131" t="s">
        <v>184</v>
      </c>
      <c r="J930" s="134">
        <v>1000000000</v>
      </c>
    </row>
    <row r="931" spans="1:10" s="150" customFormat="1" ht="45.75" hidden="1" customHeight="1" x14ac:dyDescent="0.25">
      <c r="A931" s="101" t="s">
        <v>365</v>
      </c>
      <c r="B931" s="131" t="s">
        <v>28</v>
      </c>
      <c r="C931" s="131" t="s">
        <v>69</v>
      </c>
      <c r="D931" s="131" t="s">
        <v>363</v>
      </c>
      <c r="E931" s="131" t="s">
        <v>408</v>
      </c>
      <c r="F931" s="131" t="s">
        <v>428</v>
      </c>
      <c r="G931" s="131" t="s">
        <v>429</v>
      </c>
      <c r="H931" s="131" t="s">
        <v>430</v>
      </c>
      <c r="I931" s="131" t="s">
        <v>184</v>
      </c>
      <c r="J931" s="134">
        <v>36093000</v>
      </c>
    </row>
    <row r="932" spans="1:10" s="150" customFormat="1" ht="75" hidden="1" customHeight="1" x14ac:dyDescent="0.25">
      <c r="A932" s="101" t="s">
        <v>586</v>
      </c>
      <c r="B932" s="109" t="s">
        <v>34</v>
      </c>
      <c r="C932" s="101" t="s">
        <v>34</v>
      </c>
      <c r="D932" s="101" t="s">
        <v>584</v>
      </c>
      <c r="E932" s="131" t="s">
        <v>234</v>
      </c>
      <c r="F932" s="101" t="s">
        <v>245</v>
      </c>
      <c r="G932" s="101" t="s">
        <v>585</v>
      </c>
      <c r="H932" s="101" t="s">
        <v>2071</v>
      </c>
      <c r="I932" s="101" t="s">
        <v>184</v>
      </c>
      <c r="J932" s="110">
        <v>7500000</v>
      </c>
    </row>
    <row r="933" spans="1:10" s="150" customFormat="1" ht="75" hidden="1" customHeight="1" x14ac:dyDescent="0.25">
      <c r="A933" s="101" t="s">
        <v>586</v>
      </c>
      <c r="B933" s="109" t="s">
        <v>34</v>
      </c>
      <c r="C933" s="101" t="s">
        <v>23</v>
      </c>
      <c r="D933" s="101" t="s">
        <v>584</v>
      </c>
      <c r="E933" s="131" t="s">
        <v>234</v>
      </c>
      <c r="F933" s="101" t="s">
        <v>247</v>
      </c>
      <c r="G933" s="101" t="s">
        <v>587</v>
      </c>
      <c r="H933" s="101" t="s">
        <v>341</v>
      </c>
      <c r="I933" s="101" t="s">
        <v>184</v>
      </c>
      <c r="J933" s="110">
        <v>105600000</v>
      </c>
    </row>
    <row r="934" spans="1:10" s="150" customFormat="1" ht="75" hidden="1" customHeight="1" x14ac:dyDescent="0.25">
      <c r="A934" s="101" t="s">
        <v>586</v>
      </c>
      <c r="B934" s="109" t="s">
        <v>34</v>
      </c>
      <c r="C934" s="101" t="s">
        <v>17</v>
      </c>
      <c r="D934" s="101" t="s">
        <v>584</v>
      </c>
      <c r="E934" s="131" t="s">
        <v>234</v>
      </c>
      <c r="F934" s="101" t="s">
        <v>249</v>
      </c>
      <c r="G934" s="101" t="s">
        <v>588</v>
      </c>
      <c r="H934" s="101" t="s">
        <v>541</v>
      </c>
      <c r="I934" s="101" t="s">
        <v>184</v>
      </c>
      <c r="J934" s="110">
        <v>7500000</v>
      </c>
    </row>
    <row r="935" spans="1:10" s="150" customFormat="1" ht="30" hidden="1" customHeight="1" x14ac:dyDescent="0.25">
      <c r="A935" s="101" t="s">
        <v>586</v>
      </c>
      <c r="B935" s="109" t="s">
        <v>34</v>
      </c>
      <c r="C935" s="101" t="s">
        <v>21</v>
      </c>
      <c r="D935" s="101" t="s">
        <v>584</v>
      </c>
      <c r="E935" s="131" t="s">
        <v>234</v>
      </c>
      <c r="F935" s="101" t="s">
        <v>235</v>
      </c>
      <c r="G935" s="101" t="s">
        <v>589</v>
      </c>
      <c r="H935" s="101" t="s">
        <v>2807</v>
      </c>
      <c r="I935" s="101" t="s">
        <v>184</v>
      </c>
      <c r="J935" s="110">
        <v>31380000</v>
      </c>
    </row>
    <row r="936" spans="1:10" s="150" customFormat="1" ht="75" hidden="1" customHeight="1" x14ac:dyDescent="0.25">
      <c r="A936" s="101" t="s">
        <v>586</v>
      </c>
      <c r="B936" s="109" t="s">
        <v>34</v>
      </c>
      <c r="C936" s="101" t="s">
        <v>24</v>
      </c>
      <c r="D936" s="101" t="s">
        <v>584</v>
      </c>
      <c r="E936" s="131" t="s">
        <v>234</v>
      </c>
      <c r="F936" s="101" t="s">
        <v>250</v>
      </c>
      <c r="G936" s="101" t="s">
        <v>590</v>
      </c>
      <c r="H936" s="101" t="s">
        <v>2808</v>
      </c>
      <c r="I936" s="101" t="s">
        <v>184</v>
      </c>
      <c r="J936" s="110">
        <v>27500000</v>
      </c>
    </row>
    <row r="937" spans="1:10" s="150" customFormat="1" ht="60" hidden="1" customHeight="1" x14ac:dyDescent="0.25">
      <c r="A937" s="101" t="s">
        <v>586</v>
      </c>
      <c r="B937" s="109" t="s">
        <v>34</v>
      </c>
      <c r="C937" s="101" t="s">
        <v>152</v>
      </c>
      <c r="D937" s="101" t="s">
        <v>584</v>
      </c>
      <c r="E937" s="131" t="s">
        <v>234</v>
      </c>
      <c r="F937" s="101" t="s">
        <v>251</v>
      </c>
      <c r="G937" s="131" t="s">
        <v>2809</v>
      </c>
      <c r="H937" s="101" t="s">
        <v>2810</v>
      </c>
      <c r="I937" s="101" t="s">
        <v>184</v>
      </c>
      <c r="J937" s="110">
        <v>42000000</v>
      </c>
    </row>
    <row r="938" spans="1:10" s="150" customFormat="1" ht="75" hidden="1" customHeight="1" x14ac:dyDescent="0.25">
      <c r="A938" s="101" t="s">
        <v>586</v>
      </c>
      <c r="B938" s="109" t="s">
        <v>34</v>
      </c>
      <c r="C938" s="101" t="s">
        <v>69</v>
      </c>
      <c r="D938" s="101" t="s">
        <v>584</v>
      </c>
      <c r="E938" s="131" t="s">
        <v>234</v>
      </c>
      <c r="F938" s="101" t="s">
        <v>252</v>
      </c>
      <c r="G938" s="101" t="s">
        <v>591</v>
      </c>
      <c r="H938" s="131" t="s">
        <v>545</v>
      </c>
      <c r="I938" s="101" t="s">
        <v>184</v>
      </c>
      <c r="J938" s="110">
        <v>27000000</v>
      </c>
    </row>
    <row r="939" spans="1:10" s="150" customFormat="1" ht="75" hidden="1" customHeight="1" x14ac:dyDescent="0.25">
      <c r="A939" s="101" t="s">
        <v>586</v>
      </c>
      <c r="B939" s="109" t="s">
        <v>34</v>
      </c>
      <c r="C939" s="101" t="s">
        <v>48</v>
      </c>
      <c r="D939" s="101" t="s">
        <v>584</v>
      </c>
      <c r="E939" s="131" t="s">
        <v>234</v>
      </c>
      <c r="F939" s="101" t="s">
        <v>253</v>
      </c>
      <c r="G939" s="101" t="s">
        <v>592</v>
      </c>
      <c r="H939" s="131" t="s">
        <v>2811</v>
      </c>
      <c r="I939" s="101" t="s">
        <v>184</v>
      </c>
      <c r="J939" s="110">
        <v>2250000</v>
      </c>
    </row>
    <row r="940" spans="1:10" s="150" customFormat="1" ht="75" hidden="1" customHeight="1" x14ac:dyDescent="0.25">
      <c r="A940" s="101" t="s">
        <v>586</v>
      </c>
      <c r="B940" s="109" t="s">
        <v>34</v>
      </c>
      <c r="C940" s="101" t="s">
        <v>28</v>
      </c>
      <c r="D940" s="101" t="s">
        <v>584</v>
      </c>
      <c r="E940" s="131" t="s">
        <v>234</v>
      </c>
      <c r="F940" s="101" t="s">
        <v>254</v>
      </c>
      <c r="G940" s="101" t="s">
        <v>593</v>
      </c>
      <c r="H940" s="131" t="s">
        <v>2812</v>
      </c>
      <c r="I940" s="101" t="s">
        <v>184</v>
      </c>
      <c r="J940" s="110">
        <v>6000000</v>
      </c>
    </row>
    <row r="941" spans="1:10" s="150" customFormat="1" ht="60" hidden="1" customHeight="1" x14ac:dyDescent="0.25">
      <c r="A941" s="101" t="s">
        <v>586</v>
      </c>
      <c r="B941" s="109" t="s">
        <v>34</v>
      </c>
      <c r="C941" s="101" t="s">
        <v>57</v>
      </c>
      <c r="D941" s="101" t="s">
        <v>584</v>
      </c>
      <c r="E941" s="131" t="s">
        <v>234</v>
      </c>
      <c r="F941" s="101" t="s">
        <v>255</v>
      </c>
      <c r="G941" s="101" t="s">
        <v>594</v>
      </c>
      <c r="H941" s="131" t="s">
        <v>703</v>
      </c>
      <c r="I941" s="101" t="s">
        <v>184</v>
      </c>
      <c r="J941" s="110">
        <v>28200000</v>
      </c>
    </row>
    <row r="942" spans="1:10" s="150" customFormat="1" ht="90" hidden="1" customHeight="1" x14ac:dyDescent="0.25">
      <c r="A942" s="101" t="s">
        <v>586</v>
      </c>
      <c r="B942" s="109" t="s">
        <v>34</v>
      </c>
      <c r="C942" s="101" t="s">
        <v>16</v>
      </c>
      <c r="D942" s="101" t="s">
        <v>584</v>
      </c>
      <c r="E942" s="131" t="s">
        <v>234</v>
      </c>
      <c r="F942" s="101" t="s">
        <v>256</v>
      </c>
      <c r="G942" s="101" t="s">
        <v>595</v>
      </c>
      <c r="H942" s="131" t="s">
        <v>2813</v>
      </c>
      <c r="I942" s="101" t="s">
        <v>243</v>
      </c>
      <c r="J942" s="110">
        <v>25000000</v>
      </c>
    </row>
    <row r="943" spans="1:10" s="150" customFormat="1" ht="60" hidden="1" customHeight="1" x14ac:dyDescent="0.25">
      <c r="A943" s="101" t="s">
        <v>586</v>
      </c>
      <c r="B943" s="109" t="s">
        <v>34</v>
      </c>
      <c r="C943" s="101" t="s">
        <v>44</v>
      </c>
      <c r="D943" s="101" t="s">
        <v>584</v>
      </c>
      <c r="E943" s="131" t="s">
        <v>234</v>
      </c>
      <c r="F943" s="101" t="s">
        <v>258</v>
      </c>
      <c r="G943" s="101" t="s">
        <v>596</v>
      </c>
      <c r="H943" s="131" t="s">
        <v>2815</v>
      </c>
      <c r="I943" s="101" t="s">
        <v>184</v>
      </c>
      <c r="J943" s="110">
        <v>6000000</v>
      </c>
    </row>
    <row r="944" spans="1:10" s="150" customFormat="1" ht="180" hidden="1" customHeight="1" x14ac:dyDescent="0.25">
      <c r="A944" s="101" t="s">
        <v>586</v>
      </c>
      <c r="B944" s="109" t="s">
        <v>34</v>
      </c>
      <c r="C944" s="101" t="s">
        <v>20</v>
      </c>
      <c r="D944" s="101" t="s">
        <v>584</v>
      </c>
      <c r="E944" s="131" t="s">
        <v>234</v>
      </c>
      <c r="F944" s="101" t="s">
        <v>257</v>
      </c>
      <c r="G944" s="101" t="s">
        <v>597</v>
      </c>
      <c r="H944" s="131" t="s">
        <v>2816</v>
      </c>
      <c r="I944" s="101" t="s">
        <v>242</v>
      </c>
      <c r="J944" s="110">
        <v>100000000</v>
      </c>
    </row>
    <row r="945" spans="1:10" s="150" customFormat="1" ht="60" hidden="1" customHeight="1" x14ac:dyDescent="0.25">
      <c r="A945" s="101" t="s">
        <v>586</v>
      </c>
      <c r="B945" s="109" t="s">
        <v>34</v>
      </c>
      <c r="C945" s="101" t="s">
        <v>260</v>
      </c>
      <c r="D945" s="101" t="s">
        <v>584</v>
      </c>
      <c r="E945" s="131" t="s">
        <v>234</v>
      </c>
      <c r="F945" s="101" t="s">
        <v>259</v>
      </c>
      <c r="G945" s="101" t="s">
        <v>598</v>
      </c>
      <c r="H945" s="131" t="s">
        <v>2817</v>
      </c>
      <c r="I945" s="101" t="s">
        <v>184</v>
      </c>
      <c r="J945" s="110">
        <v>37000000</v>
      </c>
    </row>
    <row r="946" spans="1:10" s="150" customFormat="1" ht="60" hidden="1" customHeight="1" x14ac:dyDescent="0.25">
      <c r="A946" s="101" t="s">
        <v>586</v>
      </c>
      <c r="B946" s="132" t="s">
        <v>23</v>
      </c>
      <c r="C946" s="101" t="s">
        <v>62</v>
      </c>
      <c r="D946" s="101" t="s">
        <v>584</v>
      </c>
      <c r="E946" s="131" t="s">
        <v>187</v>
      </c>
      <c r="F946" s="101" t="s">
        <v>223</v>
      </c>
      <c r="G946" s="101" t="s">
        <v>1832</v>
      </c>
      <c r="H946" s="101" t="s">
        <v>600</v>
      </c>
      <c r="I946" s="101" t="s">
        <v>184</v>
      </c>
      <c r="J946" s="110">
        <v>46600000</v>
      </c>
    </row>
    <row r="947" spans="1:10" s="150" customFormat="1" ht="60" hidden="1" customHeight="1" x14ac:dyDescent="0.25">
      <c r="A947" s="101" t="s">
        <v>586</v>
      </c>
      <c r="B947" s="132" t="s">
        <v>23</v>
      </c>
      <c r="C947" s="101" t="s">
        <v>42</v>
      </c>
      <c r="D947" s="101" t="s">
        <v>584</v>
      </c>
      <c r="E947" s="131" t="s">
        <v>187</v>
      </c>
      <c r="F947" s="101" t="s">
        <v>267</v>
      </c>
      <c r="G947" s="101" t="s">
        <v>601</v>
      </c>
      <c r="H947" s="101" t="s">
        <v>210</v>
      </c>
      <c r="I947" s="101" t="s">
        <v>184</v>
      </c>
      <c r="J947" s="110">
        <v>25000000</v>
      </c>
    </row>
    <row r="948" spans="1:10" s="150" customFormat="1" ht="75" hidden="1" customHeight="1" x14ac:dyDescent="0.25">
      <c r="A948" s="101" t="s">
        <v>586</v>
      </c>
      <c r="B948" s="132" t="s">
        <v>23</v>
      </c>
      <c r="C948" s="101" t="s">
        <v>64</v>
      </c>
      <c r="D948" s="101" t="s">
        <v>584</v>
      </c>
      <c r="E948" s="131" t="s">
        <v>187</v>
      </c>
      <c r="F948" s="101" t="s">
        <v>227</v>
      </c>
      <c r="G948" s="101" t="s">
        <v>602</v>
      </c>
      <c r="H948" s="101" t="s">
        <v>603</v>
      </c>
      <c r="I948" s="101" t="s">
        <v>184</v>
      </c>
      <c r="J948" s="110">
        <v>98430000</v>
      </c>
    </row>
    <row r="949" spans="1:10" s="150" customFormat="1" ht="60" hidden="1" customHeight="1" x14ac:dyDescent="0.25">
      <c r="A949" s="101" t="s">
        <v>586</v>
      </c>
      <c r="B949" s="132" t="s">
        <v>23</v>
      </c>
      <c r="C949" s="109" t="s">
        <v>104</v>
      </c>
      <c r="D949" s="101" t="s">
        <v>584</v>
      </c>
      <c r="E949" s="131" t="s">
        <v>187</v>
      </c>
      <c r="F949" s="101" t="s">
        <v>269</v>
      </c>
      <c r="G949" s="101" t="s">
        <v>604</v>
      </c>
      <c r="H949" s="101" t="s">
        <v>605</v>
      </c>
      <c r="I949" s="101" t="s">
        <v>184</v>
      </c>
      <c r="J949" s="110">
        <v>10000000</v>
      </c>
    </row>
    <row r="950" spans="1:10" s="150" customFormat="1" ht="60" hidden="1" customHeight="1" x14ac:dyDescent="0.25">
      <c r="A950" s="101" t="s">
        <v>586</v>
      </c>
      <c r="B950" s="132" t="s">
        <v>23</v>
      </c>
      <c r="C950" s="101" t="s">
        <v>270</v>
      </c>
      <c r="D950" s="101" t="s">
        <v>584</v>
      </c>
      <c r="E950" s="131" t="s">
        <v>187</v>
      </c>
      <c r="F950" s="101" t="s">
        <v>269</v>
      </c>
      <c r="G950" s="101" t="s">
        <v>606</v>
      </c>
      <c r="H950" s="101" t="s">
        <v>607</v>
      </c>
      <c r="I950" s="101" t="s">
        <v>184</v>
      </c>
      <c r="J950" s="110">
        <v>25700000</v>
      </c>
    </row>
    <row r="951" spans="1:10" s="150" customFormat="1" ht="75" hidden="1" customHeight="1" x14ac:dyDescent="0.25">
      <c r="A951" s="101" t="s">
        <v>586</v>
      </c>
      <c r="B951" s="142" t="s">
        <v>17</v>
      </c>
      <c r="C951" s="101" t="s">
        <v>34</v>
      </c>
      <c r="D951" s="101" t="s">
        <v>584</v>
      </c>
      <c r="E951" s="131" t="s">
        <v>185</v>
      </c>
      <c r="F951" s="101" t="s">
        <v>186</v>
      </c>
      <c r="G951" s="101" t="s">
        <v>608</v>
      </c>
      <c r="H951" s="101" t="s">
        <v>609</v>
      </c>
      <c r="I951" s="101" t="s">
        <v>184</v>
      </c>
      <c r="J951" s="110">
        <v>20000000</v>
      </c>
    </row>
    <row r="952" spans="1:10" s="150" customFormat="1" ht="64.5" hidden="1" customHeight="1" x14ac:dyDescent="0.25">
      <c r="A952" s="101" t="s">
        <v>586</v>
      </c>
      <c r="B952" s="109" t="s">
        <v>35</v>
      </c>
      <c r="C952" s="101" t="s">
        <v>34</v>
      </c>
      <c r="D952" s="101" t="s">
        <v>584</v>
      </c>
      <c r="E952" s="101" t="s">
        <v>1227</v>
      </c>
      <c r="F952" s="101" t="s">
        <v>1413</v>
      </c>
      <c r="G952" s="101" t="s">
        <v>1415</v>
      </c>
      <c r="H952" s="101" t="s">
        <v>611</v>
      </c>
      <c r="I952" s="101" t="s">
        <v>2170</v>
      </c>
      <c r="J952" s="110">
        <v>3750000000</v>
      </c>
    </row>
    <row r="953" spans="1:10" s="150" customFormat="1" ht="60" hidden="1" customHeight="1" x14ac:dyDescent="0.25">
      <c r="A953" s="101" t="s">
        <v>586</v>
      </c>
      <c r="B953" s="109" t="s">
        <v>35</v>
      </c>
      <c r="C953" s="109" t="s">
        <v>23</v>
      </c>
      <c r="D953" s="101" t="s">
        <v>584</v>
      </c>
      <c r="E953" s="101" t="s">
        <v>1227</v>
      </c>
      <c r="F953" s="101" t="s">
        <v>1833</v>
      </c>
      <c r="G953" s="101" t="s">
        <v>1834</v>
      </c>
      <c r="H953" s="101" t="s">
        <v>1835</v>
      </c>
      <c r="I953" s="101" t="s">
        <v>1836</v>
      </c>
      <c r="J953" s="110">
        <v>250000000</v>
      </c>
    </row>
    <row r="954" spans="1:10" s="150" customFormat="1" ht="41.25" hidden="1" customHeight="1" x14ac:dyDescent="0.25">
      <c r="A954" s="101" t="s">
        <v>586</v>
      </c>
      <c r="B954" s="109" t="s">
        <v>35</v>
      </c>
      <c r="C954" s="101" t="s">
        <v>36</v>
      </c>
      <c r="D954" s="101" t="s">
        <v>584</v>
      </c>
      <c r="E954" s="101" t="s">
        <v>1227</v>
      </c>
      <c r="F954" s="101" t="s">
        <v>1837</v>
      </c>
      <c r="G954" s="101" t="s">
        <v>1838</v>
      </c>
      <c r="H954" s="101" t="s">
        <v>1839</v>
      </c>
      <c r="I954" s="101" t="s">
        <v>1839</v>
      </c>
      <c r="J954" s="110">
        <v>375000000</v>
      </c>
    </row>
    <row r="955" spans="1:10" s="150" customFormat="1" ht="75" hidden="1" customHeight="1" x14ac:dyDescent="0.25">
      <c r="A955" s="101" t="s">
        <v>586</v>
      </c>
      <c r="B955" s="109" t="s">
        <v>35</v>
      </c>
      <c r="C955" s="101" t="s">
        <v>24</v>
      </c>
      <c r="D955" s="101" t="s">
        <v>584</v>
      </c>
      <c r="E955" s="101" t="s">
        <v>1227</v>
      </c>
      <c r="F955" s="101" t="s">
        <v>612</v>
      </c>
      <c r="G955" s="101" t="s">
        <v>613</v>
      </c>
      <c r="H955" s="101" t="s">
        <v>614</v>
      </c>
      <c r="I955" s="101" t="s">
        <v>615</v>
      </c>
      <c r="J955" s="110">
        <v>300000000</v>
      </c>
    </row>
    <row r="956" spans="1:10" s="150" customFormat="1" ht="35.25" hidden="1" customHeight="1" x14ac:dyDescent="0.25">
      <c r="A956" s="101" t="s">
        <v>586</v>
      </c>
      <c r="B956" s="109" t="s">
        <v>35</v>
      </c>
      <c r="C956" s="109" t="s">
        <v>62</v>
      </c>
      <c r="D956" s="101" t="s">
        <v>584</v>
      </c>
      <c r="E956" s="101" t="s">
        <v>1227</v>
      </c>
      <c r="F956" s="101" t="s">
        <v>1840</v>
      </c>
      <c r="G956" s="101" t="s">
        <v>1841</v>
      </c>
      <c r="H956" s="101" t="s">
        <v>1842</v>
      </c>
      <c r="I956" s="101" t="s">
        <v>2973</v>
      </c>
      <c r="J956" s="110">
        <v>150000000</v>
      </c>
    </row>
    <row r="957" spans="1:10" s="150" customFormat="1" ht="64.5" hidden="1" customHeight="1" x14ac:dyDescent="0.25">
      <c r="A957" s="101" t="s">
        <v>586</v>
      </c>
      <c r="B957" s="109" t="s">
        <v>35</v>
      </c>
      <c r="C957" s="109" t="s">
        <v>152</v>
      </c>
      <c r="D957" s="101" t="s">
        <v>584</v>
      </c>
      <c r="E957" s="101" t="s">
        <v>1227</v>
      </c>
      <c r="F957" s="101" t="s">
        <v>616</v>
      </c>
      <c r="G957" s="101" t="s">
        <v>617</v>
      </c>
      <c r="H957" s="101" t="s">
        <v>618</v>
      </c>
      <c r="I957" s="101" t="s">
        <v>619</v>
      </c>
      <c r="J957" s="110">
        <v>300000000</v>
      </c>
    </row>
    <row r="958" spans="1:10" s="150" customFormat="1" ht="132.75" hidden="1" customHeight="1" x14ac:dyDescent="0.25">
      <c r="A958" s="101" t="s">
        <v>586</v>
      </c>
      <c r="B958" s="109" t="s">
        <v>35</v>
      </c>
      <c r="C958" s="101" t="s">
        <v>69</v>
      </c>
      <c r="D958" s="101" t="s">
        <v>584</v>
      </c>
      <c r="E958" s="101" t="s">
        <v>1227</v>
      </c>
      <c r="F958" s="101" t="s">
        <v>620</v>
      </c>
      <c r="G958" s="101" t="s">
        <v>621</v>
      </c>
      <c r="H958" s="101" t="s">
        <v>622</v>
      </c>
      <c r="I958" s="101" t="s">
        <v>2170</v>
      </c>
      <c r="J958" s="110">
        <v>150000000</v>
      </c>
    </row>
    <row r="959" spans="1:10" s="150" customFormat="1" ht="163.5" hidden="1" customHeight="1" x14ac:dyDescent="0.25">
      <c r="A959" s="101" t="s">
        <v>586</v>
      </c>
      <c r="B959" s="109" t="s">
        <v>35</v>
      </c>
      <c r="C959" s="109" t="s">
        <v>48</v>
      </c>
      <c r="D959" s="101" t="s">
        <v>584</v>
      </c>
      <c r="E959" s="101" t="s">
        <v>1227</v>
      </c>
      <c r="F959" s="101" t="s">
        <v>1843</v>
      </c>
      <c r="G959" s="101" t="s">
        <v>624</v>
      </c>
      <c r="H959" s="101" t="s">
        <v>625</v>
      </c>
      <c r="I959" s="101" t="s">
        <v>626</v>
      </c>
      <c r="J959" s="110">
        <v>250000000</v>
      </c>
    </row>
    <row r="960" spans="1:10" s="150" customFormat="1" ht="80.25" hidden="1" customHeight="1" x14ac:dyDescent="0.25">
      <c r="A960" s="101" t="s">
        <v>586</v>
      </c>
      <c r="B960" s="109" t="s">
        <v>20</v>
      </c>
      <c r="C960" s="101" t="s">
        <v>34</v>
      </c>
      <c r="D960" s="101" t="s">
        <v>584</v>
      </c>
      <c r="E960" s="101" t="s">
        <v>1847</v>
      </c>
      <c r="F960" s="101" t="s">
        <v>1844</v>
      </c>
      <c r="G960" s="101" t="s">
        <v>1845</v>
      </c>
      <c r="H960" s="101" t="s">
        <v>964</v>
      </c>
      <c r="I960" s="101" t="s">
        <v>1846</v>
      </c>
      <c r="J960" s="110">
        <v>150000000</v>
      </c>
    </row>
    <row r="961" spans="1:10" s="176" customFormat="1" ht="30" hidden="1" customHeight="1" x14ac:dyDescent="0.25">
      <c r="A961" s="101" t="s">
        <v>880</v>
      </c>
      <c r="B961" s="101" t="s">
        <v>34</v>
      </c>
      <c r="C961" s="101" t="s">
        <v>34</v>
      </c>
      <c r="D961" s="101" t="s">
        <v>878</v>
      </c>
      <c r="E961" s="131" t="s">
        <v>234</v>
      </c>
      <c r="F961" s="101" t="s">
        <v>245</v>
      </c>
      <c r="G961" s="101" t="s">
        <v>879</v>
      </c>
      <c r="H961" s="101" t="s">
        <v>2071</v>
      </c>
      <c r="I961" s="101" t="s">
        <v>243</v>
      </c>
      <c r="J961" s="171">
        <v>22500000</v>
      </c>
    </row>
    <row r="962" spans="1:10" s="176" customFormat="1" ht="45" hidden="1" customHeight="1" x14ac:dyDescent="0.25">
      <c r="A962" s="101" t="s">
        <v>880</v>
      </c>
      <c r="B962" s="101" t="s">
        <v>34</v>
      </c>
      <c r="C962" s="101" t="s">
        <v>23</v>
      </c>
      <c r="D962" s="101" t="s">
        <v>878</v>
      </c>
      <c r="E962" s="131" t="s">
        <v>234</v>
      </c>
      <c r="F962" s="101" t="s">
        <v>247</v>
      </c>
      <c r="G962" s="101" t="s">
        <v>879</v>
      </c>
      <c r="H962" s="101" t="s">
        <v>341</v>
      </c>
      <c r="I962" s="101" t="s">
        <v>243</v>
      </c>
      <c r="J962" s="171">
        <v>175000000</v>
      </c>
    </row>
    <row r="963" spans="1:10" s="176" customFormat="1" ht="60" hidden="1" customHeight="1" x14ac:dyDescent="0.25">
      <c r="A963" s="101" t="s">
        <v>880</v>
      </c>
      <c r="B963" s="101" t="s">
        <v>34</v>
      </c>
      <c r="C963" s="101" t="s">
        <v>17</v>
      </c>
      <c r="D963" s="101" t="s">
        <v>878</v>
      </c>
      <c r="E963" s="131" t="s">
        <v>234</v>
      </c>
      <c r="F963" s="101" t="s">
        <v>249</v>
      </c>
      <c r="G963" s="101" t="s">
        <v>881</v>
      </c>
      <c r="H963" s="101" t="s">
        <v>541</v>
      </c>
      <c r="I963" s="101" t="s">
        <v>243</v>
      </c>
      <c r="J963" s="173">
        <v>142720000</v>
      </c>
    </row>
    <row r="964" spans="1:10" s="176" customFormat="1" ht="30" hidden="1" customHeight="1" x14ac:dyDescent="0.25">
      <c r="A964" s="101" t="s">
        <v>880</v>
      </c>
      <c r="B964" s="101" t="s">
        <v>34</v>
      </c>
      <c r="C964" s="101" t="s">
        <v>21</v>
      </c>
      <c r="D964" s="101" t="s">
        <v>878</v>
      </c>
      <c r="E964" s="131" t="s">
        <v>234</v>
      </c>
      <c r="F964" s="101" t="s">
        <v>235</v>
      </c>
      <c r="G964" s="101" t="s">
        <v>879</v>
      </c>
      <c r="H964" s="101" t="s">
        <v>2807</v>
      </c>
      <c r="I964" s="101" t="s">
        <v>243</v>
      </c>
      <c r="J964" s="171">
        <v>51800000</v>
      </c>
    </row>
    <row r="965" spans="1:10" s="176" customFormat="1" ht="30" hidden="1" customHeight="1" x14ac:dyDescent="0.25">
      <c r="A965" s="101" t="s">
        <v>880</v>
      </c>
      <c r="B965" s="101" t="s">
        <v>34</v>
      </c>
      <c r="C965" s="101" t="s">
        <v>24</v>
      </c>
      <c r="D965" s="101" t="s">
        <v>878</v>
      </c>
      <c r="E965" s="131" t="s">
        <v>234</v>
      </c>
      <c r="F965" s="101" t="s">
        <v>250</v>
      </c>
      <c r="G965" s="101" t="s">
        <v>1252</v>
      </c>
      <c r="H965" s="101" t="s">
        <v>2808</v>
      </c>
      <c r="I965" s="101" t="s">
        <v>243</v>
      </c>
      <c r="J965" s="171">
        <v>200000000</v>
      </c>
    </row>
    <row r="966" spans="1:10" s="176" customFormat="1" ht="30" hidden="1" customHeight="1" x14ac:dyDescent="0.25">
      <c r="A966" s="101" t="s">
        <v>880</v>
      </c>
      <c r="B966" s="101" t="s">
        <v>34</v>
      </c>
      <c r="C966" s="101" t="s">
        <v>152</v>
      </c>
      <c r="D966" s="101" t="s">
        <v>878</v>
      </c>
      <c r="E966" s="131" t="s">
        <v>234</v>
      </c>
      <c r="F966" s="101" t="s">
        <v>251</v>
      </c>
      <c r="G966" s="131" t="s">
        <v>2809</v>
      </c>
      <c r="H966" s="101" t="s">
        <v>2810</v>
      </c>
      <c r="I966" s="101" t="s">
        <v>243</v>
      </c>
      <c r="J966" s="171">
        <v>30000000</v>
      </c>
    </row>
    <row r="967" spans="1:10" s="176" customFormat="1" ht="37.5" hidden="1" customHeight="1" x14ac:dyDescent="0.25">
      <c r="A967" s="101" t="s">
        <v>880</v>
      </c>
      <c r="B967" s="101" t="s">
        <v>34</v>
      </c>
      <c r="C967" s="101" t="s">
        <v>69</v>
      </c>
      <c r="D967" s="101" t="s">
        <v>878</v>
      </c>
      <c r="E967" s="131" t="s">
        <v>234</v>
      </c>
      <c r="F967" s="101" t="s">
        <v>252</v>
      </c>
      <c r="G967" s="101" t="s">
        <v>879</v>
      </c>
      <c r="H967" s="131" t="s">
        <v>545</v>
      </c>
      <c r="I967" s="101" t="s">
        <v>243</v>
      </c>
      <c r="J967" s="171">
        <v>39000000</v>
      </c>
    </row>
    <row r="968" spans="1:10" s="176" customFormat="1" ht="38.25" hidden="1" customHeight="1" x14ac:dyDescent="0.25">
      <c r="A968" s="101" t="s">
        <v>880</v>
      </c>
      <c r="B968" s="101" t="s">
        <v>34</v>
      </c>
      <c r="C968" s="101" t="s">
        <v>48</v>
      </c>
      <c r="D968" s="101" t="s">
        <v>878</v>
      </c>
      <c r="E968" s="131" t="s">
        <v>234</v>
      </c>
      <c r="F968" s="101" t="s">
        <v>253</v>
      </c>
      <c r="G968" s="101" t="s">
        <v>882</v>
      </c>
      <c r="H968" s="131" t="s">
        <v>2811</v>
      </c>
      <c r="I968" s="101" t="s">
        <v>243</v>
      </c>
      <c r="J968" s="110">
        <v>30000000</v>
      </c>
    </row>
    <row r="969" spans="1:10" s="176" customFormat="1" ht="45" hidden="1" customHeight="1" x14ac:dyDescent="0.25">
      <c r="A969" s="101" t="s">
        <v>880</v>
      </c>
      <c r="B969" s="101" t="s">
        <v>34</v>
      </c>
      <c r="C969" s="101" t="s">
        <v>28</v>
      </c>
      <c r="D969" s="101" t="s">
        <v>878</v>
      </c>
      <c r="E969" s="131" t="s">
        <v>234</v>
      </c>
      <c r="F969" s="101" t="s">
        <v>254</v>
      </c>
      <c r="G969" s="101" t="s">
        <v>884</v>
      </c>
      <c r="H969" s="131" t="s">
        <v>2812</v>
      </c>
      <c r="I969" s="101" t="s">
        <v>243</v>
      </c>
      <c r="J969" s="171">
        <v>7000000</v>
      </c>
    </row>
    <row r="970" spans="1:10" s="176" customFormat="1" ht="30" hidden="1" customHeight="1" x14ac:dyDescent="0.25">
      <c r="A970" s="101" t="s">
        <v>880</v>
      </c>
      <c r="B970" s="101" t="s">
        <v>34</v>
      </c>
      <c r="C970" s="101" t="s">
        <v>57</v>
      </c>
      <c r="D970" s="101" t="s">
        <v>878</v>
      </c>
      <c r="E970" s="131" t="s">
        <v>234</v>
      </c>
      <c r="F970" s="101" t="s">
        <v>255</v>
      </c>
      <c r="G970" s="101" t="s">
        <v>885</v>
      </c>
      <c r="H970" s="131" t="s">
        <v>703</v>
      </c>
      <c r="I970" s="101" t="s">
        <v>243</v>
      </c>
      <c r="J970" s="171">
        <v>90000000</v>
      </c>
    </row>
    <row r="971" spans="1:10" s="176" customFormat="1" ht="48.75" hidden="1" customHeight="1" x14ac:dyDescent="0.25">
      <c r="A971" s="101" t="s">
        <v>880</v>
      </c>
      <c r="B971" s="101" t="s">
        <v>34</v>
      </c>
      <c r="C971" s="101" t="s">
        <v>16</v>
      </c>
      <c r="D971" s="101" t="s">
        <v>878</v>
      </c>
      <c r="E971" s="131" t="s">
        <v>234</v>
      </c>
      <c r="F971" s="101" t="s">
        <v>256</v>
      </c>
      <c r="G971" s="101" t="s">
        <v>886</v>
      </c>
      <c r="H971" s="131" t="s">
        <v>2813</v>
      </c>
      <c r="I971" s="101" t="s">
        <v>243</v>
      </c>
      <c r="J971" s="171">
        <v>25000000</v>
      </c>
    </row>
    <row r="972" spans="1:10" s="176" customFormat="1" ht="50.25" hidden="1" customHeight="1" x14ac:dyDescent="0.25">
      <c r="A972" s="101" t="s">
        <v>880</v>
      </c>
      <c r="B972" s="101" t="s">
        <v>34</v>
      </c>
      <c r="C972" s="101" t="s">
        <v>20</v>
      </c>
      <c r="D972" s="101" t="s">
        <v>878</v>
      </c>
      <c r="E972" s="131" t="s">
        <v>234</v>
      </c>
      <c r="F972" s="101" t="s">
        <v>257</v>
      </c>
      <c r="G972" s="101" t="s">
        <v>887</v>
      </c>
      <c r="H972" s="131" t="s">
        <v>2816</v>
      </c>
      <c r="I972" s="101" t="s">
        <v>243</v>
      </c>
      <c r="J972" s="171">
        <v>200000000</v>
      </c>
    </row>
    <row r="973" spans="1:10" s="153" customFormat="1" ht="39.75" hidden="1" customHeight="1" x14ac:dyDescent="0.25">
      <c r="A973" s="136" t="s">
        <v>880</v>
      </c>
      <c r="B973" s="136" t="s">
        <v>34</v>
      </c>
      <c r="C973" s="136" t="s">
        <v>20</v>
      </c>
      <c r="D973" s="136" t="s">
        <v>878</v>
      </c>
      <c r="E973" s="136" t="s">
        <v>234</v>
      </c>
      <c r="F973" s="136" t="s">
        <v>160</v>
      </c>
      <c r="G973" s="136" t="s">
        <v>888</v>
      </c>
      <c r="H973" s="136" t="s">
        <v>2816</v>
      </c>
      <c r="I973" s="136" t="s">
        <v>243</v>
      </c>
      <c r="J973" s="246">
        <v>250000000</v>
      </c>
    </row>
    <row r="974" spans="1:10" s="176" customFormat="1" ht="30" hidden="1" customHeight="1" x14ac:dyDescent="0.25">
      <c r="A974" s="101" t="s">
        <v>880</v>
      </c>
      <c r="B974" s="101" t="s">
        <v>34</v>
      </c>
      <c r="C974" s="101" t="s">
        <v>29</v>
      </c>
      <c r="D974" s="101" t="s">
        <v>878</v>
      </c>
      <c r="E974" s="131" t="s">
        <v>234</v>
      </c>
      <c r="F974" s="101" t="s">
        <v>889</v>
      </c>
      <c r="G974" s="101" t="s">
        <v>890</v>
      </c>
      <c r="H974" s="101" t="s">
        <v>891</v>
      </c>
      <c r="I974" s="101" t="s">
        <v>243</v>
      </c>
      <c r="J974" s="171">
        <f>2200000*6*12</f>
        <v>158400000</v>
      </c>
    </row>
    <row r="975" spans="1:10" s="176" customFormat="1" ht="30" hidden="1" customHeight="1" x14ac:dyDescent="0.25">
      <c r="A975" s="101" t="s">
        <v>880</v>
      </c>
      <c r="B975" s="109" t="s">
        <v>34</v>
      </c>
      <c r="C975" s="109" t="s">
        <v>1193</v>
      </c>
      <c r="D975" s="101" t="s">
        <v>878</v>
      </c>
      <c r="E975" s="131" t="s">
        <v>234</v>
      </c>
      <c r="F975" s="101" t="s">
        <v>405</v>
      </c>
      <c r="G975" s="101" t="s">
        <v>902</v>
      </c>
      <c r="H975" s="101" t="s">
        <v>2888</v>
      </c>
      <c r="I975" s="101" t="s">
        <v>243</v>
      </c>
      <c r="J975" s="171">
        <v>7000000</v>
      </c>
    </row>
    <row r="976" spans="1:10" s="176" customFormat="1" ht="30" hidden="1" customHeight="1" x14ac:dyDescent="0.25">
      <c r="A976" s="101" t="s">
        <v>880</v>
      </c>
      <c r="B976" s="132" t="s">
        <v>23</v>
      </c>
      <c r="C976" s="101" t="s">
        <v>17</v>
      </c>
      <c r="D976" s="101" t="s">
        <v>878</v>
      </c>
      <c r="E976" s="131" t="s">
        <v>187</v>
      </c>
      <c r="F976" s="101" t="s">
        <v>261</v>
      </c>
      <c r="G976" s="132" t="s">
        <v>262</v>
      </c>
      <c r="H976" s="132" t="s">
        <v>263</v>
      </c>
      <c r="I976" s="101" t="s">
        <v>243</v>
      </c>
      <c r="J976" s="171">
        <v>50000000</v>
      </c>
    </row>
    <row r="977" spans="1:10" s="176" customFormat="1" ht="30" hidden="1" customHeight="1" x14ac:dyDescent="0.25">
      <c r="A977" s="101" t="s">
        <v>880</v>
      </c>
      <c r="B977" s="132" t="s">
        <v>23</v>
      </c>
      <c r="C977" s="109" t="s">
        <v>21</v>
      </c>
      <c r="D977" s="101" t="s">
        <v>878</v>
      </c>
      <c r="E977" s="131" t="s">
        <v>187</v>
      </c>
      <c r="F977" s="132" t="s">
        <v>231</v>
      </c>
      <c r="G977" s="137" t="s">
        <v>892</v>
      </c>
      <c r="H977" s="137" t="s">
        <v>342</v>
      </c>
      <c r="I977" s="137" t="s">
        <v>243</v>
      </c>
      <c r="J977" s="208">
        <f>10000000</f>
        <v>10000000</v>
      </c>
    </row>
    <row r="978" spans="1:10" s="176" customFormat="1" ht="45" hidden="1" customHeight="1" x14ac:dyDescent="0.25">
      <c r="A978" s="101" t="s">
        <v>880</v>
      </c>
      <c r="B978" s="132" t="s">
        <v>23</v>
      </c>
      <c r="C978" s="101" t="s">
        <v>35</v>
      </c>
      <c r="D978" s="101" t="s">
        <v>878</v>
      </c>
      <c r="E978" s="131" t="s">
        <v>187</v>
      </c>
      <c r="F978" s="101" t="s">
        <v>264</v>
      </c>
      <c r="G978" s="101" t="s">
        <v>893</v>
      </c>
      <c r="H978" s="101" t="s">
        <v>894</v>
      </c>
      <c r="I978" s="101" t="s">
        <v>243</v>
      </c>
      <c r="J978" s="171">
        <v>11000000</v>
      </c>
    </row>
    <row r="979" spans="1:10" s="176" customFormat="1" ht="45" hidden="1" customHeight="1" x14ac:dyDescent="0.25">
      <c r="A979" s="101" t="s">
        <v>880</v>
      </c>
      <c r="B979" s="132" t="s">
        <v>23</v>
      </c>
      <c r="C979" s="101" t="s">
        <v>64</v>
      </c>
      <c r="D979" s="101" t="s">
        <v>878</v>
      </c>
      <c r="E979" s="131" t="s">
        <v>187</v>
      </c>
      <c r="F979" s="101" t="s">
        <v>227</v>
      </c>
      <c r="G979" s="101" t="s">
        <v>895</v>
      </c>
      <c r="H979" s="101" t="s">
        <v>896</v>
      </c>
      <c r="I979" s="101" t="s">
        <v>243</v>
      </c>
      <c r="J979" s="171">
        <v>450000000</v>
      </c>
    </row>
    <row r="980" spans="1:10" s="176" customFormat="1" ht="45" hidden="1" customHeight="1" x14ac:dyDescent="0.25">
      <c r="A980" s="101" t="s">
        <v>880</v>
      </c>
      <c r="B980" s="132" t="s">
        <v>23</v>
      </c>
      <c r="C980" s="101" t="s">
        <v>63</v>
      </c>
      <c r="D980" s="101" t="s">
        <v>878</v>
      </c>
      <c r="E980" s="131" t="s">
        <v>187</v>
      </c>
      <c r="F980" s="101" t="s">
        <v>897</v>
      </c>
      <c r="G980" s="101" t="s">
        <v>898</v>
      </c>
      <c r="H980" s="101" t="s">
        <v>898</v>
      </c>
      <c r="I980" s="101" t="s">
        <v>243</v>
      </c>
      <c r="J980" s="171">
        <v>30000000</v>
      </c>
    </row>
    <row r="981" spans="1:10" s="176" customFormat="1" ht="30" hidden="1" customHeight="1" x14ac:dyDescent="0.25">
      <c r="A981" s="101" t="s">
        <v>880</v>
      </c>
      <c r="B981" s="132" t="s">
        <v>23</v>
      </c>
      <c r="C981" s="101" t="s">
        <v>42</v>
      </c>
      <c r="D981" s="101" t="s">
        <v>878</v>
      </c>
      <c r="E981" s="131" t="s">
        <v>187</v>
      </c>
      <c r="F981" s="101" t="s">
        <v>267</v>
      </c>
      <c r="G981" s="101" t="s">
        <v>899</v>
      </c>
      <c r="H981" s="101" t="s">
        <v>900</v>
      </c>
      <c r="I981" s="101" t="s">
        <v>243</v>
      </c>
      <c r="J981" s="171">
        <v>50000000</v>
      </c>
    </row>
    <row r="982" spans="1:10" s="176" customFormat="1" ht="30" hidden="1" customHeight="1" x14ac:dyDescent="0.25">
      <c r="A982" s="101" t="s">
        <v>880</v>
      </c>
      <c r="B982" s="132" t="s">
        <v>23</v>
      </c>
      <c r="C982" s="109" t="s">
        <v>270</v>
      </c>
      <c r="D982" s="101" t="s">
        <v>878</v>
      </c>
      <c r="E982" s="131" t="s">
        <v>187</v>
      </c>
      <c r="F982" s="209" t="s">
        <v>1576</v>
      </c>
      <c r="G982" s="210" t="s">
        <v>1577</v>
      </c>
      <c r="H982" s="210" t="s">
        <v>1577</v>
      </c>
      <c r="I982" s="210" t="s">
        <v>243</v>
      </c>
      <c r="J982" s="208">
        <v>10000000</v>
      </c>
    </row>
    <row r="983" spans="1:10" s="176" customFormat="1" ht="60" hidden="1" customHeight="1" x14ac:dyDescent="0.25">
      <c r="A983" s="101" t="s">
        <v>880</v>
      </c>
      <c r="B983" s="142" t="s">
        <v>17</v>
      </c>
      <c r="C983" s="101" t="s">
        <v>34</v>
      </c>
      <c r="D983" s="101" t="s">
        <v>878</v>
      </c>
      <c r="E983" s="131" t="s">
        <v>185</v>
      </c>
      <c r="F983" s="101" t="s">
        <v>186</v>
      </c>
      <c r="G983" s="101" t="s">
        <v>1399</v>
      </c>
      <c r="H983" s="101" t="s">
        <v>609</v>
      </c>
      <c r="I983" s="101" t="s">
        <v>184</v>
      </c>
      <c r="J983" s="171">
        <v>15000000</v>
      </c>
    </row>
    <row r="984" spans="1:10" s="176" customFormat="1" ht="60" hidden="1" customHeight="1" x14ac:dyDescent="0.25">
      <c r="A984" s="101" t="s">
        <v>880</v>
      </c>
      <c r="B984" s="101" t="s">
        <v>12</v>
      </c>
      <c r="C984" s="101" t="s">
        <v>34</v>
      </c>
      <c r="D984" s="101" t="s">
        <v>878</v>
      </c>
      <c r="E984" s="101" t="s">
        <v>903</v>
      </c>
      <c r="F984" s="101" t="s">
        <v>1441</v>
      </c>
      <c r="G984" s="101" t="s">
        <v>1578</v>
      </c>
      <c r="H984" s="101" t="s">
        <v>1579</v>
      </c>
      <c r="I984" s="195" t="s">
        <v>1580</v>
      </c>
      <c r="J984" s="171">
        <v>85000000</v>
      </c>
    </row>
    <row r="985" spans="1:10" s="176" customFormat="1" ht="60" hidden="1" customHeight="1" x14ac:dyDescent="0.25">
      <c r="A985" s="101" t="s">
        <v>880</v>
      </c>
      <c r="B985" s="101" t="s">
        <v>12</v>
      </c>
      <c r="C985" s="101" t="s">
        <v>17</v>
      </c>
      <c r="D985" s="101" t="s">
        <v>878</v>
      </c>
      <c r="E985" s="101" t="s">
        <v>903</v>
      </c>
      <c r="F985" s="101" t="s">
        <v>779</v>
      </c>
      <c r="G985" s="101" t="s">
        <v>904</v>
      </c>
      <c r="H985" s="101" t="s">
        <v>905</v>
      </c>
      <c r="I985" s="101" t="s">
        <v>998</v>
      </c>
      <c r="J985" s="171">
        <v>85000000</v>
      </c>
    </row>
    <row r="986" spans="1:10" s="176" customFormat="1" ht="75" hidden="1" customHeight="1" x14ac:dyDescent="0.25">
      <c r="A986" s="101" t="s">
        <v>880</v>
      </c>
      <c r="B986" s="101" t="s">
        <v>12</v>
      </c>
      <c r="C986" s="101" t="s">
        <v>21</v>
      </c>
      <c r="D986" s="101" t="s">
        <v>878</v>
      </c>
      <c r="E986" s="101" t="s">
        <v>903</v>
      </c>
      <c r="F986" s="101" t="s">
        <v>906</v>
      </c>
      <c r="G986" s="101" t="s">
        <v>907</v>
      </c>
      <c r="H986" s="101" t="s">
        <v>908</v>
      </c>
      <c r="I986" s="101" t="s">
        <v>1386</v>
      </c>
      <c r="J986" s="171">
        <v>85000000</v>
      </c>
    </row>
    <row r="987" spans="1:10" s="176" customFormat="1" ht="60" hidden="1" customHeight="1" x14ac:dyDescent="0.25">
      <c r="A987" s="101" t="s">
        <v>880</v>
      </c>
      <c r="B987" s="101" t="s">
        <v>109</v>
      </c>
      <c r="C987" s="101" t="s">
        <v>42</v>
      </c>
      <c r="D987" s="101" t="s">
        <v>878</v>
      </c>
      <c r="E987" s="101" t="s">
        <v>909</v>
      </c>
      <c r="F987" s="101" t="s">
        <v>910</v>
      </c>
      <c r="G987" s="101" t="s">
        <v>911</v>
      </c>
      <c r="H987" s="101" t="s">
        <v>912</v>
      </c>
      <c r="I987" s="101" t="s">
        <v>243</v>
      </c>
      <c r="J987" s="171">
        <v>250000000</v>
      </c>
    </row>
    <row r="988" spans="1:10" s="150" customFormat="1" ht="165" hidden="1" customHeight="1" x14ac:dyDescent="0.25">
      <c r="A988" s="101" t="s">
        <v>1188</v>
      </c>
      <c r="B988" s="101" t="s">
        <v>34</v>
      </c>
      <c r="C988" s="101" t="s">
        <v>34</v>
      </c>
      <c r="D988" s="101" t="s">
        <v>1134</v>
      </c>
      <c r="E988" s="131" t="s">
        <v>234</v>
      </c>
      <c r="F988" s="101" t="s">
        <v>245</v>
      </c>
      <c r="G988" s="101" t="s">
        <v>539</v>
      </c>
      <c r="H988" s="101" t="s">
        <v>2071</v>
      </c>
      <c r="I988" s="101" t="s">
        <v>1135</v>
      </c>
      <c r="J988" s="110">
        <v>100000000</v>
      </c>
    </row>
    <row r="989" spans="1:10" s="150" customFormat="1" ht="165" hidden="1" customHeight="1" x14ac:dyDescent="0.25">
      <c r="A989" s="101" t="s">
        <v>1188</v>
      </c>
      <c r="B989" s="101" t="s">
        <v>34</v>
      </c>
      <c r="C989" s="101" t="s">
        <v>23</v>
      </c>
      <c r="D989" s="101" t="s">
        <v>1134</v>
      </c>
      <c r="E989" s="131" t="s">
        <v>234</v>
      </c>
      <c r="F989" s="101" t="s">
        <v>247</v>
      </c>
      <c r="G989" s="101" t="s">
        <v>539</v>
      </c>
      <c r="H989" s="101" t="s">
        <v>341</v>
      </c>
      <c r="I989" s="101" t="s">
        <v>1135</v>
      </c>
      <c r="J989" s="110">
        <v>1500000000</v>
      </c>
    </row>
    <row r="990" spans="1:10" s="150" customFormat="1" ht="165" hidden="1" customHeight="1" x14ac:dyDescent="0.25">
      <c r="A990" s="101" t="s">
        <v>1188</v>
      </c>
      <c r="B990" s="101" t="s">
        <v>34</v>
      </c>
      <c r="C990" s="101" t="s">
        <v>17</v>
      </c>
      <c r="D990" s="101" t="s">
        <v>1134</v>
      </c>
      <c r="E990" s="131" t="s">
        <v>234</v>
      </c>
      <c r="F990" s="101" t="s">
        <v>249</v>
      </c>
      <c r="G990" s="101" t="s">
        <v>539</v>
      </c>
      <c r="H990" s="101" t="s">
        <v>541</v>
      </c>
      <c r="I990" s="101" t="s">
        <v>1135</v>
      </c>
      <c r="J990" s="110">
        <v>280000000</v>
      </c>
    </row>
    <row r="991" spans="1:10" s="150" customFormat="1" ht="165" hidden="1" customHeight="1" x14ac:dyDescent="0.25">
      <c r="A991" s="101" t="s">
        <v>1188</v>
      </c>
      <c r="B991" s="101" t="s">
        <v>34</v>
      </c>
      <c r="C991" s="101" t="s">
        <v>21</v>
      </c>
      <c r="D991" s="101" t="s">
        <v>1134</v>
      </c>
      <c r="E991" s="131" t="s">
        <v>234</v>
      </c>
      <c r="F991" s="101" t="s">
        <v>235</v>
      </c>
      <c r="G991" s="101" t="s">
        <v>539</v>
      </c>
      <c r="H991" s="101" t="s">
        <v>2807</v>
      </c>
      <c r="I991" s="101" t="s">
        <v>1135</v>
      </c>
      <c r="J991" s="110">
        <v>516000000</v>
      </c>
    </row>
    <row r="992" spans="1:10" s="150" customFormat="1" ht="165" hidden="1" customHeight="1" x14ac:dyDescent="0.25">
      <c r="A992" s="101" t="s">
        <v>1188</v>
      </c>
      <c r="B992" s="101" t="s">
        <v>34</v>
      </c>
      <c r="C992" s="101" t="s">
        <v>24</v>
      </c>
      <c r="D992" s="101" t="s">
        <v>1134</v>
      </c>
      <c r="E992" s="131" t="s">
        <v>234</v>
      </c>
      <c r="F992" s="101" t="s">
        <v>250</v>
      </c>
      <c r="G992" s="101" t="s">
        <v>539</v>
      </c>
      <c r="H992" s="101" t="s">
        <v>2808</v>
      </c>
      <c r="I992" s="101" t="s">
        <v>1135</v>
      </c>
      <c r="J992" s="110">
        <v>75000000</v>
      </c>
    </row>
    <row r="993" spans="1:10" s="150" customFormat="1" ht="42.75" hidden="1" customHeight="1" x14ac:dyDescent="0.25">
      <c r="A993" s="101" t="s">
        <v>1188</v>
      </c>
      <c r="B993" s="101" t="s">
        <v>34</v>
      </c>
      <c r="C993" s="101" t="s">
        <v>152</v>
      </c>
      <c r="D993" s="101" t="s">
        <v>1134</v>
      </c>
      <c r="E993" s="131" t="s">
        <v>234</v>
      </c>
      <c r="F993" s="101" t="s">
        <v>251</v>
      </c>
      <c r="G993" s="131" t="s">
        <v>2809</v>
      </c>
      <c r="H993" s="101" t="s">
        <v>2810</v>
      </c>
      <c r="I993" s="101" t="s">
        <v>1135</v>
      </c>
      <c r="J993" s="110">
        <v>300000000</v>
      </c>
    </row>
    <row r="994" spans="1:10" s="150" customFormat="1" ht="165" hidden="1" customHeight="1" x14ac:dyDescent="0.25">
      <c r="A994" s="101" t="s">
        <v>1188</v>
      </c>
      <c r="B994" s="101" t="s">
        <v>34</v>
      </c>
      <c r="C994" s="101" t="s">
        <v>69</v>
      </c>
      <c r="D994" s="101" t="s">
        <v>1134</v>
      </c>
      <c r="E994" s="131" t="s">
        <v>234</v>
      </c>
      <c r="F994" s="101" t="s">
        <v>252</v>
      </c>
      <c r="G994" s="101" t="s">
        <v>539</v>
      </c>
      <c r="H994" s="131" t="s">
        <v>545</v>
      </c>
      <c r="I994" s="101" t="s">
        <v>1135</v>
      </c>
      <c r="J994" s="110">
        <v>1350000000</v>
      </c>
    </row>
    <row r="995" spans="1:10" s="150" customFormat="1" ht="165" hidden="1" customHeight="1" x14ac:dyDescent="0.25">
      <c r="A995" s="101" t="s">
        <v>1188</v>
      </c>
      <c r="B995" s="101" t="s">
        <v>34</v>
      </c>
      <c r="C995" s="101" t="s">
        <v>48</v>
      </c>
      <c r="D995" s="101" t="s">
        <v>1134</v>
      </c>
      <c r="E995" s="131" t="s">
        <v>234</v>
      </c>
      <c r="F995" s="101" t="s">
        <v>253</v>
      </c>
      <c r="G995" s="101" t="s">
        <v>539</v>
      </c>
      <c r="H995" s="131" t="s">
        <v>2811</v>
      </c>
      <c r="I995" s="101" t="s">
        <v>1135</v>
      </c>
      <c r="J995" s="110">
        <v>80000000</v>
      </c>
    </row>
    <row r="996" spans="1:10" s="150" customFormat="1" ht="45" hidden="1" customHeight="1" x14ac:dyDescent="0.25">
      <c r="A996" s="101" t="s">
        <v>1188</v>
      </c>
      <c r="B996" s="101" t="s">
        <v>34</v>
      </c>
      <c r="C996" s="101" t="s">
        <v>28</v>
      </c>
      <c r="D996" s="101" t="s">
        <v>1134</v>
      </c>
      <c r="E996" s="131" t="s">
        <v>234</v>
      </c>
      <c r="F996" s="101" t="s">
        <v>254</v>
      </c>
      <c r="G996" s="101" t="s">
        <v>539</v>
      </c>
      <c r="H996" s="131" t="s">
        <v>2812</v>
      </c>
      <c r="I996" s="101" t="s">
        <v>1135</v>
      </c>
      <c r="J996" s="110">
        <v>75000000</v>
      </c>
    </row>
    <row r="997" spans="1:10" s="150" customFormat="1" ht="165" hidden="1" customHeight="1" x14ac:dyDescent="0.25">
      <c r="A997" s="101" t="s">
        <v>1188</v>
      </c>
      <c r="B997" s="101" t="s">
        <v>34</v>
      </c>
      <c r="C997" s="101" t="s">
        <v>57</v>
      </c>
      <c r="D997" s="101" t="s">
        <v>1134</v>
      </c>
      <c r="E997" s="131" t="s">
        <v>234</v>
      </c>
      <c r="F997" s="101" t="s">
        <v>255</v>
      </c>
      <c r="G997" s="101" t="s">
        <v>539</v>
      </c>
      <c r="H997" s="131" t="s">
        <v>703</v>
      </c>
      <c r="I997" s="101" t="s">
        <v>1135</v>
      </c>
      <c r="J997" s="110">
        <v>300000000</v>
      </c>
    </row>
    <row r="998" spans="1:10" s="150" customFormat="1" ht="165" hidden="1" customHeight="1" x14ac:dyDescent="0.25">
      <c r="A998" s="101" t="s">
        <v>1188</v>
      </c>
      <c r="B998" s="101" t="s">
        <v>34</v>
      </c>
      <c r="C998" s="101" t="s">
        <v>16</v>
      </c>
      <c r="D998" s="101" t="s">
        <v>1134</v>
      </c>
      <c r="E998" s="131" t="s">
        <v>234</v>
      </c>
      <c r="F998" s="101" t="s">
        <v>256</v>
      </c>
      <c r="G998" s="101" t="s">
        <v>539</v>
      </c>
      <c r="H998" s="131" t="s">
        <v>2813</v>
      </c>
      <c r="I998" s="101" t="s">
        <v>243</v>
      </c>
      <c r="J998" s="110">
        <v>50000000</v>
      </c>
    </row>
    <row r="999" spans="1:10" s="150" customFormat="1" ht="165" hidden="1" customHeight="1" x14ac:dyDescent="0.25">
      <c r="A999" s="101" t="s">
        <v>1188</v>
      </c>
      <c r="B999" s="101" t="s">
        <v>34</v>
      </c>
      <c r="C999" s="101" t="s">
        <v>44</v>
      </c>
      <c r="D999" s="101" t="s">
        <v>1134</v>
      </c>
      <c r="E999" s="131" t="s">
        <v>234</v>
      </c>
      <c r="F999" s="101" t="s">
        <v>258</v>
      </c>
      <c r="G999" s="101" t="s">
        <v>539</v>
      </c>
      <c r="H999" s="131" t="s">
        <v>2815</v>
      </c>
      <c r="I999" s="101" t="s">
        <v>1135</v>
      </c>
      <c r="J999" s="110">
        <v>290000000</v>
      </c>
    </row>
    <row r="1000" spans="1:10" s="150" customFormat="1" ht="165" hidden="1" customHeight="1" x14ac:dyDescent="0.25">
      <c r="A1000" s="101" t="s">
        <v>1188</v>
      </c>
      <c r="B1000" s="101" t="s">
        <v>34</v>
      </c>
      <c r="C1000" s="101" t="s">
        <v>20</v>
      </c>
      <c r="D1000" s="101" t="s">
        <v>1134</v>
      </c>
      <c r="E1000" s="131" t="s">
        <v>234</v>
      </c>
      <c r="F1000" s="101" t="s">
        <v>257</v>
      </c>
      <c r="G1000" s="101" t="s">
        <v>539</v>
      </c>
      <c r="H1000" s="131" t="s">
        <v>2816</v>
      </c>
      <c r="I1000" s="101" t="s">
        <v>1135</v>
      </c>
      <c r="J1000" s="110">
        <v>1900000000</v>
      </c>
    </row>
    <row r="1001" spans="1:10" s="150" customFormat="1" ht="129.75" hidden="1" customHeight="1" x14ac:dyDescent="0.25">
      <c r="A1001" s="101" t="s">
        <v>1188</v>
      </c>
      <c r="B1001" s="101" t="s">
        <v>34</v>
      </c>
      <c r="C1001" s="101" t="s">
        <v>260</v>
      </c>
      <c r="D1001" s="101" t="s">
        <v>1134</v>
      </c>
      <c r="E1001" s="131" t="s">
        <v>234</v>
      </c>
      <c r="F1001" s="101" t="s">
        <v>259</v>
      </c>
      <c r="G1001" s="101" t="s">
        <v>539</v>
      </c>
      <c r="H1001" s="131" t="s">
        <v>2817</v>
      </c>
      <c r="I1001" s="101" t="s">
        <v>1135</v>
      </c>
      <c r="J1001" s="110">
        <v>784000000</v>
      </c>
    </row>
    <row r="1002" spans="1:10" s="150" customFormat="1" ht="141.75" hidden="1" customHeight="1" x14ac:dyDescent="0.25">
      <c r="A1002" s="101" t="s">
        <v>1188</v>
      </c>
      <c r="B1002" s="109" t="s">
        <v>34</v>
      </c>
      <c r="C1002" s="109" t="s">
        <v>1190</v>
      </c>
      <c r="D1002" s="101" t="s">
        <v>1134</v>
      </c>
      <c r="E1002" s="131" t="s">
        <v>234</v>
      </c>
      <c r="F1002" s="101" t="s">
        <v>1178</v>
      </c>
      <c r="G1002" s="101" t="s">
        <v>1179</v>
      </c>
      <c r="H1002" s="101" t="s">
        <v>1180</v>
      </c>
      <c r="I1002" s="101" t="s">
        <v>242</v>
      </c>
      <c r="J1002" s="110">
        <v>65000000</v>
      </c>
    </row>
    <row r="1003" spans="1:10" s="150" customFormat="1" ht="75" hidden="1" customHeight="1" x14ac:dyDescent="0.25">
      <c r="A1003" s="101" t="s">
        <v>1188</v>
      </c>
      <c r="B1003" s="109" t="s">
        <v>34</v>
      </c>
      <c r="C1003" s="109" t="s">
        <v>1398</v>
      </c>
      <c r="D1003" s="101" t="s">
        <v>1134</v>
      </c>
      <c r="E1003" s="131" t="s">
        <v>234</v>
      </c>
      <c r="F1003" s="101" t="s">
        <v>1200</v>
      </c>
      <c r="G1003" s="101" t="s">
        <v>1201</v>
      </c>
      <c r="H1003" s="101" t="s">
        <v>1202</v>
      </c>
      <c r="I1003" s="101" t="s">
        <v>1203</v>
      </c>
      <c r="J1003" s="110">
        <v>75000000</v>
      </c>
    </row>
    <row r="1004" spans="1:10" s="150" customFormat="1" ht="72.75" hidden="1" customHeight="1" x14ac:dyDescent="0.25">
      <c r="A1004" s="101" t="s">
        <v>1188</v>
      </c>
      <c r="B1004" s="132" t="s">
        <v>23</v>
      </c>
      <c r="C1004" s="101" t="s">
        <v>36</v>
      </c>
      <c r="D1004" s="101" t="s">
        <v>1134</v>
      </c>
      <c r="E1004" s="131" t="s">
        <v>187</v>
      </c>
      <c r="F1004" s="101" t="s">
        <v>201</v>
      </c>
      <c r="G1004" s="101" t="s">
        <v>2974</v>
      </c>
      <c r="H1004" s="101" t="s">
        <v>1136</v>
      </c>
      <c r="I1004" s="101" t="s">
        <v>1137</v>
      </c>
      <c r="J1004" s="110">
        <v>5000000000</v>
      </c>
    </row>
    <row r="1005" spans="1:10" s="150" customFormat="1" ht="62.25" hidden="1" customHeight="1" x14ac:dyDescent="0.25">
      <c r="A1005" s="101" t="s">
        <v>1188</v>
      </c>
      <c r="B1005" s="132" t="s">
        <v>23</v>
      </c>
      <c r="C1005" s="101" t="s">
        <v>58</v>
      </c>
      <c r="D1005" s="101" t="s">
        <v>1134</v>
      </c>
      <c r="E1005" s="131" t="s">
        <v>187</v>
      </c>
      <c r="F1005" s="101" t="s">
        <v>1196</v>
      </c>
      <c r="G1005" s="101" t="s">
        <v>1179</v>
      </c>
      <c r="H1005" s="101" t="s">
        <v>1194</v>
      </c>
      <c r="I1005" s="101" t="s">
        <v>623</v>
      </c>
      <c r="J1005" s="110">
        <v>2000000000</v>
      </c>
    </row>
    <row r="1006" spans="1:10" s="150" customFormat="1" ht="121.5" hidden="1" customHeight="1" x14ac:dyDescent="0.25">
      <c r="A1006" s="101" t="s">
        <v>1188</v>
      </c>
      <c r="B1006" s="132" t="s">
        <v>23</v>
      </c>
      <c r="C1006" s="101" t="s">
        <v>21</v>
      </c>
      <c r="D1006" s="101" t="s">
        <v>1134</v>
      </c>
      <c r="E1006" s="131" t="s">
        <v>187</v>
      </c>
      <c r="F1006" s="132" t="s">
        <v>231</v>
      </c>
      <c r="G1006" s="101" t="s">
        <v>1138</v>
      </c>
      <c r="H1006" s="101" t="s">
        <v>1139</v>
      </c>
      <c r="I1006" s="101" t="s">
        <v>1135</v>
      </c>
      <c r="J1006" s="110">
        <v>350000000</v>
      </c>
    </row>
    <row r="1007" spans="1:10" s="150" customFormat="1" ht="129.75" hidden="1" customHeight="1" x14ac:dyDescent="0.25">
      <c r="A1007" s="101" t="s">
        <v>1188</v>
      </c>
      <c r="B1007" s="132" t="s">
        <v>23</v>
      </c>
      <c r="C1007" s="101" t="s">
        <v>62</v>
      </c>
      <c r="D1007" s="101" t="s">
        <v>1134</v>
      </c>
      <c r="E1007" s="131" t="s">
        <v>187</v>
      </c>
      <c r="F1007" s="101" t="s">
        <v>223</v>
      </c>
      <c r="G1007" s="101" t="s">
        <v>1138</v>
      </c>
      <c r="H1007" s="101" t="s">
        <v>1140</v>
      </c>
      <c r="I1007" s="101" t="s">
        <v>1135</v>
      </c>
      <c r="J1007" s="110">
        <v>350000000</v>
      </c>
    </row>
    <row r="1008" spans="1:10" s="150" customFormat="1" ht="165" hidden="1" customHeight="1" x14ac:dyDescent="0.25">
      <c r="A1008" s="101" t="s">
        <v>1188</v>
      </c>
      <c r="B1008" s="132" t="s">
        <v>23</v>
      </c>
      <c r="C1008" s="101" t="s">
        <v>152</v>
      </c>
      <c r="D1008" s="101" t="s">
        <v>1134</v>
      </c>
      <c r="E1008" s="131" t="s">
        <v>187</v>
      </c>
      <c r="F1008" s="101" t="s">
        <v>1195</v>
      </c>
      <c r="G1008" s="101" t="s">
        <v>1179</v>
      </c>
      <c r="H1008" s="101" t="s">
        <v>1197</v>
      </c>
      <c r="I1008" s="101" t="s">
        <v>1135</v>
      </c>
      <c r="J1008" s="110">
        <v>250000000</v>
      </c>
    </row>
    <row r="1009" spans="1:10" s="150" customFormat="1" ht="45" hidden="1" customHeight="1" x14ac:dyDescent="0.25">
      <c r="A1009" s="101" t="s">
        <v>1188</v>
      </c>
      <c r="B1009" s="132" t="s">
        <v>23</v>
      </c>
      <c r="C1009" s="101" t="s">
        <v>69</v>
      </c>
      <c r="D1009" s="101" t="s">
        <v>1134</v>
      </c>
      <c r="E1009" s="131" t="s">
        <v>187</v>
      </c>
      <c r="F1009" s="101" t="s">
        <v>1198</v>
      </c>
      <c r="G1009" s="101" t="s">
        <v>1179</v>
      </c>
      <c r="H1009" s="101" t="s">
        <v>1199</v>
      </c>
      <c r="I1009" s="101" t="s">
        <v>1135</v>
      </c>
      <c r="J1009" s="110">
        <v>150000000</v>
      </c>
    </row>
    <row r="1010" spans="1:10" s="150" customFormat="1" ht="165" hidden="1" customHeight="1" x14ac:dyDescent="0.25">
      <c r="A1010" s="101" t="s">
        <v>1188</v>
      </c>
      <c r="B1010" s="132" t="s">
        <v>23</v>
      </c>
      <c r="C1010" s="101" t="s">
        <v>42</v>
      </c>
      <c r="D1010" s="101" t="s">
        <v>1134</v>
      </c>
      <c r="E1010" s="131" t="s">
        <v>187</v>
      </c>
      <c r="F1010" s="101" t="s">
        <v>267</v>
      </c>
      <c r="G1010" s="101" t="s">
        <v>1138</v>
      </c>
      <c r="H1010" s="101" t="s">
        <v>1141</v>
      </c>
      <c r="I1010" s="101" t="s">
        <v>1135</v>
      </c>
      <c r="J1010" s="110">
        <v>250000000</v>
      </c>
    </row>
    <row r="1011" spans="1:10" s="150" customFormat="1" ht="165" hidden="1" customHeight="1" x14ac:dyDescent="0.25">
      <c r="A1011" s="101" t="s">
        <v>1188</v>
      </c>
      <c r="B1011" s="132" t="s">
        <v>23</v>
      </c>
      <c r="C1011" s="101" t="s">
        <v>64</v>
      </c>
      <c r="D1011" s="101" t="s">
        <v>1134</v>
      </c>
      <c r="E1011" s="131" t="s">
        <v>187</v>
      </c>
      <c r="F1011" s="101" t="s">
        <v>227</v>
      </c>
      <c r="G1011" s="101" t="s">
        <v>1138</v>
      </c>
      <c r="H1011" s="101" t="s">
        <v>1142</v>
      </c>
      <c r="I1011" s="101" t="s">
        <v>1135</v>
      </c>
      <c r="J1011" s="110">
        <v>950000000</v>
      </c>
    </row>
    <row r="1012" spans="1:10" s="150" customFormat="1" ht="45" hidden="1" customHeight="1" x14ac:dyDescent="0.25">
      <c r="A1012" s="101" t="s">
        <v>1188</v>
      </c>
      <c r="B1012" s="132" t="s">
        <v>23</v>
      </c>
      <c r="C1012" s="101" t="s">
        <v>270</v>
      </c>
      <c r="D1012" s="101" t="s">
        <v>1134</v>
      </c>
      <c r="E1012" s="131" t="s">
        <v>187</v>
      </c>
      <c r="F1012" s="101" t="s">
        <v>269</v>
      </c>
      <c r="G1012" s="101" t="s">
        <v>1138</v>
      </c>
      <c r="H1012" s="101" t="s">
        <v>1143</v>
      </c>
      <c r="I1012" s="101" t="s">
        <v>1135</v>
      </c>
      <c r="J1012" s="110">
        <v>1000000000</v>
      </c>
    </row>
    <row r="1013" spans="1:10" s="150" customFormat="1" ht="52.5" hidden="1" customHeight="1" x14ac:dyDescent="0.25">
      <c r="A1013" s="101" t="s">
        <v>1188</v>
      </c>
      <c r="B1013" s="142" t="s">
        <v>17</v>
      </c>
      <c r="C1013" s="109" t="s">
        <v>34</v>
      </c>
      <c r="D1013" s="101" t="s">
        <v>1134</v>
      </c>
      <c r="E1013" s="131" t="s">
        <v>185</v>
      </c>
      <c r="F1013" s="101" t="s">
        <v>186</v>
      </c>
      <c r="G1013" s="101" t="s">
        <v>1059</v>
      </c>
      <c r="H1013" s="101" t="s">
        <v>1060</v>
      </c>
      <c r="I1013" s="101" t="s">
        <v>184</v>
      </c>
      <c r="J1013" s="110">
        <v>20000000</v>
      </c>
    </row>
    <row r="1014" spans="1:10" s="150" customFormat="1" ht="195" hidden="1" customHeight="1" x14ac:dyDescent="0.25">
      <c r="A1014" s="101" t="s">
        <v>1188</v>
      </c>
      <c r="B1014" s="101" t="s">
        <v>57</v>
      </c>
      <c r="C1014" s="101" t="s">
        <v>28</v>
      </c>
      <c r="D1014" s="101" t="s">
        <v>1134</v>
      </c>
      <c r="E1014" s="136" t="s">
        <v>2975</v>
      </c>
      <c r="F1014" s="101" t="s">
        <v>1144</v>
      </c>
      <c r="G1014" s="101" t="s">
        <v>1145</v>
      </c>
      <c r="H1014" s="101" t="s">
        <v>1146</v>
      </c>
      <c r="I1014" s="101" t="s">
        <v>1147</v>
      </c>
      <c r="J1014" s="110">
        <v>151577100</v>
      </c>
    </row>
    <row r="1015" spans="1:10" s="150" customFormat="1" ht="165" hidden="1" customHeight="1" x14ac:dyDescent="0.25">
      <c r="A1015" s="101" t="s">
        <v>1188</v>
      </c>
      <c r="B1015" s="101" t="s">
        <v>57</v>
      </c>
      <c r="C1015" s="101" t="s">
        <v>14</v>
      </c>
      <c r="D1015" s="101" t="s">
        <v>1134</v>
      </c>
      <c r="E1015" s="136" t="s">
        <v>2975</v>
      </c>
      <c r="F1015" s="101" t="s">
        <v>1148</v>
      </c>
      <c r="G1015" s="101" t="s">
        <v>1149</v>
      </c>
      <c r="H1015" s="101" t="s">
        <v>1150</v>
      </c>
      <c r="I1015" s="101" t="s">
        <v>278</v>
      </c>
      <c r="J1015" s="110">
        <v>9525565600</v>
      </c>
    </row>
    <row r="1016" spans="1:10" s="150" customFormat="1" ht="45" hidden="1" customHeight="1" x14ac:dyDescent="0.25">
      <c r="A1016" s="101" t="s">
        <v>1188</v>
      </c>
      <c r="B1016" s="101" t="s">
        <v>57</v>
      </c>
      <c r="C1016" s="101" t="s">
        <v>563</v>
      </c>
      <c r="D1016" s="101" t="s">
        <v>1134</v>
      </c>
      <c r="E1016" s="136" t="s">
        <v>2975</v>
      </c>
      <c r="F1016" s="101" t="s">
        <v>1151</v>
      </c>
      <c r="G1016" s="101" t="s">
        <v>1152</v>
      </c>
      <c r="H1016" s="101" t="s">
        <v>1153</v>
      </c>
      <c r="I1016" s="101" t="s">
        <v>1135</v>
      </c>
      <c r="J1016" s="110">
        <v>102305000</v>
      </c>
    </row>
    <row r="1017" spans="1:10" s="150" customFormat="1" ht="180" hidden="1" customHeight="1" x14ac:dyDescent="0.25">
      <c r="A1017" s="101" t="s">
        <v>1188</v>
      </c>
      <c r="B1017" s="101" t="s">
        <v>57</v>
      </c>
      <c r="C1017" s="101" t="s">
        <v>260</v>
      </c>
      <c r="D1017" s="101" t="s">
        <v>1134</v>
      </c>
      <c r="E1017" s="136" t="s">
        <v>2975</v>
      </c>
      <c r="F1017" s="101" t="s">
        <v>1154</v>
      </c>
      <c r="G1017" s="101" t="s">
        <v>1155</v>
      </c>
      <c r="H1017" s="101" t="s">
        <v>1150</v>
      </c>
      <c r="I1017" s="101" t="s">
        <v>191</v>
      </c>
      <c r="J1017" s="110">
        <v>156000000</v>
      </c>
    </row>
    <row r="1018" spans="1:10" s="150" customFormat="1" ht="45" hidden="1" customHeight="1" x14ac:dyDescent="0.25">
      <c r="A1018" s="101" t="s">
        <v>1188</v>
      </c>
      <c r="B1018" s="101" t="s">
        <v>57</v>
      </c>
      <c r="C1018" s="101" t="s">
        <v>721</v>
      </c>
      <c r="D1018" s="101" t="s">
        <v>1134</v>
      </c>
      <c r="E1018" s="136" t="s">
        <v>2975</v>
      </c>
      <c r="F1018" s="101" t="s">
        <v>1156</v>
      </c>
      <c r="G1018" s="101" t="s">
        <v>1157</v>
      </c>
      <c r="H1018" s="101" t="s">
        <v>1150</v>
      </c>
      <c r="I1018" s="101" t="s">
        <v>1147</v>
      </c>
      <c r="J1018" s="110">
        <v>215000000</v>
      </c>
    </row>
    <row r="1019" spans="1:10" s="150" customFormat="1" ht="195" hidden="1" customHeight="1" x14ac:dyDescent="0.25">
      <c r="A1019" s="101" t="s">
        <v>1188</v>
      </c>
      <c r="B1019" s="101" t="s">
        <v>57</v>
      </c>
      <c r="C1019" s="109" t="s">
        <v>145</v>
      </c>
      <c r="D1019" s="101" t="s">
        <v>1134</v>
      </c>
      <c r="E1019" s="136" t="s">
        <v>2975</v>
      </c>
      <c r="F1019" s="101" t="s">
        <v>1158</v>
      </c>
      <c r="G1019" s="101" t="s">
        <v>1159</v>
      </c>
      <c r="H1019" s="101" t="s">
        <v>1150</v>
      </c>
      <c r="I1019" s="101" t="s">
        <v>440</v>
      </c>
      <c r="J1019" s="110">
        <v>105828000</v>
      </c>
    </row>
    <row r="1020" spans="1:10" s="150" customFormat="1" ht="195" hidden="1" customHeight="1" x14ac:dyDescent="0.25">
      <c r="A1020" s="101" t="s">
        <v>1188</v>
      </c>
      <c r="B1020" s="101" t="s">
        <v>57</v>
      </c>
      <c r="C1020" s="101" t="s">
        <v>1189</v>
      </c>
      <c r="D1020" s="101" t="s">
        <v>1134</v>
      </c>
      <c r="E1020" s="136" t="s">
        <v>2975</v>
      </c>
      <c r="F1020" s="101" t="s">
        <v>1160</v>
      </c>
      <c r="G1020" s="101" t="s">
        <v>1161</v>
      </c>
      <c r="H1020" s="101" t="s">
        <v>1162</v>
      </c>
      <c r="I1020" s="101" t="s">
        <v>278</v>
      </c>
      <c r="J1020" s="110">
        <v>182000000</v>
      </c>
    </row>
    <row r="1021" spans="1:10" s="150" customFormat="1" ht="45" hidden="1" customHeight="1" x14ac:dyDescent="0.25">
      <c r="A1021" s="101" t="s">
        <v>1188</v>
      </c>
      <c r="B1021" s="101" t="s">
        <v>57</v>
      </c>
      <c r="C1021" s="101" t="s">
        <v>137</v>
      </c>
      <c r="D1021" s="101" t="s">
        <v>1134</v>
      </c>
      <c r="E1021" s="136" t="s">
        <v>2975</v>
      </c>
      <c r="F1021" s="101" t="s">
        <v>1163</v>
      </c>
      <c r="G1021" s="101" t="s">
        <v>1164</v>
      </c>
      <c r="H1021" s="101" t="s">
        <v>1165</v>
      </c>
      <c r="I1021" s="101" t="s">
        <v>278</v>
      </c>
      <c r="J1021" s="110">
        <v>400000000</v>
      </c>
    </row>
    <row r="1022" spans="1:10" s="150" customFormat="1" ht="165" hidden="1" customHeight="1" x14ac:dyDescent="0.25">
      <c r="A1022" s="101" t="s">
        <v>1188</v>
      </c>
      <c r="B1022" s="101" t="s">
        <v>57</v>
      </c>
      <c r="C1022" s="101" t="s">
        <v>188</v>
      </c>
      <c r="D1022" s="101" t="s">
        <v>1134</v>
      </c>
      <c r="E1022" s="136" t="s">
        <v>2975</v>
      </c>
      <c r="F1022" s="101" t="s">
        <v>1166</v>
      </c>
      <c r="G1022" s="101" t="s">
        <v>1167</v>
      </c>
      <c r="H1022" s="101" t="s">
        <v>1150</v>
      </c>
      <c r="I1022" s="101" t="s">
        <v>1168</v>
      </c>
      <c r="J1022" s="110">
        <v>136862000</v>
      </c>
    </row>
    <row r="1023" spans="1:10" s="150" customFormat="1" ht="195" hidden="1" customHeight="1" x14ac:dyDescent="0.25">
      <c r="A1023" s="101" t="s">
        <v>1188</v>
      </c>
      <c r="B1023" s="101" t="s">
        <v>57</v>
      </c>
      <c r="C1023" s="101" t="s">
        <v>1193</v>
      </c>
      <c r="D1023" s="101" t="s">
        <v>1134</v>
      </c>
      <c r="E1023" s="136" t="s">
        <v>2975</v>
      </c>
      <c r="F1023" s="101" t="s">
        <v>1185</v>
      </c>
      <c r="G1023" s="101" t="s">
        <v>1186</v>
      </c>
      <c r="H1023" s="101" t="s">
        <v>1187</v>
      </c>
      <c r="I1023" s="101" t="s">
        <v>242</v>
      </c>
      <c r="J1023" s="110">
        <v>103805000</v>
      </c>
    </row>
    <row r="1024" spans="1:10" s="150" customFormat="1" ht="105" hidden="1" customHeight="1" x14ac:dyDescent="0.25">
      <c r="A1024" s="101" t="s">
        <v>1188</v>
      </c>
      <c r="B1024" s="101" t="s">
        <v>57</v>
      </c>
      <c r="C1024" s="101" t="s">
        <v>155</v>
      </c>
      <c r="D1024" s="101" t="s">
        <v>1134</v>
      </c>
      <c r="E1024" s="136" t="s">
        <v>2975</v>
      </c>
      <c r="F1024" s="101" t="s">
        <v>1169</v>
      </c>
      <c r="G1024" s="101" t="s">
        <v>1170</v>
      </c>
      <c r="H1024" s="101" t="s">
        <v>1171</v>
      </c>
      <c r="I1024" s="101" t="s">
        <v>1135</v>
      </c>
      <c r="J1024" s="110">
        <v>291806000</v>
      </c>
    </row>
    <row r="1025" spans="1:10" s="150" customFormat="1" ht="180" hidden="1" customHeight="1" x14ac:dyDescent="0.25">
      <c r="A1025" s="101" t="s">
        <v>1188</v>
      </c>
      <c r="B1025" s="101" t="s">
        <v>57</v>
      </c>
      <c r="C1025" s="101" t="s">
        <v>13</v>
      </c>
      <c r="D1025" s="101" t="s">
        <v>1134</v>
      </c>
      <c r="E1025" s="136" t="s">
        <v>2975</v>
      </c>
      <c r="F1025" s="101" t="s">
        <v>1172</v>
      </c>
      <c r="G1025" s="101" t="s">
        <v>2976</v>
      </c>
      <c r="H1025" s="101" t="s">
        <v>1150</v>
      </c>
      <c r="I1025" s="101" t="s">
        <v>278</v>
      </c>
      <c r="J1025" s="110">
        <v>286584500</v>
      </c>
    </row>
    <row r="1026" spans="1:10" s="150" customFormat="1" ht="195" hidden="1" customHeight="1" x14ac:dyDescent="0.25">
      <c r="A1026" s="101" t="s">
        <v>1188</v>
      </c>
      <c r="B1026" s="101" t="s">
        <v>57</v>
      </c>
      <c r="C1026" s="101" t="s">
        <v>711</v>
      </c>
      <c r="D1026" s="101" t="s">
        <v>1134</v>
      </c>
      <c r="E1026" s="136" t="s">
        <v>2975</v>
      </c>
      <c r="F1026" s="101" t="s">
        <v>1173</v>
      </c>
      <c r="G1026" s="101" t="s">
        <v>1174</v>
      </c>
      <c r="H1026" s="101" t="s">
        <v>1150</v>
      </c>
      <c r="I1026" s="101" t="s">
        <v>184</v>
      </c>
      <c r="J1026" s="110">
        <v>117880000</v>
      </c>
    </row>
    <row r="1027" spans="1:10" s="150" customFormat="1" ht="180" hidden="1" customHeight="1" x14ac:dyDescent="0.25">
      <c r="A1027" s="101" t="s">
        <v>1188</v>
      </c>
      <c r="B1027" s="101" t="s">
        <v>57</v>
      </c>
      <c r="C1027" s="101" t="s">
        <v>1190</v>
      </c>
      <c r="D1027" s="101" t="s">
        <v>1134</v>
      </c>
      <c r="E1027" s="136" t="s">
        <v>2975</v>
      </c>
      <c r="F1027" s="101" t="s">
        <v>1442</v>
      </c>
      <c r="G1027" s="101" t="s">
        <v>2977</v>
      </c>
      <c r="H1027" s="101" t="s">
        <v>1175</v>
      </c>
      <c r="I1027" s="101" t="s">
        <v>242</v>
      </c>
      <c r="J1027" s="110">
        <v>243806000</v>
      </c>
    </row>
    <row r="1028" spans="1:10" s="150" customFormat="1" ht="180" hidden="1" customHeight="1" x14ac:dyDescent="0.25">
      <c r="A1028" s="101" t="s">
        <v>1188</v>
      </c>
      <c r="B1028" s="101" t="s">
        <v>57</v>
      </c>
      <c r="C1028" s="101" t="s">
        <v>1191</v>
      </c>
      <c r="D1028" s="101" t="s">
        <v>1134</v>
      </c>
      <c r="E1028" s="136" t="s">
        <v>2975</v>
      </c>
      <c r="F1028" s="101" t="s">
        <v>1176</v>
      </c>
      <c r="G1028" s="101" t="s">
        <v>1177</v>
      </c>
      <c r="H1028" s="101" t="s">
        <v>1150</v>
      </c>
      <c r="I1028" s="101" t="s">
        <v>278</v>
      </c>
      <c r="J1028" s="110">
        <v>460000000</v>
      </c>
    </row>
    <row r="1029" spans="1:10" s="150" customFormat="1" ht="60" hidden="1" customHeight="1" x14ac:dyDescent="0.25">
      <c r="A1029" s="101" t="s">
        <v>1188</v>
      </c>
      <c r="B1029" s="101" t="s">
        <v>57</v>
      </c>
      <c r="C1029" s="101" t="s">
        <v>1192</v>
      </c>
      <c r="D1029" s="101" t="s">
        <v>1134</v>
      </c>
      <c r="E1029" s="136" t="s">
        <v>2975</v>
      </c>
      <c r="F1029" s="101" t="s">
        <v>1181</v>
      </c>
      <c r="G1029" s="101" t="s">
        <v>2978</v>
      </c>
      <c r="H1029" s="101" t="s">
        <v>1182</v>
      </c>
      <c r="I1029" s="101" t="s">
        <v>242</v>
      </c>
      <c r="J1029" s="110">
        <v>242571000</v>
      </c>
    </row>
    <row r="1030" spans="1:10" s="150" customFormat="1" ht="60" hidden="1" customHeight="1" x14ac:dyDescent="0.25">
      <c r="A1030" s="101" t="s">
        <v>1188</v>
      </c>
      <c r="B1030" s="101" t="s">
        <v>63</v>
      </c>
      <c r="C1030" s="101" t="s">
        <v>24</v>
      </c>
      <c r="D1030" s="101" t="s">
        <v>1134</v>
      </c>
      <c r="E1030" s="136" t="s">
        <v>2975</v>
      </c>
      <c r="F1030" s="101" t="s">
        <v>1437</v>
      </c>
      <c r="G1030" s="101" t="s">
        <v>1183</v>
      </c>
      <c r="H1030" s="101" t="s">
        <v>1184</v>
      </c>
      <c r="I1030" s="101"/>
      <c r="J1030" s="110">
        <v>201644000</v>
      </c>
    </row>
    <row r="1031" spans="1:10" s="150" customFormat="1" ht="52.5" hidden="1" customHeight="1" x14ac:dyDescent="0.25">
      <c r="A1031" s="101" t="s">
        <v>583</v>
      </c>
      <c r="B1031" s="101" t="s">
        <v>34</v>
      </c>
      <c r="C1031" s="101" t="s">
        <v>34</v>
      </c>
      <c r="D1031" s="101" t="s">
        <v>582</v>
      </c>
      <c r="E1031" s="131" t="s">
        <v>234</v>
      </c>
      <c r="F1031" s="101" t="s">
        <v>245</v>
      </c>
      <c r="G1031" s="101" t="s">
        <v>2357</v>
      </c>
      <c r="H1031" s="101" t="s">
        <v>2071</v>
      </c>
      <c r="I1031" s="131" t="s">
        <v>2336</v>
      </c>
      <c r="J1031" s="134">
        <v>6000000</v>
      </c>
    </row>
    <row r="1032" spans="1:10" s="150" customFormat="1" ht="52.5" hidden="1" customHeight="1" x14ac:dyDescent="0.25">
      <c r="A1032" s="101" t="s">
        <v>583</v>
      </c>
      <c r="B1032" s="101" t="s">
        <v>34</v>
      </c>
      <c r="C1032" s="101" t="s">
        <v>23</v>
      </c>
      <c r="D1032" s="101" t="s">
        <v>582</v>
      </c>
      <c r="E1032" s="131" t="s">
        <v>234</v>
      </c>
      <c r="F1032" s="101" t="s">
        <v>247</v>
      </c>
      <c r="G1032" s="101" t="s">
        <v>2358</v>
      </c>
      <c r="H1032" s="101" t="s">
        <v>341</v>
      </c>
      <c r="I1032" s="131" t="s">
        <v>2336</v>
      </c>
      <c r="J1032" s="134">
        <v>325000000</v>
      </c>
    </row>
    <row r="1033" spans="1:10" s="150" customFormat="1" ht="54.75" hidden="1" customHeight="1" x14ac:dyDescent="0.25">
      <c r="A1033" s="101" t="s">
        <v>583</v>
      </c>
      <c r="B1033" s="101" t="s">
        <v>34</v>
      </c>
      <c r="C1033" s="101" t="s">
        <v>58</v>
      </c>
      <c r="D1033" s="101" t="s">
        <v>582</v>
      </c>
      <c r="E1033" s="131" t="s">
        <v>234</v>
      </c>
      <c r="F1033" s="132" t="s">
        <v>259</v>
      </c>
      <c r="G1033" s="101" t="s">
        <v>2359</v>
      </c>
      <c r="H1033" s="101" t="s">
        <v>2916</v>
      </c>
      <c r="I1033" s="131" t="s">
        <v>2336</v>
      </c>
      <c r="J1033" s="134">
        <v>36720000</v>
      </c>
    </row>
    <row r="1034" spans="1:10" s="150" customFormat="1" ht="54.75" hidden="1" customHeight="1" x14ac:dyDescent="0.25">
      <c r="A1034" s="101" t="s">
        <v>583</v>
      </c>
      <c r="B1034" s="101" t="s">
        <v>34</v>
      </c>
      <c r="C1034" s="101" t="s">
        <v>17</v>
      </c>
      <c r="D1034" s="101" t="s">
        <v>582</v>
      </c>
      <c r="E1034" s="131" t="s">
        <v>234</v>
      </c>
      <c r="F1034" s="101" t="s">
        <v>249</v>
      </c>
      <c r="G1034" s="101" t="s">
        <v>2360</v>
      </c>
      <c r="H1034" s="101" t="s">
        <v>541</v>
      </c>
      <c r="I1034" s="131" t="s">
        <v>2336</v>
      </c>
      <c r="J1034" s="134">
        <v>15000000</v>
      </c>
    </row>
    <row r="1035" spans="1:10" s="150" customFormat="1" ht="51.75" hidden="1" customHeight="1" x14ac:dyDescent="0.25">
      <c r="A1035" s="101" t="s">
        <v>583</v>
      </c>
      <c r="B1035" s="101" t="s">
        <v>34</v>
      </c>
      <c r="C1035" s="101" t="s">
        <v>21</v>
      </c>
      <c r="D1035" s="101" t="s">
        <v>582</v>
      </c>
      <c r="E1035" s="131" t="s">
        <v>234</v>
      </c>
      <c r="F1035" s="101" t="s">
        <v>235</v>
      </c>
      <c r="G1035" s="101" t="s">
        <v>2361</v>
      </c>
      <c r="H1035" s="101" t="s">
        <v>2807</v>
      </c>
      <c r="I1035" s="131"/>
      <c r="J1035" s="134">
        <v>50700000</v>
      </c>
    </row>
    <row r="1036" spans="1:10" s="150" customFormat="1" ht="49.5" hidden="1" customHeight="1" x14ac:dyDescent="0.25">
      <c r="A1036" s="101" t="s">
        <v>583</v>
      </c>
      <c r="B1036" s="101" t="s">
        <v>34</v>
      </c>
      <c r="C1036" s="101" t="s">
        <v>24</v>
      </c>
      <c r="D1036" s="101" t="s">
        <v>582</v>
      </c>
      <c r="E1036" s="131" t="s">
        <v>234</v>
      </c>
      <c r="F1036" s="101" t="s">
        <v>250</v>
      </c>
      <c r="G1036" s="101" t="s">
        <v>2362</v>
      </c>
      <c r="H1036" s="101" t="s">
        <v>2808</v>
      </c>
      <c r="I1036" s="131" t="s">
        <v>2336</v>
      </c>
      <c r="J1036" s="134">
        <v>75000000</v>
      </c>
    </row>
    <row r="1037" spans="1:10" s="150" customFormat="1" ht="47.25" hidden="1" customHeight="1" x14ac:dyDescent="0.25">
      <c r="A1037" s="101" t="s">
        <v>583</v>
      </c>
      <c r="B1037" s="101" t="s">
        <v>34</v>
      </c>
      <c r="C1037" s="101" t="s">
        <v>152</v>
      </c>
      <c r="D1037" s="101" t="s">
        <v>582</v>
      </c>
      <c r="E1037" s="131" t="s">
        <v>234</v>
      </c>
      <c r="F1037" s="101" t="s">
        <v>251</v>
      </c>
      <c r="G1037" s="131" t="s">
        <v>2809</v>
      </c>
      <c r="H1037" s="101" t="s">
        <v>2810</v>
      </c>
      <c r="I1037" s="131" t="s">
        <v>2336</v>
      </c>
      <c r="J1037" s="134">
        <v>40000000</v>
      </c>
    </row>
    <row r="1038" spans="1:10" s="150" customFormat="1" ht="48" hidden="1" customHeight="1" x14ac:dyDescent="0.25">
      <c r="A1038" s="101" t="s">
        <v>583</v>
      </c>
      <c r="B1038" s="101" t="s">
        <v>34</v>
      </c>
      <c r="C1038" s="101" t="s">
        <v>69</v>
      </c>
      <c r="D1038" s="101" t="s">
        <v>582</v>
      </c>
      <c r="E1038" s="131" t="s">
        <v>234</v>
      </c>
      <c r="F1038" s="101" t="s">
        <v>252</v>
      </c>
      <c r="G1038" s="101" t="s">
        <v>2363</v>
      </c>
      <c r="H1038" s="131" t="s">
        <v>545</v>
      </c>
      <c r="I1038" s="131" t="s">
        <v>2336</v>
      </c>
      <c r="J1038" s="134">
        <v>50000000</v>
      </c>
    </row>
    <row r="1039" spans="1:10" s="150" customFormat="1" ht="82.5" hidden="1" customHeight="1" x14ac:dyDescent="0.25">
      <c r="A1039" s="101" t="s">
        <v>583</v>
      </c>
      <c r="B1039" s="101" t="s">
        <v>34</v>
      </c>
      <c r="C1039" s="101" t="s">
        <v>48</v>
      </c>
      <c r="D1039" s="101" t="s">
        <v>582</v>
      </c>
      <c r="E1039" s="131" t="s">
        <v>234</v>
      </c>
      <c r="F1039" s="101" t="s">
        <v>253</v>
      </c>
      <c r="G1039" s="101" t="s">
        <v>2364</v>
      </c>
      <c r="H1039" s="131" t="s">
        <v>2811</v>
      </c>
      <c r="I1039" s="131" t="s">
        <v>2336</v>
      </c>
      <c r="J1039" s="134">
        <v>12000000</v>
      </c>
    </row>
    <row r="1040" spans="1:10" s="150" customFormat="1" ht="45" hidden="1" customHeight="1" x14ac:dyDescent="0.25">
      <c r="A1040" s="101" t="s">
        <v>583</v>
      </c>
      <c r="B1040" s="101" t="s">
        <v>34</v>
      </c>
      <c r="C1040" s="101" t="s">
        <v>28</v>
      </c>
      <c r="D1040" s="101" t="s">
        <v>582</v>
      </c>
      <c r="E1040" s="131" t="s">
        <v>234</v>
      </c>
      <c r="F1040" s="101" t="s">
        <v>254</v>
      </c>
      <c r="G1040" s="101" t="s">
        <v>2365</v>
      </c>
      <c r="H1040" s="131" t="s">
        <v>2812</v>
      </c>
      <c r="I1040" s="131" t="s">
        <v>2336</v>
      </c>
      <c r="J1040" s="134">
        <v>10000000</v>
      </c>
    </row>
    <row r="1041" spans="1:10" s="150" customFormat="1" ht="51.75" hidden="1" customHeight="1" x14ac:dyDescent="0.25">
      <c r="A1041" s="101" t="s">
        <v>583</v>
      </c>
      <c r="B1041" s="101" t="s">
        <v>34</v>
      </c>
      <c r="C1041" s="101" t="s">
        <v>57</v>
      </c>
      <c r="D1041" s="101" t="s">
        <v>582</v>
      </c>
      <c r="E1041" s="131" t="s">
        <v>234</v>
      </c>
      <c r="F1041" s="101" t="s">
        <v>255</v>
      </c>
      <c r="G1041" s="101" t="s">
        <v>2366</v>
      </c>
      <c r="H1041" s="131" t="s">
        <v>703</v>
      </c>
      <c r="I1041" s="131" t="s">
        <v>2336</v>
      </c>
      <c r="J1041" s="134">
        <v>35000000</v>
      </c>
    </row>
    <row r="1042" spans="1:10" s="150" customFormat="1" ht="300.75" hidden="1" customHeight="1" x14ac:dyDescent="0.25">
      <c r="A1042" s="101" t="s">
        <v>583</v>
      </c>
      <c r="B1042" s="101" t="s">
        <v>34</v>
      </c>
      <c r="C1042" s="101" t="s">
        <v>16</v>
      </c>
      <c r="D1042" s="101" t="s">
        <v>582</v>
      </c>
      <c r="E1042" s="131" t="s">
        <v>234</v>
      </c>
      <c r="F1042" s="101" t="s">
        <v>256</v>
      </c>
      <c r="G1042" s="101" t="s">
        <v>2367</v>
      </c>
      <c r="H1042" s="131" t="s">
        <v>2813</v>
      </c>
      <c r="I1042" s="131" t="s">
        <v>2368</v>
      </c>
      <c r="J1042" s="134">
        <v>50000000</v>
      </c>
    </row>
    <row r="1043" spans="1:10" s="150" customFormat="1" ht="63" hidden="1" customHeight="1" x14ac:dyDescent="0.25">
      <c r="A1043" s="101" t="s">
        <v>583</v>
      </c>
      <c r="B1043" s="101" t="s">
        <v>34</v>
      </c>
      <c r="C1043" s="101" t="s">
        <v>2421</v>
      </c>
      <c r="D1043" s="101" t="s">
        <v>582</v>
      </c>
      <c r="E1043" s="131" t="s">
        <v>234</v>
      </c>
      <c r="F1043" s="101" t="s">
        <v>2369</v>
      </c>
      <c r="G1043" s="101" t="s">
        <v>2370</v>
      </c>
      <c r="H1043" s="101" t="s">
        <v>2371</v>
      </c>
      <c r="I1043" s="131" t="s">
        <v>2336</v>
      </c>
      <c r="J1043" s="134">
        <v>75000000</v>
      </c>
    </row>
    <row r="1044" spans="1:10" s="150" customFormat="1" ht="54.75" hidden="1" customHeight="1" x14ac:dyDescent="0.25">
      <c r="A1044" s="101" t="s">
        <v>583</v>
      </c>
      <c r="B1044" s="101" t="s">
        <v>34</v>
      </c>
      <c r="C1044" s="101" t="s">
        <v>44</v>
      </c>
      <c r="D1044" s="101" t="s">
        <v>582</v>
      </c>
      <c r="E1044" s="131" t="s">
        <v>234</v>
      </c>
      <c r="F1044" s="101" t="s">
        <v>258</v>
      </c>
      <c r="G1044" s="101" t="s">
        <v>2372</v>
      </c>
      <c r="H1044" s="131" t="s">
        <v>2815</v>
      </c>
      <c r="I1044" s="131" t="s">
        <v>2336</v>
      </c>
      <c r="J1044" s="134">
        <v>7000000</v>
      </c>
    </row>
    <row r="1045" spans="1:10" s="150" customFormat="1" ht="300" hidden="1" customHeight="1" x14ac:dyDescent="0.25">
      <c r="A1045" s="101" t="s">
        <v>583</v>
      </c>
      <c r="B1045" s="132" t="s">
        <v>23</v>
      </c>
      <c r="C1045" s="101" t="s">
        <v>2422</v>
      </c>
      <c r="D1045" s="101" t="s">
        <v>582</v>
      </c>
      <c r="E1045" s="131" t="s">
        <v>187</v>
      </c>
      <c r="F1045" s="101" t="s">
        <v>223</v>
      </c>
      <c r="G1045" s="101" t="s">
        <v>2979</v>
      </c>
      <c r="H1045" s="101" t="s">
        <v>2373</v>
      </c>
      <c r="I1045" s="131" t="s">
        <v>2336</v>
      </c>
      <c r="J1045" s="134">
        <v>400000000</v>
      </c>
    </row>
    <row r="1046" spans="1:10" s="150" customFormat="1" ht="53.25" hidden="1" customHeight="1" x14ac:dyDescent="0.25">
      <c r="A1046" s="101" t="s">
        <v>583</v>
      </c>
      <c r="B1046" s="132" t="s">
        <v>23</v>
      </c>
      <c r="C1046" s="101" t="s">
        <v>2423</v>
      </c>
      <c r="D1046" s="101" t="s">
        <v>582</v>
      </c>
      <c r="E1046" s="131" t="s">
        <v>187</v>
      </c>
      <c r="F1046" s="101" t="s">
        <v>267</v>
      </c>
      <c r="G1046" s="101" t="s">
        <v>2374</v>
      </c>
      <c r="H1046" s="101" t="s">
        <v>2375</v>
      </c>
      <c r="I1046" s="131" t="s">
        <v>2336</v>
      </c>
      <c r="J1046" s="134">
        <v>125000000</v>
      </c>
    </row>
    <row r="1047" spans="1:10" s="150" customFormat="1" ht="55.5" hidden="1" customHeight="1" x14ac:dyDescent="0.25">
      <c r="A1047" s="101" t="s">
        <v>583</v>
      </c>
      <c r="B1047" s="132" t="s">
        <v>23</v>
      </c>
      <c r="C1047" s="101" t="s">
        <v>2266</v>
      </c>
      <c r="D1047" s="101" t="s">
        <v>582</v>
      </c>
      <c r="E1047" s="131" t="s">
        <v>187</v>
      </c>
      <c r="F1047" s="101" t="s">
        <v>227</v>
      </c>
      <c r="G1047" s="101" t="s">
        <v>2376</v>
      </c>
      <c r="H1047" s="101" t="s">
        <v>2377</v>
      </c>
      <c r="I1047" s="131" t="s">
        <v>2336</v>
      </c>
      <c r="J1047" s="134">
        <v>68000000</v>
      </c>
    </row>
    <row r="1048" spans="1:10" s="150" customFormat="1" ht="59.25" hidden="1" customHeight="1" x14ac:dyDescent="0.25">
      <c r="A1048" s="101" t="s">
        <v>583</v>
      </c>
      <c r="B1048" s="132" t="s">
        <v>23</v>
      </c>
      <c r="C1048" s="101" t="s">
        <v>2424</v>
      </c>
      <c r="D1048" s="101" t="s">
        <v>582</v>
      </c>
      <c r="E1048" s="131" t="s">
        <v>187</v>
      </c>
      <c r="F1048" s="101" t="s">
        <v>897</v>
      </c>
      <c r="G1048" s="101" t="s">
        <v>2378</v>
      </c>
      <c r="H1048" s="101" t="s">
        <v>2379</v>
      </c>
      <c r="I1048" s="131" t="s">
        <v>2336</v>
      </c>
      <c r="J1048" s="134">
        <v>190000000</v>
      </c>
    </row>
    <row r="1049" spans="1:10" s="150" customFormat="1" ht="50.25" hidden="1" customHeight="1" x14ac:dyDescent="0.25">
      <c r="A1049" s="101" t="s">
        <v>583</v>
      </c>
      <c r="B1049" s="132" t="s">
        <v>23</v>
      </c>
      <c r="C1049" s="101" t="s">
        <v>2267</v>
      </c>
      <c r="D1049" s="101" t="s">
        <v>582</v>
      </c>
      <c r="E1049" s="131" t="s">
        <v>187</v>
      </c>
      <c r="F1049" s="101" t="s">
        <v>269</v>
      </c>
      <c r="G1049" s="101" t="s">
        <v>2378</v>
      </c>
      <c r="H1049" s="101" t="s">
        <v>2380</v>
      </c>
      <c r="I1049" s="131" t="s">
        <v>2336</v>
      </c>
      <c r="J1049" s="134">
        <v>55000000</v>
      </c>
    </row>
    <row r="1050" spans="1:10" s="150" customFormat="1" ht="61.5" hidden="1" customHeight="1" x14ac:dyDescent="0.25">
      <c r="A1050" s="101" t="s">
        <v>583</v>
      </c>
      <c r="B1050" s="132" t="s">
        <v>23</v>
      </c>
      <c r="C1050" s="101" t="s">
        <v>260</v>
      </c>
      <c r="D1050" s="101" t="s">
        <v>582</v>
      </c>
      <c r="E1050" s="131" t="s">
        <v>187</v>
      </c>
      <c r="F1050" s="101" t="s">
        <v>2381</v>
      </c>
      <c r="G1050" s="101" t="s">
        <v>2382</v>
      </c>
      <c r="H1050" s="101" t="s">
        <v>2383</v>
      </c>
      <c r="I1050" s="131" t="s">
        <v>2336</v>
      </c>
      <c r="J1050" s="134">
        <v>50000000</v>
      </c>
    </row>
    <row r="1051" spans="1:10" s="150" customFormat="1" ht="347.25" hidden="1" customHeight="1" x14ac:dyDescent="0.25">
      <c r="A1051" s="101" t="s">
        <v>583</v>
      </c>
      <c r="B1051" s="142" t="s">
        <v>17</v>
      </c>
      <c r="C1051" s="154" t="s">
        <v>58</v>
      </c>
      <c r="D1051" s="101" t="s">
        <v>582</v>
      </c>
      <c r="E1051" s="131" t="s">
        <v>185</v>
      </c>
      <c r="F1051" s="101" t="s">
        <v>2226</v>
      </c>
      <c r="G1051" s="101" t="s">
        <v>2384</v>
      </c>
      <c r="H1051" s="101" t="s">
        <v>2385</v>
      </c>
      <c r="I1051" s="131" t="s">
        <v>2336</v>
      </c>
      <c r="J1051" s="134">
        <v>150000000</v>
      </c>
    </row>
    <row r="1052" spans="1:10" s="150" customFormat="1" ht="120.75" hidden="1" customHeight="1" x14ac:dyDescent="0.25">
      <c r="A1052" s="101" t="s">
        <v>583</v>
      </c>
      <c r="B1052" s="109" t="s">
        <v>1205</v>
      </c>
      <c r="C1052" s="101" t="s">
        <v>109</v>
      </c>
      <c r="D1052" s="101" t="s">
        <v>582</v>
      </c>
      <c r="E1052" s="101" t="s">
        <v>1508</v>
      </c>
      <c r="F1052" s="101" t="s">
        <v>2386</v>
      </c>
      <c r="G1052" s="101" t="s">
        <v>2387</v>
      </c>
      <c r="H1052" s="101" t="s">
        <v>2388</v>
      </c>
      <c r="I1052" s="131"/>
      <c r="J1052" s="134">
        <v>90000000</v>
      </c>
    </row>
    <row r="1053" spans="1:10" s="150" customFormat="1" ht="93" hidden="1" customHeight="1" x14ac:dyDescent="0.25">
      <c r="A1053" s="101" t="s">
        <v>583</v>
      </c>
      <c r="B1053" s="142" t="s">
        <v>17</v>
      </c>
      <c r="C1053" s="109" t="s">
        <v>29</v>
      </c>
      <c r="D1053" s="101" t="s">
        <v>582</v>
      </c>
      <c r="E1053" s="131" t="s">
        <v>185</v>
      </c>
      <c r="F1053" s="101" t="s">
        <v>2389</v>
      </c>
      <c r="G1053" s="101" t="s">
        <v>2390</v>
      </c>
      <c r="H1053" s="101" t="s">
        <v>2391</v>
      </c>
      <c r="I1053" s="131" t="s">
        <v>2336</v>
      </c>
      <c r="J1053" s="134">
        <v>20000000</v>
      </c>
    </row>
    <row r="1054" spans="1:10" s="150" customFormat="1" ht="180" hidden="1" customHeight="1" x14ac:dyDescent="0.25">
      <c r="A1054" s="101" t="s">
        <v>583</v>
      </c>
      <c r="B1054" s="101" t="s">
        <v>289</v>
      </c>
      <c r="C1054" s="109" t="s">
        <v>1379</v>
      </c>
      <c r="D1054" s="101" t="s">
        <v>582</v>
      </c>
      <c r="E1054" s="101" t="s">
        <v>2392</v>
      </c>
      <c r="F1054" s="101" t="s">
        <v>2393</v>
      </c>
      <c r="G1054" s="101" t="s">
        <v>2980</v>
      </c>
      <c r="H1054" s="101" t="s">
        <v>2394</v>
      </c>
      <c r="I1054" s="131" t="s">
        <v>2336</v>
      </c>
      <c r="J1054" s="134">
        <v>825000000</v>
      </c>
    </row>
    <row r="1055" spans="1:10" s="150" customFormat="1" ht="88.5" hidden="1" customHeight="1" x14ac:dyDescent="0.25">
      <c r="A1055" s="101" t="s">
        <v>583</v>
      </c>
      <c r="B1055" s="101" t="s">
        <v>289</v>
      </c>
      <c r="C1055" s="101" t="s">
        <v>2425</v>
      </c>
      <c r="D1055" s="101" t="s">
        <v>582</v>
      </c>
      <c r="E1055" s="101" t="s">
        <v>2392</v>
      </c>
      <c r="F1055" s="101" t="s">
        <v>2395</v>
      </c>
      <c r="G1055" s="101" t="s">
        <v>2981</v>
      </c>
      <c r="H1055" s="101" t="s">
        <v>2396</v>
      </c>
      <c r="I1055" s="131" t="s">
        <v>2336</v>
      </c>
      <c r="J1055" s="134">
        <v>1600000000</v>
      </c>
    </row>
    <row r="1056" spans="1:10" s="150" customFormat="1" ht="136.5" hidden="1" customHeight="1" x14ac:dyDescent="0.25">
      <c r="A1056" s="101" t="s">
        <v>583</v>
      </c>
      <c r="B1056" s="101" t="s">
        <v>289</v>
      </c>
      <c r="C1056" s="101" t="s">
        <v>2426</v>
      </c>
      <c r="D1056" s="101" t="s">
        <v>582</v>
      </c>
      <c r="E1056" s="101" t="s">
        <v>2392</v>
      </c>
      <c r="F1056" s="101" t="s">
        <v>286</v>
      </c>
      <c r="G1056" s="101" t="s">
        <v>2982</v>
      </c>
      <c r="H1056" s="101" t="s">
        <v>2397</v>
      </c>
      <c r="I1056" s="131" t="s">
        <v>2336</v>
      </c>
      <c r="J1056" s="134">
        <v>975000000</v>
      </c>
    </row>
    <row r="1057" spans="1:10" s="150" customFormat="1" ht="179.25" hidden="1" customHeight="1" x14ac:dyDescent="0.25">
      <c r="A1057" s="101" t="s">
        <v>583</v>
      </c>
      <c r="B1057" s="109" t="s">
        <v>2427</v>
      </c>
      <c r="C1057" s="101" t="s">
        <v>32</v>
      </c>
      <c r="D1057" s="101" t="s">
        <v>582</v>
      </c>
      <c r="E1057" s="101" t="s">
        <v>2392</v>
      </c>
      <c r="F1057" s="101" t="s">
        <v>2398</v>
      </c>
      <c r="G1057" s="101" t="s">
        <v>2399</v>
      </c>
      <c r="H1057" s="101" t="s">
        <v>2983</v>
      </c>
      <c r="I1057" s="131" t="s">
        <v>2336</v>
      </c>
      <c r="J1057" s="134">
        <v>1000000000</v>
      </c>
    </row>
    <row r="1058" spans="1:10" s="150" customFormat="1" ht="175.5" hidden="1" customHeight="1" x14ac:dyDescent="0.25">
      <c r="A1058" s="101" t="s">
        <v>583</v>
      </c>
      <c r="B1058" s="109" t="s">
        <v>2427</v>
      </c>
      <c r="C1058" s="101" t="s">
        <v>2421</v>
      </c>
      <c r="D1058" s="101" t="s">
        <v>582</v>
      </c>
      <c r="E1058" s="101" t="s">
        <v>2392</v>
      </c>
      <c r="F1058" s="101" t="s">
        <v>2400</v>
      </c>
      <c r="G1058" s="101" t="s">
        <v>2401</v>
      </c>
      <c r="H1058" s="101" t="s">
        <v>2402</v>
      </c>
      <c r="I1058" s="131"/>
      <c r="J1058" s="134">
        <v>75000000</v>
      </c>
    </row>
    <row r="1059" spans="1:10" s="150" customFormat="1" ht="99.75" hidden="1" customHeight="1" x14ac:dyDescent="0.25">
      <c r="A1059" s="101" t="s">
        <v>583</v>
      </c>
      <c r="B1059" s="109" t="s">
        <v>1205</v>
      </c>
      <c r="C1059" s="101" t="s">
        <v>152</v>
      </c>
      <c r="D1059" s="101" t="s">
        <v>582</v>
      </c>
      <c r="E1059" s="101" t="s">
        <v>1508</v>
      </c>
      <c r="F1059" s="101" t="s">
        <v>2403</v>
      </c>
      <c r="G1059" s="101" t="s">
        <v>2404</v>
      </c>
      <c r="H1059" s="101" t="s">
        <v>2405</v>
      </c>
      <c r="I1059" s="131"/>
      <c r="J1059" s="134">
        <v>75000000</v>
      </c>
    </row>
    <row r="1060" spans="1:10" s="150" customFormat="1" ht="119.25" hidden="1" customHeight="1" x14ac:dyDescent="0.25">
      <c r="A1060" s="101" t="s">
        <v>583</v>
      </c>
      <c r="B1060" s="109" t="s">
        <v>1205</v>
      </c>
      <c r="C1060" s="101" t="s">
        <v>2422</v>
      </c>
      <c r="D1060" s="101" t="s">
        <v>582</v>
      </c>
      <c r="E1060" s="101" t="s">
        <v>1508</v>
      </c>
      <c r="F1060" s="101" t="s">
        <v>2406</v>
      </c>
      <c r="G1060" s="101" t="s">
        <v>2407</v>
      </c>
      <c r="H1060" s="101" t="s">
        <v>2408</v>
      </c>
      <c r="I1060" s="131" t="s">
        <v>2336</v>
      </c>
      <c r="J1060" s="134">
        <v>50000000</v>
      </c>
    </row>
    <row r="1061" spans="1:10" s="150" customFormat="1" ht="107.25" hidden="1" customHeight="1" x14ac:dyDescent="0.25">
      <c r="A1061" s="101" t="s">
        <v>583</v>
      </c>
      <c r="B1061" s="109" t="s">
        <v>1205</v>
      </c>
      <c r="C1061" s="101" t="s">
        <v>21</v>
      </c>
      <c r="D1061" s="101" t="s">
        <v>582</v>
      </c>
      <c r="E1061" s="101" t="s">
        <v>1508</v>
      </c>
      <c r="F1061" s="101" t="s">
        <v>2409</v>
      </c>
      <c r="G1061" s="101" t="s">
        <v>2410</v>
      </c>
      <c r="H1061" s="101" t="s">
        <v>2411</v>
      </c>
      <c r="I1061" s="131" t="s">
        <v>2336</v>
      </c>
      <c r="J1061" s="134">
        <v>100000000</v>
      </c>
    </row>
    <row r="1062" spans="1:10" s="150" customFormat="1" ht="85.5" hidden="1" customHeight="1" x14ac:dyDescent="0.25">
      <c r="A1062" s="101" t="s">
        <v>583</v>
      </c>
      <c r="B1062" s="109" t="s">
        <v>1205</v>
      </c>
      <c r="C1062" s="101" t="s">
        <v>20</v>
      </c>
      <c r="D1062" s="101" t="s">
        <v>582</v>
      </c>
      <c r="E1062" s="101" t="s">
        <v>1508</v>
      </c>
      <c r="F1062" s="101" t="s">
        <v>2412</v>
      </c>
      <c r="G1062" s="101" t="s">
        <v>2413</v>
      </c>
      <c r="H1062" s="101" t="s">
        <v>2414</v>
      </c>
      <c r="I1062" s="131" t="s">
        <v>2336</v>
      </c>
      <c r="J1062" s="134">
        <v>500000000</v>
      </c>
    </row>
    <row r="1063" spans="1:10" s="150" customFormat="1" ht="69.75" hidden="1" customHeight="1" x14ac:dyDescent="0.25">
      <c r="A1063" s="101" t="s">
        <v>583</v>
      </c>
      <c r="B1063" s="109" t="s">
        <v>1205</v>
      </c>
      <c r="C1063" s="101" t="s">
        <v>29</v>
      </c>
      <c r="D1063" s="101" t="s">
        <v>582</v>
      </c>
      <c r="E1063" s="101" t="s">
        <v>1508</v>
      </c>
      <c r="F1063" s="101" t="s">
        <v>2415</v>
      </c>
      <c r="G1063" s="101" t="s">
        <v>2416</v>
      </c>
      <c r="H1063" s="101" t="s">
        <v>2417</v>
      </c>
      <c r="I1063" s="131" t="s">
        <v>2336</v>
      </c>
      <c r="J1063" s="134">
        <v>75000000</v>
      </c>
    </row>
    <row r="1064" spans="1:10" s="150" customFormat="1" ht="103.5" hidden="1" customHeight="1" x14ac:dyDescent="0.25">
      <c r="A1064" s="101" t="s">
        <v>583</v>
      </c>
      <c r="B1064" s="109" t="s">
        <v>1205</v>
      </c>
      <c r="C1064" s="101" t="s">
        <v>92</v>
      </c>
      <c r="D1064" s="101" t="s">
        <v>582</v>
      </c>
      <c r="E1064" s="101" t="s">
        <v>1508</v>
      </c>
      <c r="F1064" s="101" t="s">
        <v>2418</v>
      </c>
      <c r="G1064" s="101" t="s">
        <v>2419</v>
      </c>
      <c r="H1064" s="101" t="s">
        <v>2420</v>
      </c>
      <c r="I1064" s="131" t="s">
        <v>2336</v>
      </c>
      <c r="J1064" s="134">
        <v>125000000</v>
      </c>
    </row>
    <row r="1065" spans="1:10" s="150" customFormat="1" ht="51.75" hidden="1" customHeight="1" x14ac:dyDescent="0.25">
      <c r="A1065" s="101" t="s">
        <v>659</v>
      </c>
      <c r="B1065" s="101" t="s">
        <v>34</v>
      </c>
      <c r="C1065" s="101" t="s">
        <v>34</v>
      </c>
      <c r="D1065" s="101" t="s">
        <v>657</v>
      </c>
      <c r="E1065" s="131" t="s">
        <v>234</v>
      </c>
      <c r="F1065" s="101" t="s">
        <v>245</v>
      </c>
      <c r="G1065" s="101" t="s">
        <v>658</v>
      </c>
      <c r="H1065" s="101" t="s">
        <v>2071</v>
      </c>
      <c r="I1065" s="101" t="s">
        <v>184</v>
      </c>
      <c r="J1065" s="110">
        <v>5650000</v>
      </c>
    </row>
    <row r="1066" spans="1:10" s="150" customFormat="1" ht="54" hidden="1" customHeight="1" x14ac:dyDescent="0.25">
      <c r="A1066" s="101" t="s">
        <v>659</v>
      </c>
      <c r="B1066" s="101" t="s">
        <v>34</v>
      </c>
      <c r="C1066" s="101" t="s">
        <v>23</v>
      </c>
      <c r="D1066" s="101" t="s">
        <v>657</v>
      </c>
      <c r="E1066" s="131" t="s">
        <v>234</v>
      </c>
      <c r="F1066" s="101" t="s">
        <v>247</v>
      </c>
      <c r="G1066" s="101" t="s">
        <v>660</v>
      </c>
      <c r="H1066" s="101" t="s">
        <v>341</v>
      </c>
      <c r="I1066" s="101" t="s">
        <v>184</v>
      </c>
      <c r="J1066" s="110">
        <v>15000000</v>
      </c>
    </row>
    <row r="1067" spans="1:10" s="150" customFormat="1" ht="54" hidden="1" customHeight="1" x14ac:dyDescent="0.25">
      <c r="A1067" s="101" t="s">
        <v>659</v>
      </c>
      <c r="B1067" s="101" t="s">
        <v>34</v>
      </c>
      <c r="C1067" s="101" t="s">
        <v>17</v>
      </c>
      <c r="D1067" s="101" t="s">
        <v>657</v>
      </c>
      <c r="E1067" s="131" t="s">
        <v>234</v>
      </c>
      <c r="F1067" s="101" t="s">
        <v>249</v>
      </c>
      <c r="G1067" s="101" t="s">
        <v>661</v>
      </c>
      <c r="H1067" s="101" t="s">
        <v>541</v>
      </c>
      <c r="I1067" s="101" t="s">
        <v>184</v>
      </c>
      <c r="J1067" s="110">
        <v>12240000</v>
      </c>
    </row>
    <row r="1068" spans="1:10" s="150" customFormat="1" ht="52.5" hidden="1" customHeight="1" x14ac:dyDescent="0.25">
      <c r="A1068" s="101" t="s">
        <v>659</v>
      </c>
      <c r="B1068" s="101" t="s">
        <v>34</v>
      </c>
      <c r="C1068" s="101" t="s">
        <v>21</v>
      </c>
      <c r="D1068" s="101" t="s">
        <v>657</v>
      </c>
      <c r="E1068" s="131" t="s">
        <v>234</v>
      </c>
      <c r="F1068" s="101" t="s">
        <v>235</v>
      </c>
      <c r="G1068" s="101" t="s">
        <v>662</v>
      </c>
      <c r="H1068" s="101" t="s">
        <v>2807</v>
      </c>
      <c r="I1068" s="101" t="s">
        <v>184</v>
      </c>
      <c r="J1068" s="110">
        <v>77560000</v>
      </c>
    </row>
    <row r="1069" spans="1:10" s="150" customFormat="1" ht="51" hidden="1" customHeight="1" x14ac:dyDescent="0.25">
      <c r="A1069" s="101" t="s">
        <v>659</v>
      </c>
      <c r="B1069" s="101" t="s">
        <v>34</v>
      </c>
      <c r="C1069" s="101" t="s">
        <v>24</v>
      </c>
      <c r="D1069" s="101" t="s">
        <v>657</v>
      </c>
      <c r="E1069" s="131" t="s">
        <v>234</v>
      </c>
      <c r="F1069" s="101" t="s">
        <v>250</v>
      </c>
      <c r="G1069" s="101" t="s">
        <v>663</v>
      </c>
      <c r="H1069" s="101" t="s">
        <v>2808</v>
      </c>
      <c r="I1069" s="101" t="s">
        <v>184</v>
      </c>
      <c r="J1069" s="110">
        <v>26752500</v>
      </c>
    </row>
    <row r="1070" spans="1:10" s="150" customFormat="1" ht="48.75" hidden="1" customHeight="1" x14ac:dyDescent="0.25">
      <c r="A1070" s="101" t="s">
        <v>659</v>
      </c>
      <c r="B1070" s="101" t="s">
        <v>34</v>
      </c>
      <c r="C1070" s="101" t="s">
        <v>152</v>
      </c>
      <c r="D1070" s="101" t="s">
        <v>657</v>
      </c>
      <c r="E1070" s="131" t="s">
        <v>234</v>
      </c>
      <c r="F1070" s="101" t="s">
        <v>251</v>
      </c>
      <c r="G1070" s="131" t="s">
        <v>2809</v>
      </c>
      <c r="H1070" s="101" t="s">
        <v>2810</v>
      </c>
      <c r="I1070" s="101" t="s">
        <v>184</v>
      </c>
      <c r="J1070" s="110">
        <v>39676500</v>
      </c>
    </row>
    <row r="1071" spans="1:10" s="150" customFormat="1" ht="30" hidden="1" customHeight="1" x14ac:dyDescent="0.25">
      <c r="A1071" s="101" t="s">
        <v>659</v>
      </c>
      <c r="B1071" s="101" t="s">
        <v>34</v>
      </c>
      <c r="C1071" s="101" t="s">
        <v>69</v>
      </c>
      <c r="D1071" s="101" t="s">
        <v>657</v>
      </c>
      <c r="E1071" s="131" t="s">
        <v>234</v>
      </c>
      <c r="F1071" s="101" t="s">
        <v>252</v>
      </c>
      <c r="G1071" s="101" t="s">
        <v>664</v>
      </c>
      <c r="H1071" s="131" t="s">
        <v>545</v>
      </c>
      <c r="I1071" s="101" t="s">
        <v>184</v>
      </c>
      <c r="J1071" s="110">
        <v>20000000</v>
      </c>
    </row>
    <row r="1072" spans="1:10" s="150" customFormat="1" ht="51" hidden="1" customHeight="1" x14ac:dyDescent="0.25">
      <c r="A1072" s="101" t="s">
        <v>659</v>
      </c>
      <c r="B1072" s="101" t="s">
        <v>34</v>
      </c>
      <c r="C1072" s="101" t="s">
        <v>48</v>
      </c>
      <c r="D1072" s="101" t="s">
        <v>657</v>
      </c>
      <c r="E1072" s="131" t="s">
        <v>234</v>
      </c>
      <c r="F1072" s="101" t="s">
        <v>253</v>
      </c>
      <c r="G1072" s="101" t="s">
        <v>665</v>
      </c>
      <c r="H1072" s="131" t="s">
        <v>2811</v>
      </c>
      <c r="I1072" s="101" t="s">
        <v>184</v>
      </c>
      <c r="J1072" s="110">
        <v>3900000</v>
      </c>
    </row>
    <row r="1073" spans="1:10" s="150" customFormat="1" ht="45" hidden="1" customHeight="1" x14ac:dyDescent="0.25">
      <c r="A1073" s="101" t="s">
        <v>659</v>
      </c>
      <c r="B1073" s="101" t="s">
        <v>34</v>
      </c>
      <c r="C1073" s="101" t="s">
        <v>28</v>
      </c>
      <c r="D1073" s="101" t="s">
        <v>657</v>
      </c>
      <c r="E1073" s="131" t="s">
        <v>234</v>
      </c>
      <c r="F1073" s="101" t="s">
        <v>254</v>
      </c>
      <c r="G1073" s="101" t="s">
        <v>666</v>
      </c>
      <c r="H1073" s="131" t="s">
        <v>2812</v>
      </c>
      <c r="I1073" s="101" t="s">
        <v>184</v>
      </c>
      <c r="J1073" s="110">
        <v>5300000</v>
      </c>
    </row>
    <row r="1074" spans="1:10" s="150" customFormat="1" ht="30" hidden="1" customHeight="1" x14ac:dyDescent="0.25">
      <c r="A1074" s="101" t="s">
        <v>659</v>
      </c>
      <c r="B1074" s="101" t="s">
        <v>34</v>
      </c>
      <c r="C1074" s="101" t="s">
        <v>57</v>
      </c>
      <c r="D1074" s="101" t="s">
        <v>657</v>
      </c>
      <c r="E1074" s="131" t="s">
        <v>234</v>
      </c>
      <c r="F1074" s="101" t="s">
        <v>255</v>
      </c>
      <c r="G1074" s="101" t="s">
        <v>667</v>
      </c>
      <c r="H1074" s="131" t="s">
        <v>703</v>
      </c>
      <c r="I1074" s="101" t="s">
        <v>184</v>
      </c>
      <c r="J1074" s="110">
        <v>10000000</v>
      </c>
    </row>
    <row r="1075" spans="1:10" s="150" customFormat="1" ht="30" hidden="1" customHeight="1" x14ac:dyDescent="0.25">
      <c r="A1075" s="101" t="s">
        <v>659</v>
      </c>
      <c r="B1075" s="101" t="s">
        <v>34</v>
      </c>
      <c r="C1075" s="101" t="s">
        <v>16</v>
      </c>
      <c r="D1075" s="101" t="s">
        <v>657</v>
      </c>
      <c r="E1075" s="131" t="s">
        <v>234</v>
      </c>
      <c r="F1075" s="101" t="s">
        <v>256</v>
      </c>
      <c r="G1075" s="101" t="s">
        <v>668</v>
      </c>
      <c r="H1075" s="131" t="s">
        <v>2813</v>
      </c>
      <c r="I1075" s="101" t="s">
        <v>184</v>
      </c>
      <c r="J1075" s="110">
        <v>60000000</v>
      </c>
    </row>
    <row r="1076" spans="1:10" s="150" customFormat="1" ht="45" hidden="1" customHeight="1" x14ac:dyDescent="0.25">
      <c r="A1076" s="101" t="s">
        <v>659</v>
      </c>
      <c r="B1076" s="101" t="s">
        <v>34</v>
      </c>
      <c r="C1076" s="101" t="s">
        <v>44</v>
      </c>
      <c r="D1076" s="101" t="s">
        <v>657</v>
      </c>
      <c r="E1076" s="131" t="s">
        <v>234</v>
      </c>
      <c r="F1076" s="101" t="s">
        <v>258</v>
      </c>
      <c r="G1076" s="101" t="s">
        <v>669</v>
      </c>
      <c r="H1076" s="131" t="s">
        <v>2815</v>
      </c>
      <c r="I1076" s="101" t="s">
        <v>184</v>
      </c>
      <c r="J1076" s="110">
        <v>9220500</v>
      </c>
    </row>
    <row r="1077" spans="1:10" s="150" customFormat="1" ht="45" hidden="1" customHeight="1" x14ac:dyDescent="0.25">
      <c r="A1077" s="101" t="s">
        <v>659</v>
      </c>
      <c r="B1077" s="101" t="s">
        <v>34</v>
      </c>
      <c r="C1077" s="101" t="s">
        <v>20</v>
      </c>
      <c r="D1077" s="101" t="s">
        <v>657</v>
      </c>
      <c r="E1077" s="131" t="s">
        <v>234</v>
      </c>
      <c r="F1077" s="101" t="s">
        <v>257</v>
      </c>
      <c r="G1077" s="101" t="s">
        <v>670</v>
      </c>
      <c r="H1077" s="131" t="s">
        <v>2816</v>
      </c>
      <c r="I1077" s="101" t="s">
        <v>184</v>
      </c>
      <c r="J1077" s="110">
        <v>50000000</v>
      </c>
    </row>
    <row r="1078" spans="1:10" s="150" customFormat="1" ht="30" hidden="1" customHeight="1" x14ac:dyDescent="0.25">
      <c r="A1078" s="101" t="s">
        <v>659</v>
      </c>
      <c r="B1078" s="101" t="s">
        <v>34</v>
      </c>
      <c r="C1078" s="101" t="s">
        <v>260</v>
      </c>
      <c r="D1078" s="101" t="s">
        <v>657</v>
      </c>
      <c r="E1078" s="131" t="s">
        <v>234</v>
      </c>
      <c r="F1078" s="101" t="s">
        <v>259</v>
      </c>
      <c r="G1078" s="101" t="s">
        <v>346</v>
      </c>
      <c r="H1078" s="131" t="s">
        <v>2817</v>
      </c>
      <c r="I1078" s="101" t="s">
        <v>184</v>
      </c>
      <c r="J1078" s="110">
        <v>12240000</v>
      </c>
    </row>
    <row r="1079" spans="1:10" s="150" customFormat="1" ht="30" hidden="1" customHeight="1" x14ac:dyDescent="0.25">
      <c r="A1079" s="101" t="s">
        <v>659</v>
      </c>
      <c r="B1079" s="132" t="s">
        <v>23</v>
      </c>
      <c r="C1079" s="101" t="s">
        <v>21</v>
      </c>
      <c r="D1079" s="101" t="s">
        <v>657</v>
      </c>
      <c r="E1079" s="131" t="s">
        <v>187</v>
      </c>
      <c r="F1079" s="132" t="s">
        <v>231</v>
      </c>
      <c r="G1079" s="101" t="s">
        <v>671</v>
      </c>
      <c r="H1079" s="101" t="s">
        <v>672</v>
      </c>
      <c r="I1079" s="101" t="s">
        <v>184</v>
      </c>
      <c r="J1079" s="110">
        <v>2000000</v>
      </c>
    </row>
    <row r="1080" spans="1:10" s="150" customFormat="1" ht="30" hidden="1" customHeight="1" x14ac:dyDescent="0.25">
      <c r="A1080" s="101" t="s">
        <v>659</v>
      </c>
      <c r="B1080" s="132" t="s">
        <v>23</v>
      </c>
      <c r="C1080" s="101" t="s">
        <v>62</v>
      </c>
      <c r="D1080" s="101" t="s">
        <v>657</v>
      </c>
      <c r="E1080" s="131" t="s">
        <v>187</v>
      </c>
      <c r="F1080" s="101" t="s">
        <v>223</v>
      </c>
      <c r="G1080" s="101" t="s">
        <v>673</v>
      </c>
      <c r="H1080" s="101" t="s">
        <v>674</v>
      </c>
      <c r="I1080" s="101" t="s">
        <v>184</v>
      </c>
      <c r="J1080" s="110">
        <v>101500000</v>
      </c>
    </row>
    <row r="1081" spans="1:10" s="150" customFormat="1" ht="45" hidden="1" customHeight="1" x14ac:dyDescent="0.25">
      <c r="A1081" s="101" t="s">
        <v>659</v>
      </c>
      <c r="B1081" s="132" t="s">
        <v>23</v>
      </c>
      <c r="C1081" s="101" t="s">
        <v>64</v>
      </c>
      <c r="D1081" s="101" t="s">
        <v>657</v>
      </c>
      <c r="E1081" s="131" t="s">
        <v>187</v>
      </c>
      <c r="F1081" s="101" t="s">
        <v>227</v>
      </c>
      <c r="G1081" s="101" t="s">
        <v>675</v>
      </c>
      <c r="H1081" s="101" t="s">
        <v>676</v>
      </c>
      <c r="I1081" s="101" t="s">
        <v>184</v>
      </c>
      <c r="J1081" s="110">
        <v>48035000</v>
      </c>
    </row>
    <row r="1082" spans="1:10" s="150" customFormat="1" ht="30" hidden="1" customHeight="1" x14ac:dyDescent="0.25">
      <c r="A1082" s="101" t="s">
        <v>659</v>
      </c>
      <c r="B1082" s="132" t="s">
        <v>23</v>
      </c>
      <c r="C1082" s="101" t="s">
        <v>270</v>
      </c>
      <c r="D1082" s="101" t="s">
        <v>657</v>
      </c>
      <c r="E1082" s="131" t="s">
        <v>187</v>
      </c>
      <c r="F1082" s="101" t="s">
        <v>269</v>
      </c>
      <c r="G1082" s="101" t="s">
        <v>677</v>
      </c>
      <c r="H1082" s="101" t="s">
        <v>678</v>
      </c>
      <c r="I1082" s="101" t="s">
        <v>184</v>
      </c>
      <c r="J1082" s="110">
        <v>23500000</v>
      </c>
    </row>
    <row r="1083" spans="1:10" s="150" customFormat="1" ht="30" hidden="1" customHeight="1" x14ac:dyDescent="0.25">
      <c r="A1083" s="101" t="s">
        <v>659</v>
      </c>
      <c r="B1083" s="109" t="s">
        <v>34</v>
      </c>
      <c r="C1083" s="109" t="s">
        <v>1193</v>
      </c>
      <c r="D1083" s="101" t="s">
        <v>657</v>
      </c>
      <c r="E1083" s="131" t="s">
        <v>234</v>
      </c>
      <c r="F1083" s="101" t="s">
        <v>405</v>
      </c>
      <c r="G1083" s="101" t="s">
        <v>662</v>
      </c>
      <c r="H1083" s="101" t="s">
        <v>2888</v>
      </c>
      <c r="I1083" s="101" t="s">
        <v>184</v>
      </c>
      <c r="J1083" s="110">
        <v>76000000</v>
      </c>
    </row>
    <row r="1084" spans="1:10" s="150" customFormat="1" ht="30" hidden="1" customHeight="1" x14ac:dyDescent="0.25">
      <c r="A1084" s="101" t="s">
        <v>659</v>
      </c>
      <c r="B1084" s="142" t="s">
        <v>17</v>
      </c>
      <c r="C1084" s="154" t="s">
        <v>58</v>
      </c>
      <c r="D1084" s="101" t="s">
        <v>657</v>
      </c>
      <c r="E1084" s="131" t="s">
        <v>185</v>
      </c>
      <c r="F1084" s="101" t="s">
        <v>189</v>
      </c>
      <c r="G1084" s="101" t="s">
        <v>679</v>
      </c>
      <c r="H1084" s="101" t="s">
        <v>680</v>
      </c>
      <c r="I1084" s="101" t="s">
        <v>184</v>
      </c>
      <c r="J1084" s="110">
        <v>85000000</v>
      </c>
    </row>
    <row r="1085" spans="1:10" s="150" customFormat="1" ht="60" hidden="1" customHeight="1" x14ac:dyDescent="0.25">
      <c r="A1085" s="101" t="s">
        <v>659</v>
      </c>
      <c r="B1085" s="142" t="s">
        <v>17</v>
      </c>
      <c r="C1085" s="101" t="s">
        <v>34</v>
      </c>
      <c r="D1085" s="101" t="s">
        <v>657</v>
      </c>
      <c r="E1085" s="131" t="s">
        <v>185</v>
      </c>
      <c r="F1085" s="101" t="s">
        <v>186</v>
      </c>
      <c r="G1085" s="101" t="s">
        <v>681</v>
      </c>
      <c r="H1085" s="101" t="s">
        <v>682</v>
      </c>
      <c r="I1085" s="101" t="s">
        <v>184</v>
      </c>
      <c r="J1085" s="110">
        <v>15000000</v>
      </c>
    </row>
    <row r="1086" spans="1:10" s="150" customFormat="1" ht="30" hidden="1" customHeight="1" x14ac:dyDescent="0.25">
      <c r="A1086" s="101" t="s">
        <v>659</v>
      </c>
      <c r="B1086" s="101" t="s">
        <v>28</v>
      </c>
      <c r="C1086" s="101" t="s">
        <v>44</v>
      </c>
      <c r="D1086" s="101" t="s">
        <v>657</v>
      </c>
      <c r="E1086" s="101" t="s">
        <v>320</v>
      </c>
      <c r="F1086" s="101" t="s">
        <v>1434</v>
      </c>
      <c r="G1086" s="101" t="s">
        <v>689</v>
      </c>
      <c r="H1086" s="101" t="s">
        <v>2984</v>
      </c>
      <c r="I1086" s="101" t="s">
        <v>184</v>
      </c>
      <c r="J1086" s="110">
        <v>214752600</v>
      </c>
    </row>
    <row r="1087" spans="1:10" s="150" customFormat="1" ht="30" hidden="1" customHeight="1" x14ac:dyDescent="0.25">
      <c r="A1087" s="101" t="s">
        <v>659</v>
      </c>
      <c r="B1087" s="101" t="s">
        <v>28</v>
      </c>
      <c r="C1087" s="101" t="s">
        <v>35</v>
      </c>
      <c r="D1087" s="101" t="s">
        <v>657</v>
      </c>
      <c r="E1087" s="101" t="s">
        <v>320</v>
      </c>
      <c r="F1087" s="101" t="s">
        <v>1435</v>
      </c>
      <c r="G1087" s="101" t="s">
        <v>690</v>
      </c>
      <c r="H1087" s="101" t="s">
        <v>691</v>
      </c>
      <c r="I1087" s="101" t="s">
        <v>184</v>
      </c>
      <c r="J1087" s="110">
        <v>246999100</v>
      </c>
    </row>
    <row r="1088" spans="1:10" s="150" customFormat="1" ht="45" hidden="1" customHeight="1" x14ac:dyDescent="0.25">
      <c r="A1088" s="101" t="s">
        <v>659</v>
      </c>
      <c r="B1088" s="101" t="s">
        <v>12</v>
      </c>
      <c r="C1088" s="101" t="s">
        <v>69</v>
      </c>
      <c r="D1088" s="101" t="s">
        <v>657</v>
      </c>
      <c r="E1088" s="101" t="s">
        <v>181</v>
      </c>
      <c r="F1088" s="101" t="s">
        <v>161</v>
      </c>
      <c r="G1088" s="101" t="s">
        <v>683</v>
      </c>
      <c r="H1088" s="101" t="s">
        <v>684</v>
      </c>
      <c r="I1088" s="101" t="s">
        <v>184</v>
      </c>
      <c r="J1088" s="110">
        <v>165896600</v>
      </c>
    </row>
    <row r="1089" spans="1:11" s="150" customFormat="1" ht="47.25" hidden="1" customHeight="1" x14ac:dyDescent="0.25">
      <c r="A1089" s="101" t="s">
        <v>659</v>
      </c>
      <c r="B1089" s="101" t="s">
        <v>16</v>
      </c>
      <c r="C1089" s="101" t="s">
        <v>34</v>
      </c>
      <c r="D1089" s="101" t="s">
        <v>657</v>
      </c>
      <c r="E1089" s="101" t="s">
        <v>685</v>
      </c>
      <c r="F1089" s="101" t="s">
        <v>686</v>
      </c>
      <c r="G1089" s="101" t="s">
        <v>687</v>
      </c>
      <c r="H1089" s="101" t="s">
        <v>688</v>
      </c>
      <c r="I1089" s="101" t="s">
        <v>184</v>
      </c>
      <c r="J1089" s="110">
        <v>343631600</v>
      </c>
    </row>
    <row r="1090" spans="1:11" s="150" customFormat="1" ht="30" hidden="1" customHeight="1" x14ac:dyDescent="0.25">
      <c r="A1090" s="101" t="s">
        <v>914</v>
      </c>
      <c r="B1090" s="132" t="s">
        <v>34</v>
      </c>
      <c r="C1090" s="132" t="s">
        <v>34</v>
      </c>
      <c r="D1090" s="101" t="s">
        <v>913</v>
      </c>
      <c r="E1090" s="131" t="s">
        <v>234</v>
      </c>
      <c r="F1090" s="139" t="s">
        <v>245</v>
      </c>
      <c r="G1090" s="139" t="s">
        <v>879</v>
      </c>
      <c r="H1090" s="139" t="s">
        <v>2071</v>
      </c>
      <c r="I1090" s="139" t="s">
        <v>184</v>
      </c>
      <c r="J1090" s="140">
        <v>13500000</v>
      </c>
      <c r="K1090" s="141">
        <v>13500000</v>
      </c>
    </row>
    <row r="1091" spans="1:11" s="150" customFormat="1" ht="45" hidden="1" customHeight="1" x14ac:dyDescent="0.25">
      <c r="A1091" s="101" t="s">
        <v>914</v>
      </c>
      <c r="B1091" s="132" t="s">
        <v>34</v>
      </c>
      <c r="C1091" s="132" t="s">
        <v>23</v>
      </c>
      <c r="D1091" s="101" t="s">
        <v>913</v>
      </c>
      <c r="E1091" s="131" t="s">
        <v>234</v>
      </c>
      <c r="F1091" s="139" t="s">
        <v>247</v>
      </c>
      <c r="G1091" s="139" t="s">
        <v>879</v>
      </c>
      <c r="H1091" s="139" t="s">
        <v>341</v>
      </c>
      <c r="I1091" s="139" t="s">
        <v>184</v>
      </c>
      <c r="J1091" s="140">
        <v>19000000</v>
      </c>
      <c r="K1091" s="141">
        <v>19000000</v>
      </c>
    </row>
    <row r="1092" spans="1:11" s="150" customFormat="1" ht="60" hidden="1" customHeight="1" x14ac:dyDescent="0.25">
      <c r="A1092" s="101" t="s">
        <v>914</v>
      </c>
      <c r="B1092" s="132" t="s">
        <v>34</v>
      </c>
      <c r="C1092" s="132" t="s">
        <v>17</v>
      </c>
      <c r="D1092" s="101" t="s">
        <v>913</v>
      </c>
      <c r="E1092" s="131" t="s">
        <v>234</v>
      </c>
      <c r="F1092" s="139" t="s">
        <v>249</v>
      </c>
      <c r="G1092" s="139" t="s">
        <v>879</v>
      </c>
      <c r="H1092" s="139" t="s">
        <v>541</v>
      </c>
      <c r="I1092" s="139" t="s">
        <v>184</v>
      </c>
      <c r="J1092" s="140">
        <v>12240000</v>
      </c>
      <c r="K1092" s="141">
        <v>12240000</v>
      </c>
    </row>
    <row r="1093" spans="1:11" s="150" customFormat="1" ht="30" hidden="1" customHeight="1" x14ac:dyDescent="0.25">
      <c r="A1093" s="101" t="s">
        <v>914</v>
      </c>
      <c r="B1093" s="132" t="s">
        <v>34</v>
      </c>
      <c r="C1093" s="132" t="s">
        <v>21</v>
      </c>
      <c r="D1093" s="101" t="s">
        <v>913</v>
      </c>
      <c r="E1093" s="131" t="s">
        <v>234</v>
      </c>
      <c r="F1093" s="139" t="s">
        <v>235</v>
      </c>
      <c r="G1093" s="139" t="s">
        <v>879</v>
      </c>
      <c r="H1093" s="139" t="s">
        <v>2807</v>
      </c>
      <c r="I1093" s="139" t="s">
        <v>184</v>
      </c>
      <c r="J1093" s="140">
        <v>72480000</v>
      </c>
      <c r="K1093" s="141">
        <v>48000000</v>
      </c>
    </row>
    <row r="1094" spans="1:11" s="150" customFormat="1" ht="30" hidden="1" customHeight="1" x14ac:dyDescent="0.25">
      <c r="A1094" s="101" t="s">
        <v>914</v>
      </c>
      <c r="B1094" s="132" t="s">
        <v>34</v>
      </c>
      <c r="C1094" s="132" t="s">
        <v>24</v>
      </c>
      <c r="D1094" s="101" t="s">
        <v>913</v>
      </c>
      <c r="E1094" s="131" t="s">
        <v>234</v>
      </c>
      <c r="F1094" s="139" t="s">
        <v>250</v>
      </c>
      <c r="G1094" s="139" t="s">
        <v>879</v>
      </c>
      <c r="H1094" s="139" t="s">
        <v>2808</v>
      </c>
      <c r="I1094" s="139" t="s">
        <v>184</v>
      </c>
      <c r="J1094" s="140">
        <v>17740000</v>
      </c>
      <c r="K1094" s="141">
        <v>17740000</v>
      </c>
    </row>
    <row r="1095" spans="1:11" s="150" customFormat="1" ht="30" hidden="1" customHeight="1" x14ac:dyDescent="0.25">
      <c r="A1095" s="101" t="s">
        <v>914</v>
      </c>
      <c r="B1095" s="132" t="s">
        <v>34</v>
      </c>
      <c r="C1095" s="132" t="s">
        <v>152</v>
      </c>
      <c r="D1095" s="101" t="s">
        <v>913</v>
      </c>
      <c r="E1095" s="131" t="s">
        <v>234</v>
      </c>
      <c r="F1095" s="139" t="s">
        <v>251</v>
      </c>
      <c r="G1095" s="131" t="s">
        <v>2809</v>
      </c>
      <c r="H1095" s="139" t="s">
        <v>2810</v>
      </c>
      <c r="I1095" s="139" t="s">
        <v>184</v>
      </c>
      <c r="J1095" s="140">
        <v>45000000</v>
      </c>
      <c r="K1095" s="141">
        <v>45000000</v>
      </c>
    </row>
    <row r="1096" spans="1:11" s="150" customFormat="1" ht="30" hidden="1" customHeight="1" x14ac:dyDescent="0.25">
      <c r="A1096" s="101" t="s">
        <v>914</v>
      </c>
      <c r="B1096" s="132" t="s">
        <v>34</v>
      </c>
      <c r="C1096" s="132" t="s">
        <v>69</v>
      </c>
      <c r="D1096" s="101" t="s">
        <v>913</v>
      </c>
      <c r="E1096" s="131" t="s">
        <v>234</v>
      </c>
      <c r="F1096" s="139" t="s">
        <v>252</v>
      </c>
      <c r="G1096" s="139" t="s">
        <v>879</v>
      </c>
      <c r="H1096" s="131" t="s">
        <v>545</v>
      </c>
      <c r="I1096" s="139" t="s">
        <v>184</v>
      </c>
      <c r="J1096" s="140">
        <v>80100000</v>
      </c>
      <c r="K1096" s="141">
        <v>80100000</v>
      </c>
    </row>
    <row r="1097" spans="1:11" s="150" customFormat="1" ht="60" hidden="1" customHeight="1" x14ac:dyDescent="0.25">
      <c r="A1097" s="101" t="s">
        <v>914</v>
      </c>
      <c r="B1097" s="132" t="s">
        <v>34</v>
      </c>
      <c r="C1097" s="132" t="s">
        <v>48</v>
      </c>
      <c r="D1097" s="101" t="s">
        <v>913</v>
      </c>
      <c r="E1097" s="131" t="s">
        <v>234</v>
      </c>
      <c r="F1097" s="139" t="s">
        <v>253</v>
      </c>
      <c r="G1097" s="139" t="s">
        <v>879</v>
      </c>
      <c r="H1097" s="131" t="s">
        <v>2811</v>
      </c>
      <c r="I1097" s="139" t="s">
        <v>184</v>
      </c>
      <c r="J1097" s="140">
        <v>5000000</v>
      </c>
      <c r="K1097" s="141">
        <v>5000000</v>
      </c>
    </row>
    <row r="1098" spans="1:11" s="150" customFormat="1" ht="45" hidden="1" customHeight="1" x14ac:dyDescent="0.25">
      <c r="A1098" s="101" t="s">
        <v>914</v>
      </c>
      <c r="B1098" s="132" t="s">
        <v>34</v>
      </c>
      <c r="C1098" s="132" t="s">
        <v>28</v>
      </c>
      <c r="D1098" s="101" t="s">
        <v>913</v>
      </c>
      <c r="E1098" s="131" t="s">
        <v>234</v>
      </c>
      <c r="F1098" s="139" t="s">
        <v>254</v>
      </c>
      <c r="G1098" s="139" t="s">
        <v>879</v>
      </c>
      <c r="H1098" s="131" t="s">
        <v>2812</v>
      </c>
      <c r="I1098" s="139" t="s">
        <v>184</v>
      </c>
      <c r="J1098" s="140">
        <v>7500000</v>
      </c>
      <c r="K1098" s="141">
        <v>7500000</v>
      </c>
    </row>
    <row r="1099" spans="1:11" s="150" customFormat="1" ht="30" hidden="1" customHeight="1" x14ac:dyDescent="0.25">
      <c r="A1099" s="101" t="s">
        <v>914</v>
      </c>
      <c r="B1099" s="132" t="s">
        <v>34</v>
      </c>
      <c r="C1099" s="132" t="s">
        <v>57</v>
      </c>
      <c r="D1099" s="101" t="s">
        <v>913</v>
      </c>
      <c r="E1099" s="131" t="s">
        <v>234</v>
      </c>
      <c r="F1099" s="139" t="s">
        <v>255</v>
      </c>
      <c r="G1099" s="139" t="s">
        <v>879</v>
      </c>
      <c r="H1099" s="131" t="s">
        <v>703</v>
      </c>
      <c r="I1099" s="139" t="s">
        <v>184</v>
      </c>
      <c r="J1099" s="140">
        <v>50000000</v>
      </c>
      <c r="K1099" s="141">
        <v>70000000</v>
      </c>
    </row>
    <row r="1100" spans="1:11" s="150" customFormat="1" ht="30" hidden="1" customHeight="1" x14ac:dyDescent="0.25">
      <c r="A1100" s="101" t="s">
        <v>914</v>
      </c>
      <c r="B1100" s="132" t="s">
        <v>34</v>
      </c>
      <c r="C1100" s="132" t="s">
        <v>16</v>
      </c>
      <c r="D1100" s="101" t="s">
        <v>913</v>
      </c>
      <c r="E1100" s="131" t="s">
        <v>234</v>
      </c>
      <c r="F1100" s="139" t="s">
        <v>256</v>
      </c>
      <c r="G1100" s="139" t="s">
        <v>879</v>
      </c>
      <c r="H1100" s="131" t="s">
        <v>2813</v>
      </c>
      <c r="I1100" s="139" t="s">
        <v>184</v>
      </c>
      <c r="J1100" s="140">
        <v>50000000</v>
      </c>
      <c r="K1100" s="141">
        <v>200000000</v>
      </c>
    </row>
    <row r="1101" spans="1:11" s="150" customFormat="1" ht="45" hidden="1" customHeight="1" x14ac:dyDescent="0.25">
      <c r="A1101" s="101" t="s">
        <v>914</v>
      </c>
      <c r="B1101" s="132" t="s">
        <v>34</v>
      </c>
      <c r="C1101" s="132" t="s">
        <v>44</v>
      </c>
      <c r="D1101" s="101" t="s">
        <v>913</v>
      </c>
      <c r="E1101" s="131" t="s">
        <v>234</v>
      </c>
      <c r="F1101" s="139" t="s">
        <v>258</v>
      </c>
      <c r="G1101" s="139" t="s">
        <v>879</v>
      </c>
      <c r="H1101" s="131" t="s">
        <v>2815</v>
      </c>
      <c r="I1101" s="139" t="s">
        <v>184</v>
      </c>
      <c r="J1101" s="140">
        <v>11000000</v>
      </c>
      <c r="K1101" s="141">
        <v>11000000</v>
      </c>
    </row>
    <row r="1102" spans="1:11" s="150" customFormat="1" ht="45" hidden="1" customHeight="1" x14ac:dyDescent="0.25">
      <c r="A1102" s="101" t="s">
        <v>914</v>
      </c>
      <c r="B1102" s="132" t="s">
        <v>34</v>
      </c>
      <c r="C1102" s="132" t="s">
        <v>20</v>
      </c>
      <c r="D1102" s="101" t="s">
        <v>913</v>
      </c>
      <c r="E1102" s="131" t="s">
        <v>234</v>
      </c>
      <c r="F1102" s="139" t="s">
        <v>257</v>
      </c>
      <c r="G1102" s="139" t="s">
        <v>879</v>
      </c>
      <c r="H1102" s="131" t="s">
        <v>2816</v>
      </c>
      <c r="I1102" s="139" t="s">
        <v>184</v>
      </c>
      <c r="J1102" s="140">
        <v>125000000</v>
      </c>
      <c r="K1102" s="141">
        <v>150000000</v>
      </c>
    </row>
    <row r="1103" spans="1:11" s="150" customFormat="1" ht="45" hidden="1" customHeight="1" x14ac:dyDescent="0.25">
      <c r="A1103" s="101" t="s">
        <v>914</v>
      </c>
      <c r="B1103" s="142" t="s">
        <v>17</v>
      </c>
      <c r="C1103" s="154" t="s">
        <v>58</v>
      </c>
      <c r="D1103" s="101" t="s">
        <v>913</v>
      </c>
      <c r="E1103" s="131" t="s">
        <v>185</v>
      </c>
      <c r="F1103" s="139" t="s">
        <v>189</v>
      </c>
      <c r="G1103" s="139" t="s">
        <v>879</v>
      </c>
      <c r="H1103" s="139" t="s">
        <v>917</v>
      </c>
      <c r="I1103" s="139" t="s">
        <v>184</v>
      </c>
      <c r="J1103" s="140">
        <v>50000000</v>
      </c>
      <c r="K1103" s="141">
        <v>90000000</v>
      </c>
    </row>
    <row r="1104" spans="1:11" s="150" customFormat="1" ht="30" hidden="1" customHeight="1" x14ac:dyDescent="0.25">
      <c r="A1104" s="101" t="s">
        <v>914</v>
      </c>
      <c r="B1104" s="132" t="s">
        <v>23</v>
      </c>
      <c r="C1104" s="132" t="s">
        <v>62</v>
      </c>
      <c r="D1104" s="101" t="s">
        <v>913</v>
      </c>
      <c r="E1104" s="131" t="s">
        <v>187</v>
      </c>
      <c r="F1104" s="139" t="s">
        <v>755</v>
      </c>
      <c r="G1104" s="139" t="s">
        <v>879</v>
      </c>
      <c r="H1104" s="139" t="s">
        <v>2154</v>
      </c>
      <c r="I1104" s="139" t="s">
        <v>184</v>
      </c>
      <c r="J1104" s="140">
        <v>55000000</v>
      </c>
      <c r="K1104" s="141">
        <v>55000000</v>
      </c>
    </row>
    <row r="1105" spans="1:11" s="150" customFormat="1" ht="30" hidden="1" customHeight="1" x14ac:dyDescent="0.25">
      <c r="A1105" s="101" t="s">
        <v>914</v>
      </c>
      <c r="B1105" s="132" t="s">
        <v>23</v>
      </c>
      <c r="C1105" s="132" t="s">
        <v>42</v>
      </c>
      <c r="D1105" s="101" t="s">
        <v>913</v>
      </c>
      <c r="E1105" s="131" t="s">
        <v>187</v>
      </c>
      <c r="F1105" s="139" t="s">
        <v>2155</v>
      </c>
      <c r="G1105" s="139" t="s">
        <v>879</v>
      </c>
      <c r="H1105" s="139" t="s">
        <v>2156</v>
      </c>
      <c r="I1105" s="139" t="s">
        <v>184</v>
      </c>
      <c r="J1105" s="140">
        <v>75000000</v>
      </c>
      <c r="K1105" s="141">
        <v>75000000</v>
      </c>
    </row>
    <row r="1106" spans="1:11" s="150" customFormat="1" ht="60" hidden="1" customHeight="1" x14ac:dyDescent="0.25">
      <c r="A1106" s="101" t="s">
        <v>914</v>
      </c>
      <c r="B1106" s="132" t="s">
        <v>23</v>
      </c>
      <c r="C1106" s="132" t="s">
        <v>64</v>
      </c>
      <c r="D1106" s="101" t="s">
        <v>913</v>
      </c>
      <c r="E1106" s="131" t="s">
        <v>187</v>
      </c>
      <c r="F1106" s="139" t="s">
        <v>227</v>
      </c>
      <c r="G1106" s="139" t="s">
        <v>879</v>
      </c>
      <c r="H1106" s="139" t="s">
        <v>915</v>
      </c>
      <c r="I1106" s="139" t="s">
        <v>184</v>
      </c>
      <c r="J1106" s="140">
        <v>44000000</v>
      </c>
      <c r="K1106" s="141">
        <v>44000000</v>
      </c>
    </row>
    <row r="1107" spans="1:11" s="150" customFormat="1" ht="30" hidden="1" customHeight="1" x14ac:dyDescent="0.25">
      <c r="A1107" s="101" t="s">
        <v>914</v>
      </c>
      <c r="B1107" s="132" t="s">
        <v>23</v>
      </c>
      <c r="C1107" s="132" t="s">
        <v>270</v>
      </c>
      <c r="D1107" s="101" t="s">
        <v>913</v>
      </c>
      <c r="E1107" s="131" t="s">
        <v>187</v>
      </c>
      <c r="F1107" s="139" t="s">
        <v>269</v>
      </c>
      <c r="G1107" s="139" t="s">
        <v>879</v>
      </c>
      <c r="H1107" s="139" t="s">
        <v>916</v>
      </c>
      <c r="I1107" s="139" t="s">
        <v>184</v>
      </c>
      <c r="J1107" s="140">
        <v>50000000</v>
      </c>
      <c r="K1107" s="141">
        <v>50000000</v>
      </c>
    </row>
    <row r="1108" spans="1:11" s="150" customFormat="1" ht="30" hidden="1" customHeight="1" x14ac:dyDescent="0.25">
      <c r="A1108" s="101" t="s">
        <v>914</v>
      </c>
      <c r="B1108" s="142" t="s">
        <v>17</v>
      </c>
      <c r="C1108" s="154" t="s">
        <v>34</v>
      </c>
      <c r="D1108" s="101" t="s">
        <v>913</v>
      </c>
      <c r="E1108" s="131" t="s">
        <v>185</v>
      </c>
      <c r="F1108" s="139" t="s">
        <v>186</v>
      </c>
      <c r="G1108" s="139" t="s">
        <v>879</v>
      </c>
      <c r="H1108" s="139" t="s">
        <v>1428</v>
      </c>
      <c r="I1108" s="139" t="s">
        <v>184</v>
      </c>
      <c r="J1108" s="140">
        <v>15000000</v>
      </c>
      <c r="K1108" s="141">
        <v>20000000</v>
      </c>
    </row>
    <row r="1109" spans="1:11" s="150" customFormat="1" ht="35.25" hidden="1" customHeight="1" x14ac:dyDescent="0.25">
      <c r="A1109" s="101" t="s">
        <v>914</v>
      </c>
      <c r="B1109" s="132" t="s">
        <v>92</v>
      </c>
      <c r="C1109" s="132" t="s">
        <v>64</v>
      </c>
      <c r="D1109" s="101" t="s">
        <v>913</v>
      </c>
      <c r="E1109" s="138" t="s">
        <v>2985</v>
      </c>
      <c r="F1109" s="139" t="s">
        <v>3268</v>
      </c>
      <c r="G1109" s="139" t="s">
        <v>879</v>
      </c>
      <c r="H1109" s="139" t="s">
        <v>3269</v>
      </c>
      <c r="I1109" s="139" t="s">
        <v>2157</v>
      </c>
      <c r="J1109" s="140">
        <f>344920000-25000000</f>
        <v>319920000</v>
      </c>
      <c r="K1109" s="141">
        <v>394920000</v>
      </c>
    </row>
    <row r="1110" spans="1:11" s="150" customFormat="1" ht="63" hidden="1" customHeight="1" x14ac:dyDescent="0.25">
      <c r="A1110" s="101" t="s">
        <v>914</v>
      </c>
      <c r="B1110" s="132" t="s">
        <v>92</v>
      </c>
      <c r="C1110" s="132" t="s">
        <v>29</v>
      </c>
      <c r="D1110" s="101" t="s">
        <v>913</v>
      </c>
      <c r="E1110" s="138" t="s">
        <v>2985</v>
      </c>
      <c r="F1110" s="139" t="s">
        <v>923</v>
      </c>
      <c r="G1110" s="139" t="s">
        <v>3180</v>
      </c>
      <c r="H1110" s="139" t="s">
        <v>924</v>
      </c>
      <c r="I1110" s="139" t="s">
        <v>242</v>
      </c>
      <c r="J1110" s="140">
        <v>200000000</v>
      </c>
      <c r="K1110" s="141">
        <v>150000000</v>
      </c>
    </row>
    <row r="1111" spans="1:11" s="150" customFormat="1" ht="180" hidden="1" customHeight="1" x14ac:dyDescent="0.25">
      <c r="A1111" s="101" t="s">
        <v>914</v>
      </c>
      <c r="B1111" s="132" t="s">
        <v>92</v>
      </c>
      <c r="C1111" s="132" t="s">
        <v>21</v>
      </c>
      <c r="D1111" s="101" t="s">
        <v>913</v>
      </c>
      <c r="E1111" s="138" t="s">
        <v>2985</v>
      </c>
      <c r="F1111" s="139" t="s">
        <v>1438</v>
      </c>
      <c r="G1111" s="139" t="s">
        <v>879</v>
      </c>
      <c r="H1111" s="139" t="s">
        <v>918</v>
      </c>
      <c r="I1111" s="139" t="s">
        <v>242</v>
      </c>
      <c r="J1111" s="140">
        <v>175000000</v>
      </c>
      <c r="K1111" s="141">
        <v>210915000</v>
      </c>
    </row>
    <row r="1112" spans="1:11" s="150" customFormat="1" ht="149.25" hidden="1" customHeight="1" x14ac:dyDescent="0.25">
      <c r="A1112" s="101" t="s">
        <v>914</v>
      </c>
      <c r="B1112" s="132" t="s">
        <v>92</v>
      </c>
      <c r="C1112" s="132" t="s">
        <v>62</v>
      </c>
      <c r="D1112" s="101" t="s">
        <v>913</v>
      </c>
      <c r="E1112" s="138" t="s">
        <v>2985</v>
      </c>
      <c r="F1112" s="139" t="s">
        <v>2986</v>
      </c>
      <c r="G1112" s="139" t="s">
        <v>879</v>
      </c>
      <c r="H1112" s="139" t="s">
        <v>2158</v>
      </c>
      <c r="I1112" s="139" t="s">
        <v>242</v>
      </c>
      <c r="J1112" s="140">
        <v>175000000</v>
      </c>
      <c r="K1112" s="141">
        <v>210915000</v>
      </c>
    </row>
    <row r="1113" spans="1:11" s="150" customFormat="1" ht="97.5" hidden="1" customHeight="1" x14ac:dyDescent="0.25">
      <c r="A1113" s="101" t="s">
        <v>914</v>
      </c>
      <c r="B1113" s="132" t="s">
        <v>92</v>
      </c>
      <c r="C1113" s="132" t="s">
        <v>152</v>
      </c>
      <c r="D1113" s="101" t="s">
        <v>913</v>
      </c>
      <c r="E1113" s="138" t="s">
        <v>2985</v>
      </c>
      <c r="F1113" s="139" t="s">
        <v>3289</v>
      </c>
      <c r="G1113" s="139" t="s">
        <v>879</v>
      </c>
      <c r="H1113" s="139" t="s">
        <v>3290</v>
      </c>
      <c r="I1113" s="139" t="s">
        <v>3291</v>
      </c>
      <c r="J1113" s="140">
        <v>150000000</v>
      </c>
      <c r="K1113" s="141">
        <v>588805000</v>
      </c>
    </row>
    <row r="1114" spans="1:11" s="150" customFormat="1" ht="83.25" hidden="1" customHeight="1" x14ac:dyDescent="0.25">
      <c r="A1114" s="101" t="s">
        <v>914</v>
      </c>
      <c r="B1114" s="132" t="s">
        <v>92</v>
      </c>
      <c r="C1114" s="132" t="s">
        <v>48</v>
      </c>
      <c r="D1114" s="101" t="s">
        <v>913</v>
      </c>
      <c r="E1114" s="138" t="s">
        <v>2985</v>
      </c>
      <c r="F1114" s="139" t="s">
        <v>2159</v>
      </c>
      <c r="G1114" s="139" t="s">
        <v>879</v>
      </c>
      <c r="H1114" s="139" t="s">
        <v>2160</v>
      </c>
      <c r="I1114" s="139" t="s">
        <v>542</v>
      </c>
      <c r="J1114" s="140">
        <v>95000000</v>
      </c>
      <c r="K1114" s="141">
        <v>95000000</v>
      </c>
    </row>
    <row r="1115" spans="1:11" s="150" customFormat="1" ht="44.25" hidden="1" customHeight="1" x14ac:dyDescent="0.25">
      <c r="A1115" s="101" t="s">
        <v>914</v>
      </c>
      <c r="B1115" s="132" t="s">
        <v>92</v>
      </c>
      <c r="C1115" s="132" t="s">
        <v>109</v>
      </c>
      <c r="D1115" s="101" t="s">
        <v>913</v>
      </c>
      <c r="E1115" s="138" t="s">
        <v>2985</v>
      </c>
      <c r="F1115" s="139" t="s">
        <v>919</v>
      </c>
      <c r="G1115" s="139" t="s">
        <v>879</v>
      </c>
      <c r="H1115" s="139" t="s">
        <v>920</v>
      </c>
      <c r="I1115" s="139" t="s">
        <v>242</v>
      </c>
      <c r="J1115" s="140">
        <v>150000000</v>
      </c>
      <c r="K1115" s="141">
        <v>166823559</v>
      </c>
    </row>
    <row r="1116" spans="1:11" s="150" customFormat="1" ht="36.75" hidden="1" customHeight="1" x14ac:dyDescent="0.25">
      <c r="A1116" s="101" t="s">
        <v>914</v>
      </c>
      <c r="B1116" s="132" t="s">
        <v>92</v>
      </c>
      <c r="C1116" s="132" t="s">
        <v>104</v>
      </c>
      <c r="D1116" s="101" t="s">
        <v>913</v>
      </c>
      <c r="E1116" s="138" t="s">
        <v>2985</v>
      </c>
      <c r="F1116" s="139" t="s">
        <v>921</v>
      </c>
      <c r="G1116" s="139" t="s">
        <v>879</v>
      </c>
      <c r="H1116" s="139" t="s">
        <v>922</v>
      </c>
      <c r="I1116" s="139" t="s">
        <v>184</v>
      </c>
      <c r="J1116" s="140">
        <v>150000000</v>
      </c>
      <c r="K1116" s="141">
        <v>155600000</v>
      </c>
    </row>
    <row r="1117" spans="1:11" s="150" customFormat="1" ht="48" hidden="1" customHeight="1" x14ac:dyDescent="0.25">
      <c r="A1117" s="101" t="s">
        <v>914</v>
      </c>
      <c r="B1117" s="132" t="s">
        <v>92</v>
      </c>
      <c r="C1117" s="132" t="s">
        <v>34</v>
      </c>
      <c r="D1117" s="101" t="s">
        <v>913</v>
      </c>
      <c r="E1117" s="138" t="s">
        <v>2985</v>
      </c>
      <c r="F1117" s="139" t="s">
        <v>925</v>
      </c>
      <c r="G1117" s="139" t="s">
        <v>879</v>
      </c>
      <c r="H1117" s="139" t="s">
        <v>926</v>
      </c>
      <c r="I1117" s="139" t="s">
        <v>184</v>
      </c>
      <c r="J1117" s="140">
        <v>71000000</v>
      </c>
      <c r="K1117" s="141">
        <v>71410490</v>
      </c>
    </row>
    <row r="1118" spans="1:11" s="150" customFormat="1" ht="35.25" hidden="1" customHeight="1" x14ac:dyDescent="0.25">
      <c r="A1118" s="101" t="s">
        <v>914</v>
      </c>
      <c r="B1118" s="132" t="s">
        <v>92</v>
      </c>
      <c r="C1118" s="132" t="s">
        <v>34</v>
      </c>
      <c r="D1118" s="101" t="s">
        <v>913</v>
      </c>
      <c r="E1118" s="138" t="s">
        <v>2985</v>
      </c>
      <c r="F1118" s="139" t="s">
        <v>2161</v>
      </c>
      <c r="G1118" s="139" t="s">
        <v>879</v>
      </c>
      <c r="H1118" s="139" t="s">
        <v>2162</v>
      </c>
      <c r="I1118" s="139" t="s">
        <v>184</v>
      </c>
      <c r="J1118" s="140">
        <v>71000000</v>
      </c>
      <c r="K1118" s="141">
        <v>77270683</v>
      </c>
    </row>
    <row r="1119" spans="1:11" s="150" customFormat="1" ht="39.75" hidden="1" customHeight="1" x14ac:dyDescent="0.25">
      <c r="A1119" s="101" t="s">
        <v>27</v>
      </c>
      <c r="B1119" s="101" t="s">
        <v>34</v>
      </c>
      <c r="C1119" s="101" t="s">
        <v>34</v>
      </c>
      <c r="D1119" s="101" t="s">
        <v>25</v>
      </c>
      <c r="E1119" s="131" t="s">
        <v>234</v>
      </c>
      <c r="F1119" s="131" t="s">
        <v>245</v>
      </c>
      <c r="G1119" s="131" t="s">
        <v>447</v>
      </c>
      <c r="H1119" s="131" t="s">
        <v>2071</v>
      </c>
      <c r="I1119" s="131" t="s">
        <v>184</v>
      </c>
      <c r="J1119" s="134">
        <v>6000000</v>
      </c>
    </row>
    <row r="1120" spans="1:11" s="150" customFormat="1" ht="55.5" hidden="1" customHeight="1" x14ac:dyDescent="0.25">
      <c r="A1120" s="101" t="s">
        <v>27</v>
      </c>
      <c r="B1120" s="101" t="s">
        <v>34</v>
      </c>
      <c r="C1120" s="101" t="s">
        <v>23</v>
      </c>
      <c r="D1120" s="101" t="s">
        <v>25</v>
      </c>
      <c r="E1120" s="131" t="s">
        <v>234</v>
      </c>
      <c r="F1120" s="131" t="s">
        <v>247</v>
      </c>
      <c r="G1120" s="131" t="s">
        <v>2543</v>
      </c>
      <c r="H1120" s="131" t="s">
        <v>341</v>
      </c>
      <c r="I1120" s="131" t="s">
        <v>184</v>
      </c>
      <c r="J1120" s="134">
        <v>241000000</v>
      </c>
    </row>
    <row r="1121" spans="1:10" s="150" customFormat="1" ht="64.5" hidden="1" customHeight="1" x14ac:dyDescent="0.25">
      <c r="A1121" s="101" t="s">
        <v>27</v>
      </c>
      <c r="B1121" s="101" t="s">
        <v>34</v>
      </c>
      <c r="C1121" s="101" t="s">
        <v>17</v>
      </c>
      <c r="D1121" s="101" t="s">
        <v>25</v>
      </c>
      <c r="E1121" s="131" t="s">
        <v>234</v>
      </c>
      <c r="F1121" s="131" t="s">
        <v>249</v>
      </c>
      <c r="G1121" s="131" t="s">
        <v>448</v>
      </c>
      <c r="H1121" s="131" t="s">
        <v>541</v>
      </c>
      <c r="I1121" s="131" t="s">
        <v>184</v>
      </c>
      <c r="J1121" s="134">
        <v>80000000</v>
      </c>
    </row>
    <row r="1122" spans="1:10" s="150" customFormat="1" ht="37.5" hidden="1" customHeight="1" x14ac:dyDescent="0.25">
      <c r="A1122" s="101" t="s">
        <v>27</v>
      </c>
      <c r="B1122" s="101" t="s">
        <v>34</v>
      </c>
      <c r="C1122" s="101" t="s">
        <v>21</v>
      </c>
      <c r="D1122" s="101" t="s">
        <v>25</v>
      </c>
      <c r="E1122" s="131" t="s">
        <v>234</v>
      </c>
      <c r="F1122" s="131" t="s">
        <v>235</v>
      </c>
      <c r="G1122" s="131" t="s">
        <v>449</v>
      </c>
      <c r="H1122" s="131" t="s">
        <v>2807</v>
      </c>
      <c r="I1122" s="131" t="s">
        <v>184</v>
      </c>
      <c r="J1122" s="134">
        <v>30000000</v>
      </c>
    </row>
    <row r="1123" spans="1:10" s="150" customFormat="1" ht="38.25" hidden="1" customHeight="1" x14ac:dyDescent="0.25">
      <c r="A1123" s="101" t="s">
        <v>27</v>
      </c>
      <c r="B1123" s="101" t="s">
        <v>34</v>
      </c>
      <c r="C1123" s="101" t="s">
        <v>24</v>
      </c>
      <c r="D1123" s="101" t="s">
        <v>25</v>
      </c>
      <c r="E1123" s="131" t="s">
        <v>234</v>
      </c>
      <c r="F1123" s="131" t="s">
        <v>250</v>
      </c>
      <c r="G1123" s="131" t="s">
        <v>450</v>
      </c>
      <c r="H1123" s="131" t="s">
        <v>2808</v>
      </c>
      <c r="I1123" s="131" t="s">
        <v>184</v>
      </c>
      <c r="J1123" s="134">
        <v>24480000</v>
      </c>
    </row>
    <row r="1124" spans="1:10" s="150" customFormat="1" ht="30" hidden="1" customHeight="1" x14ac:dyDescent="0.25">
      <c r="A1124" s="101" t="s">
        <v>27</v>
      </c>
      <c r="B1124" s="101" t="s">
        <v>34</v>
      </c>
      <c r="C1124" s="101" t="s">
        <v>152</v>
      </c>
      <c r="D1124" s="101" t="s">
        <v>25</v>
      </c>
      <c r="E1124" s="131" t="s">
        <v>234</v>
      </c>
      <c r="F1124" s="131" t="s">
        <v>251</v>
      </c>
      <c r="G1124" s="131" t="s">
        <v>2809</v>
      </c>
      <c r="H1124" s="131" t="s">
        <v>2810</v>
      </c>
      <c r="I1124" s="131" t="s">
        <v>184</v>
      </c>
      <c r="J1124" s="134">
        <v>50000000</v>
      </c>
    </row>
    <row r="1125" spans="1:10" s="150" customFormat="1" ht="36" hidden="1" customHeight="1" x14ac:dyDescent="0.25">
      <c r="A1125" s="101" t="s">
        <v>27</v>
      </c>
      <c r="B1125" s="101" t="s">
        <v>34</v>
      </c>
      <c r="C1125" s="101" t="s">
        <v>69</v>
      </c>
      <c r="D1125" s="101" t="s">
        <v>25</v>
      </c>
      <c r="E1125" s="131" t="s">
        <v>234</v>
      </c>
      <c r="F1125" s="131" t="s">
        <v>252</v>
      </c>
      <c r="G1125" s="131" t="s">
        <v>331</v>
      </c>
      <c r="H1125" s="131" t="s">
        <v>545</v>
      </c>
      <c r="I1125" s="131" t="s">
        <v>184</v>
      </c>
      <c r="J1125" s="134">
        <v>30000000</v>
      </c>
    </row>
    <row r="1126" spans="1:10" s="150" customFormat="1" ht="64.5" hidden="1" customHeight="1" x14ac:dyDescent="0.25">
      <c r="A1126" s="101" t="s">
        <v>27</v>
      </c>
      <c r="B1126" s="101" t="s">
        <v>34</v>
      </c>
      <c r="C1126" s="101" t="s">
        <v>48</v>
      </c>
      <c r="D1126" s="101" t="s">
        <v>25</v>
      </c>
      <c r="E1126" s="131" t="s">
        <v>234</v>
      </c>
      <c r="F1126" s="131" t="s">
        <v>253</v>
      </c>
      <c r="G1126" s="131" t="s">
        <v>452</v>
      </c>
      <c r="H1126" s="131" t="s">
        <v>2811</v>
      </c>
      <c r="I1126" s="131" t="s">
        <v>184</v>
      </c>
      <c r="J1126" s="134">
        <v>8000000</v>
      </c>
    </row>
    <row r="1127" spans="1:10" s="150" customFormat="1" ht="48.75" hidden="1" customHeight="1" x14ac:dyDescent="0.25">
      <c r="A1127" s="101" t="s">
        <v>27</v>
      </c>
      <c r="B1127" s="101" t="s">
        <v>34</v>
      </c>
      <c r="C1127" s="101" t="s">
        <v>28</v>
      </c>
      <c r="D1127" s="101" t="s">
        <v>25</v>
      </c>
      <c r="E1127" s="131" t="s">
        <v>234</v>
      </c>
      <c r="F1127" s="131" t="s">
        <v>254</v>
      </c>
      <c r="G1127" s="131" t="s">
        <v>457</v>
      </c>
      <c r="H1127" s="131" t="s">
        <v>2812</v>
      </c>
      <c r="I1127" s="131" t="s">
        <v>184</v>
      </c>
      <c r="J1127" s="134">
        <v>5000000</v>
      </c>
    </row>
    <row r="1128" spans="1:10" s="150" customFormat="1" ht="30" hidden="1" customHeight="1" x14ac:dyDescent="0.25">
      <c r="A1128" s="101" t="s">
        <v>27</v>
      </c>
      <c r="B1128" s="101" t="s">
        <v>34</v>
      </c>
      <c r="C1128" s="101" t="s">
        <v>57</v>
      </c>
      <c r="D1128" s="101" t="s">
        <v>25</v>
      </c>
      <c r="E1128" s="131" t="s">
        <v>234</v>
      </c>
      <c r="F1128" s="131" t="s">
        <v>255</v>
      </c>
      <c r="G1128" s="131" t="s">
        <v>451</v>
      </c>
      <c r="H1128" s="131" t="s">
        <v>703</v>
      </c>
      <c r="I1128" s="131" t="s">
        <v>184</v>
      </c>
      <c r="J1128" s="134">
        <v>10000000</v>
      </c>
    </row>
    <row r="1129" spans="1:10" s="150" customFormat="1" ht="45" hidden="1" customHeight="1" x14ac:dyDescent="0.25">
      <c r="A1129" s="101" t="s">
        <v>27</v>
      </c>
      <c r="B1129" s="101" t="s">
        <v>34</v>
      </c>
      <c r="C1129" s="101" t="s">
        <v>16</v>
      </c>
      <c r="D1129" s="101" t="s">
        <v>25</v>
      </c>
      <c r="E1129" s="131" t="s">
        <v>234</v>
      </c>
      <c r="F1129" s="131" t="s">
        <v>256</v>
      </c>
      <c r="G1129" s="131" t="s">
        <v>453</v>
      </c>
      <c r="H1129" s="131" t="s">
        <v>2813</v>
      </c>
      <c r="I1129" s="131" t="s">
        <v>243</v>
      </c>
      <c r="J1129" s="134">
        <v>25000000</v>
      </c>
    </row>
    <row r="1130" spans="1:10" s="150" customFormat="1" ht="53.25" hidden="1" customHeight="1" x14ac:dyDescent="0.25">
      <c r="A1130" s="101" t="s">
        <v>27</v>
      </c>
      <c r="B1130" s="101" t="s">
        <v>34</v>
      </c>
      <c r="C1130" s="101" t="s">
        <v>44</v>
      </c>
      <c r="D1130" s="101" t="s">
        <v>25</v>
      </c>
      <c r="E1130" s="131" t="s">
        <v>234</v>
      </c>
      <c r="F1130" s="131" t="s">
        <v>258</v>
      </c>
      <c r="G1130" s="131" t="s">
        <v>454</v>
      </c>
      <c r="H1130" s="131" t="s">
        <v>2815</v>
      </c>
      <c r="I1130" s="131" t="s">
        <v>184</v>
      </c>
      <c r="J1130" s="134">
        <v>12000000</v>
      </c>
    </row>
    <row r="1131" spans="1:10" s="150" customFormat="1" ht="55.5" hidden="1" customHeight="1" x14ac:dyDescent="0.25">
      <c r="A1131" s="101" t="s">
        <v>27</v>
      </c>
      <c r="B1131" s="101" t="s">
        <v>34</v>
      </c>
      <c r="C1131" s="101" t="s">
        <v>20</v>
      </c>
      <c r="D1131" s="101" t="s">
        <v>25</v>
      </c>
      <c r="E1131" s="131" t="s">
        <v>234</v>
      </c>
      <c r="F1131" s="131" t="s">
        <v>257</v>
      </c>
      <c r="G1131" s="131" t="s">
        <v>455</v>
      </c>
      <c r="H1131" s="131" t="s">
        <v>2816</v>
      </c>
      <c r="I1131" s="131" t="s">
        <v>242</v>
      </c>
      <c r="J1131" s="134">
        <v>100000000</v>
      </c>
    </row>
    <row r="1132" spans="1:10" s="150" customFormat="1" ht="45" hidden="1" customHeight="1" x14ac:dyDescent="0.25">
      <c r="A1132" s="101" t="s">
        <v>27</v>
      </c>
      <c r="B1132" s="101" t="s">
        <v>34</v>
      </c>
      <c r="C1132" s="101" t="s">
        <v>260</v>
      </c>
      <c r="D1132" s="101" t="s">
        <v>25</v>
      </c>
      <c r="E1132" s="131" t="s">
        <v>234</v>
      </c>
      <c r="F1132" s="131" t="s">
        <v>259</v>
      </c>
      <c r="G1132" s="131" t="s">
        <v>456</v>
      </c>
      <c r="H1132" s="131" t="s">
        <v>2817</v>
      </c>
      <c r="I1132" s="131"/>
      <c r="J1132" s="134">
        <v>48960000</v>
      </c>
    </row>
    <row r="1133" spans="1:10" s="150" customFormat="1" ht="30" hidden="1" customHeight="1" x14ac:dyDescent="0.25">
      <c r="A1133" s="101" t="s">
        <v>27</v>
      </c>
      <c r="B1133" s="132" t="s">
        <v>23</v>
      </c>
      <c r="C1133" s="101" t="s">
        <v>21</v>
      </c>
      <c r="D1133" s="101" t="s">
        <v>25</v>
      </c>
      <c r="E1133" s="131" t="s">
        <v>187</v>
      </c>
      <c r="F1133" s="132" t="s">
        <v>231</v>
      </c>
      <c r="G1133" s="131" t="s">
        <v>336</v>
      </c>
      <c r="H1133" s="131" t="s">
        <v>123</v>
      </c>
      <c r="I1133" s="131" t="s">
        <v>184</v>
      </c>
      <c r="J1133" s="134">
        <v>25000000</v>
      </c>
    </row>
    <row r="1134" spans="1:10" s="150" customFormat="1" ht="42.75" hidden="1" customHeight="1" x14ac:dyDescent="0.25">
      <c r="A1134" s="101" t="s">
        <v>27</v>
      </c>
      <c r="B1134" s="132" t="s">
        <v>23</v>
      </c>
      <c r="C1134" s="101" t="s">
        <v>62</v>
      </c>
      <c r="D1134" s="101" t="s">
        <v>25</v>
      </c>
      <c r="E1134" s="131" t="s">
        <v>187</v>
      </c>
      <c r="F1134" s="131" t="s">
        <v>223</v>
      </c>
      <c r="G1134" s="131" t="s">
        <v>458</v>
      </c>
      <c r="H1134" s="131" t="s">
        <v>123</v>
      </c>
      <c r="I1134" s="131" t="s">
        <v>184</v>
      </c>
      <c r="J1134" s="134">
        <v>45000000</v>
      </c>
    </row>
    <row r="1135" spans="1:10" s="150" customFormat="1" ht="36.75" hidden="1" customHeight="1" x14ac:dyDescent="0.25">
      <c r="A1135" s="101" t="s">
        <v>27</v>
      </c>
      <c r="B1135" s="132" t="s">
        <v>23</v>
      </c>
      <c r="C1135" s="101" t="s">
        <v>42</v>
      </c>
      <c r="D1135" s="101" t="s">
        <v>25</v>
      </c>
      <c r="E1135" s="131" t="s">
        <v>187</v>
      </c>
      <c r="F1135" s="131" t="s">
        <v>267</v>
      </c>
      <c r="G1135" s="131" t="s">
        <v>459</v>
      </c>
      <c r="H1135" s="131" t="s">
        <v>123</v>
      </c>
      <c r="I1135" s="131" t="s">
        <v>184</v>
      </c>
      <c r="J1135" s="134">
        <v>25000000</v>
      </c>
    </row>
    <row r="1136" spans="1:10" s="150" customFormat="1" ht="45" hidden="1" customHeight="1" x14ac:dyDescent="0.25">
      <c r="A1136" s="101" t="s">
        <v>27</v>
      </c>
      <c r="B1136" s="132" t="s">
        <v>23</v>
      </c>
      <c r="C1136" s="101" t="s">
        <v>64</v>
      </c>
      <c r="D1136" s="101" t="s">
        <v>25</v>
      </c>
      <c r="E1136" s="131" t="s">
        <v>187</v>
      </c>
      <c r="F1136" s="131" t="s">
        <v>227</v>
      </c>
      <c r="G1136" s="131" t="s">
        <v>460</v>
      </c>
      <c r="H1136" s="131" t="s">
        <v>123</v>
      </c>
      <c r="I1136" s="131" t="s">
        <v>184</v>
      </c>
      <c r="J1136" s="134">
        <v>80000000</v>
      </c>
    </row>
    <row r="1137" spans="1:10" s="150" customFormat="1" ht="50.25" hidden="1" customHeight="1" x14ac:dyDescent="0.25">
      <c r="A1137" s="101" t="s">
        <v>27</v>
      </c>
      <c r="B1137" s="132" t="s">
        <v>23</v>
      </c>
      <c r="C1137" s="101" t="s">
        <v>270</v>
      </c>
      <c r="D1137" s="101" t="s">
        <v>25</v>
      </c>
      <c r="E1137" s="131" t="s">
        <v>187</v>
      </c>
      <c r="F1137" s="131" t="s">
        <v>269</v>
      </c>
      <c r="G1137" s="131" t="s">
        <v>461</v>
      </c>
      <c r="H1137" s="131" t="s">
        <v>123</v>
      </c>
      <c r="I1137" s="131" t="s">
        <v>184</v>
      </c>
      <c r="J1137" s="134">
        <v>20000000</v>
      </c>
    </row>
    <row r="1138" spans="1:10" s="150" customFormat="1" ht="60" hidden="1" customHeight="1" x14ac:dyDescent="0.25">
      <c r="A1138" s="101" t="s">
        <v>27</v>
      </c>
      <c r="B1138" s="142" t="s">
        <v>17</v>
      </c>
      <c r="C1138" s="101" t="s">
        <v>34</v>
      </c>
      <c r="D1138" s="101" t="s">
        <v>25</v>
      </c>
      <c r="E1138" s="131" t="s">
        <v>185</v>
      </c>
      <c r="F1138" s="131" t="s">
        <v>186</v>
      </c>
      <c r="G1138" s="131" t="s">
        <v>1429</v>
      </c>
      <c r="H1138" s="131" t="s">
        <v>462</v>
      </c>
      <c r="I1138" s="131" t="s">
        <v>184</v>
      </c>
      <c r="J1138" s="134">
        <v>20000000</v>
      </c>
    </row>
    <row r="1139" spans="1:10" s="150" customFormat="1" ht="102" hidden="1" customHeight="1" x14ac:dyDescent="0.25">
      <c r="A1139" s="101" t="s">
        <v>27</v>
      </c>
      <c r="B1139" s="101" t="s">
        <v>28</v>
      </c>
      <c r="C1139" s="101" t="s">
        <v>36</v>
      </c>
      <c r="D1139" s="101" t="s">
        <v>25</v>
      </c>
      <c r="E1139" s="136" t="s">
        <v>2987</v>
      </c>
      <c r="F1139" s="131" t="s">
        <v>168</v>
      </c>
      <c r="G1139" s="131" t="s">
        <v>2544</v>
      </c>
      <c r="H1139" s="131" t="s">
        <v>2544</v>
      </c>
      <c r="I1139" s="131" t="s">
        <v>2545</v>
      </c>
      <c r="J1139" s="134">
        <v>180000000</v>
      </c>
    </row>
    <row r="1140" spans="1:10" s="150" customFormat="1" ht="105.75" hidden="1" customHeight="1" x14ac:dyDescent="0.25">
      <c r="A1140" s="101" t="s">
        <v>27</v>
      </c>
      <c r="B1140" s="101" t="s">
        <v>28</v>
      </c>
      <c r="C1140" s="101" t="s">
        <v>29</v>
      </c>
      <c r="D1140" s="101" t="s">
        <v>25</v>
      </c>
      <c r="E1140" s="136" t="s">
        <v>2987</v>
      </c>
      <c r="F1140" s="131" t="s">
        <v>26</v>
      </c>
      <c r="G1140" s="131" t="s">
        <v>2546</v>
      </c>
      <c r="H1140" s="131" t="s">
        <v>2547</v>
      </c>
      <c r="I1140" s="131" t="s">
        <v>1720</v>
      </c>
      <c r="J1140" s="134">
        <v>100000000</v>
      </c>
    </row>
    <row r="1141" spans="1:10" s="150" customFormat="1" ht="45" hidden="1" customHeight="1" x14ac:dyDescent="0.25">
      <c r="A1141" s="101" t="s">
        <v>27</v>
      </c>
      <c r="B1141" s="131" t="s">
        <v>12</v>
      </c>
      <c r="C1141" s="131" t="s">
        <v>34</v>
      </c>
      <c r="D1141" s="131" t="s">
        <v>25</v>
      </c>
      <c r="E1141" s="131" t="s">
        <v>2988</v>
      </c>
      <c r="F1141" s="131" t="s">
        <v>33</v>
      </c>
      <c r="G1141" s="131" t="s">
        <v>2548</v>
      </c>
      <c r="H1141" s="131" t="s">
        <v>2549</v>
      </c>
      <c r="I1141" s="131" t="s">
        <v>2550</v>
      </c>
      <c r="J1141" s="134">
        <v>180000000</v>
      </c>
    </row>
    <row r="1142" spans="1:10" s="150" customFormat="1" ht="42.75" hidden="1" customHeight="1" x14ac:dyDescent="0.25">
      <c r="A1142" s="101" t="s">
        <v>27</v>
      </c>
      <c r="B1142" s="131" t="s">
        <v>12</v>
      </c>
      <c r="C1142" s="142" t="s">
        <v>29</v>
      </c>
      <c r="D1142" s="131" t="s">
        <v>25</v>
      </c>
      <c r="E1142" s="131" t="s">
        <v>30</v>
      </c>
      <c r="F1142" s="131" t="s">
        <v>2551</v>
      </c>
      <c r="G1142" s="131" t="s">
        <v>2552</v>
      </c>
      <c r="H1142" s="131" t="s">
        <v>2553</v>
      </c>
      <c r="I1142" s="131" t="s">
        <v>1722</v>
      </c>
      <c r="J1142" s="134">
        <v>80000000</v>
      </c>
    </row>
    <row r="1143" spans="1:10" s="150" customFormat="1" ht="51" hidden="1" customHeight="1" x14ac:dyDescent="0.25">
      <c r="A1143" s="101" t="s">
        <v>27</v>
      </c>
      <c r="B1143" s="101" t="s">
        <v>12</v>
      </c>
      <c r="C1143" s="101" t="s">
        <v>17</v>
      </c>
      <c r="D1143" s="101" t="s">
        <v>25</v>
      </c>
      <c r="E1143" s="131" t="s">
        <v>30</v>
      </c>
      <c r="F1143" s="131" t="s">
        <v>179</v>
      </c>
      <c r="G1143" s="131" t="s">
        <v>2554</v>
      </c>
      <c r="H1143" s="131" t="s">
        <v>2555</v>
      </c>
      <c r="I1143" s="131" t="s">
        <v>278</v>
      </c>
      <c r="J1143" s="134">
        <v>150000000</v>
      </c>
    </row>
    <row r="1144" spans="1:10" s="150" customFormat="1" ht="54" hidden="1" customHeight="1" x14ac:dyDescent="0.25">
      <c r="A1144" s="101" t="s">
        <v>27</v>
      </c>
      <c r="B1144" s="101" t="s">
        <v>12</v>
      </c>
      <c r="C1144" s="101" t="s">
        <v>62</v>
      </c>
      <c r="D1144" s="101" t="s">
        <v>25</v>
      </c>
      <c r="E1144" s="131" t="s">
        <v>30</v>
      </c>
      <c r="F1144" s="131" t="s">
        <v>2556</v>
      </c>
      <c r="G1144" s="131" t="s">
        <v>2557</v>
      </c>
      <c r="H1144" s="131" t="s">
        <v>2558</v>
      </c>
      <c r="I1144" s="131" t="s">
        <v>2559</v>
      </c>
      <c r="J1144" s="134">
        <v>150000000</v>
      </c>
    </row>
    <row r="1145" spans="1:10" s="150" customFormat="1" ht="57.75" hidden="1" customHeight="1" x14ac:dyDescent="0.25">
      <c r="A1145" s="101" t="s">
        <v>27</v>
      </c>
      <c r="B1145" s="131" t="s">
        <v>12</v>
      </c>
      <c r="C1145" s="131" t="s">
        <v>119</v>
      </c>
      <c r="D1145" s="131" t="s">
        <v>25</v>
      </c>
      <c r="E1145" s="131" t="s">
        <v>30</v>
      </c>
      <c r="F1145" s="131" t="s">
        <v>2560</v>
      </c>
      <c r="G1145" s="131" t="s">
        <v>2561</v>
      </c>
      <c r="H1145" s="131" t="s">
        <v>2562</v>
      </c>
      <c r="I1145" s="131" t="s">
        <v>1722</v>
      </c>
      <c r="J1145" s="134">
        <v>200000000</v>
      </c>
    </row>
    <row r="1146" spans="1:10" s="150" customFormat="1" ht="53.25" hidden="1" customHeight="1" x14ac:dyDescent="0.25">
      <c r="A1146" s="101" t="s">
        <v>27</v>
      </c>
      <c r="B1146" s="131" t="s">
        <v>12</v>
      </c>
      <c r="C1146" s="131" t="s">
        <v>32</v>
      </c>
      <c r="D1146" s="131" t="s">
        <v>25</v>
      </c>
      <c r="E1146" s="131" t="s">
        <v>30</v>
      </c>
      <c r="F1146" s="131" t="s">
        <v>31</v>
      </c>
      <c r="G1146" s="131" t="s">
        <v>2563</v>
      </c>
      <c r="H1146" s="131" t="s">
        <v>2564</v>
      </c>
      <c r="I1146" s="131" t="s">
        <v>2565</v>
      </c>
      <c r="J1146" s="134">
        <v>300000000</v>
      </c>
    </row>
    <row r="1147" spans="1:10" s="150" customFormat="1" ht="81.75" hidden="1" customHeight="1" x14ac:dyDescent="0.25">
      <c r="A1147" s="101" t="s">
        <v>27</v>
      </c>
      <c r="B1147" s="131" t="s">
        <v>12</v>
      </c>
      <c r="C1147" s="131" t="s">
        <v>12</v>
      </c>
      <c r="D1147" s="131" t="s">
        <v>25</v>
      </c>
      <c r="E1147" s="131" t="s">
        <v>30</v>
      </c>
      <c r="F1147" s="131" t="s">
        <v>134</v>
      </c>
      <c r="G1147" s="131" t="s">
        <v>2566</v>
      </c>
      <c r="H1147" s="131" t="s">
        <v>2567</v>
      </c>
      <c r="I1147" s="131" t="s">
        <v>2568</v>
      </c>
      <c r="J1147" s="134">
        <v>300000000</v>
      </c>
    </row>
    <row r="1148" spans="1:10" s="150" customFormat="1" ht="73.5" hidden="1" customHeight="1" x14ac:dyDescent="0.25">
      <c r="A1148" s="101" t="s">
        <v>27</v>
      </c>
      <c r="B1148" s="131" t="s">
        <v>12</v>
      </c>
      <c r="C1148" s="142" t="s">
        <v>16</v>
      </c>
      <c r="D1148" s="131" t="s">
        <v>25</v>
      </c>
      <c r="E1148" s="131" t="s">
        <v>30</v>
      </c>
      <c r="F1148" s="131" t="s">
        <v>1954</v>
      </c>
      <c r="G1148" s="131" t="s">
        <v>2569</v>
      </c>
      <c r="H1148" s="131" t="s">
        <v>2570</v>
      </c>
      <c r="I1148" s="131" t="s">
        <v>2571</v>
      </c>
      <c r="J1148" s="134">
        <v>130000000</v>
      </c>
    </row>
    <row r="1149" spans="1:10" s="150" customFormat="1" ht="155.25" hidden="1" customHeight="1" x14ac:dyDescent="0.25">
      <c r="A1149" s="101" t="s">
        <v>27</v>
      </c>
      <c r="B1149" s="131" t="s">
        <v>12</v>
      </c>
      <c r="C1149" s="142" t="s">
        <v>42</v>
      </c>
      <c r="D1149" s="131" t="s">
        <v>25</v>
      </c>
      <c r="E1149" s="131" t="s">
        <v>30</v>
      </c>
      <c r="F1149" s="131" t="s">
        <v>2572</v>
      </c>
      <c r="G1149" s="211" t="s">
        <v>2573</v>
      </c>
      <c r="H1149" s="131" t="s">
        <v>2574</v>
      </c>
      <c r="I1149" s="131" t="s">
        <v>1713</v>
      </c>
      <c r="J1149" s="134">
        <v>125000000</v>
      </c>
    </row>
    <row r="1150" spans="1:10" s="150" customFormat="1" ht="148.5" hidden="1" customHeight="1" x14ac:dyDescent="0.25">
      <c r="A1150" s="101" t="s">
        <v>27</v>
      </c>
      <c r="B1150" s="131" t="s">
        <v>12</v>
      </c>
      <c r="C1150" s="142" t="s">
        <v>260</v>
      </c>
      <c r="D1150" s="131" t="s">
        <v>25</v>
      </c>
      <c r="E1150" s="131" t="s">
        <v>30</v>
      </c>
      <c r="F1150" s="131" t="s">
        <v>2575</v>
      </c>
      <c r="G1150" s="131" t="s">
        <v>2576</v>
      </c>
      <c r="H1150" s="131" t="s">
        <v>2577</v>
      </c>
      <c r="I1150" s="131" t="s">
        <v>2559</v>
      </c>
      <c r="J1150" s="134">
        <v>125000000</v>
      </c>
    </row>
    <row r="1151" spans="1:10" s="150" customFormat="1" ht="177" hidden="1" customHeight="1" x14ac:dyDescent="0.25">
      <c r="A1151" s="101" t="s">
        <v>27</v>
      </c>
      <c r="B1151" s="131" t="s">
        <v>57</v>
      </c>
      <c r="C1151" s="131" t="s">
        <v>21</v>
      </c>
      <c r="D1151" s="131" t="s">
        <v>25</v>
      </c>
      <c r="E1151" s="136" t="s">
        <v>2987</v>
      </c>
      <c r="F1151" s="131" t="s">
        <v>180</v>
      </c>
      <c r="G1151" s="131" t="s">
        <v>3206</v>
      </c>
      <c r="H1151" s="131" t="s">
        <v>3207</v>
      </c>
      <c r="I1151" s="131" t="s">
        <v>2578</v>
      </c>
      <c r="J1151" s="134">
        <v>150000000</v>
      </c>
    </row>
    <row r="1152" spans="1:10" s="150" customFormat="1" ht="158.25" hidden="1" customHeight="1" x14ac:dyDescent="0.25">
      <c r="A1152" s="101" t="s">
        <v>27</v>
      </c>
      <c r="B1152" s="131" t="s">
        <v>57</v>
      </c>
      <c r="C1152" s="131" t="s">
        <v>24</v>
      </c>
      <c r="D1152" s="131" t="s">
        <v>25</v>
      </c>
      <c r="E1152" s="136" t="s">
        <v>2987</v>
      </c>
      <c r="F1152" s="131" t="s">
        <v>2579</v>
      </c>
      <c r="G1152" s="131" t="s">
        <v>2580</v>
      </c>
      <c r="H1152" s="131" t="s">
        <v>2581</v>
      </c>
      <c r="I1152" s="131" t="s">
        <v>1720</v>
      </c>
      <c r="J1152" s="134">
        <v>150000000</v>
      </c>
    </row>
    <row r="1153" spans="1:10" s="150" customFormat="1" ht="176.25" hidden="1" customHeight="1" x14ac:dyDescent="0.25">
      <c r="A1153" s="101" t="s">
        <v>27</v>
      </c>
      <c r="B1153" s="101" t="s">
        <v>35</v>
      </c>
      <c r="C1153" s="101" t="s">
        <v>36</v>
      </c>
      <c r="D1153" s="101" t="s">
        <v>25</v>
      </c>
      <c r="E1153" s="136" t="s">
        <v>2987</v>
      </c>
      <c r="F1153" s="131" t="s">
        <v>1955</v>
      </c>
      <c r="G1153" s="131" t="s">
        <v>2582</v>
      </c>
      <c r="H1153" s="131" t="s">
        <v>2583</v>
      </c>
      <c r="I1153" s="131" t="s">
        <v>1720</v>
      </c>
      <c r="J1153" s="134">
        <v>5239000000</v>
      </c>
    </row>
    <row r="1154" spans="1:10" s="150" customFormat="1" ht="132.75" hidden="1" customHeight="1" x14ac:dyDescent="0.25">
      <c r="A1154" s="101" t="s">
        <v>27</v>
      </c>
      <c r="B1154" s="142" t="s">
        <v>35</v>
      </c>
      <c r="C1154" s="142" t="s">
        <v>29</v>
      </c>
      <c r="D1154" s="131" t="s">
        <v>25</v>
      </c>
      <c r="E1154" s="136" t="s">
        <v>2987</v>
      </c>
      <c r="F1154" s="131" t="s">
        <v>2584</v>
      </c>
      <c r="G1154" s="131" t="s">
        <v>2585</v>
      </c>
      <c r="H1154" s="131" t="s">
        <v>2586</v>
      </c>
      <c r="I1154" s="131" t="s">
        <v>2587</v>
      </c>
      <c r="J1154" s="134">
        <v>125000000</v>
      </c>
    </row>
    <row r="1155" spans="1:10" s="150" customFormat="1" ht="45" hidden="1" customHeight="1" x14ac:dyDescent="0.25">
      <c r="A1155" s="101" t="s">
        <v>99</v>
      </c>
      <c r="B1155" s="203" t="s">
        <v>34</v>
      </c>
      <c r="C1155" s="203" t="s">
        <v>34</v>
      </c>
      <c r="D1155" s="101" t="s">
        <v>98</v>
      </c>
      <c r="E1155" s="131" t="s">
        <v>234</v>
      </c>
      <c r="F1155" s="131" t="s">
        <v>245</v>
      </c>
      <c r="G1155" s="131" t="s">
        <v>1445</v>
      </c>
      <c r="H1155" s="131" t="s">
        <v>345</v>
      </c>
      <c r="I1155" s="131" t="s">
        <v>184</v>
      </c>
      <c r="J1155" s="174">
        <v>30000000</v>
      </c>
    </row>
    <row r="1156" spans="1:10" s="150" customFormat="1" ht="45" hidden="1" customHeight="1" x14ac:dyDescent="0.25">
      <c r="A1156" s="101" t="s">
        <v>99</v>
      </c>
      <c r="B1156" s="203" t="s">
        <v>34</v>
      </c>
      <c r="C1156" s="203" t="s">
        <v>23</v>
      </c>
      <c r="D1156" s="101" t="s">
        <v>98</v>
      </c>
      <c r="E1156" s="131" t="s">
        <v>234</v>
      </c>
      <c r="F1156" s="131" t="s">
        <v>247</v>
      </c>
      <c r="G1156" s="131" t="s">
        <v>1445</v>
      </c>
      <c r="H1156" s="131" t="s">
        <v>341</v>
      </c>
      <c r="I1156" s="131" t="s">
        <v>184</v>
      </c>
      <c r="J1156" s="174">
        <v>90000000</v>
      </c>
    </row>
    <row r="1157" spans="1:10" s="150" customFormat="1" ht="60" hidden="1" customHeight="1" x14ac:dyDescent="0.25">
      <c r="A1157" s="101" t="s">
        <v>99</v>
      </c>
      <c r="B1157" s="203" t="s">
        <v>34</v>
      </c>
      <c r="C1157" s="203" t="s">
        <v>17</v>
      </c>
      <c r="D1157" s="101" t="s">
        <v>98</v>
      </c>
      <c r="E1157" s="131" t="s">
        <v>234</v>
      </c>
      <c r="F1157" s="131" t="s">
        <v>249</v>
      </c>
      <c r="G1157" s="131" t="s">
        <v>1446</v>
      </c>
      <c r="H1157" s="131" t="s">
        <v>541</v>
      </c>
      <c r="I1157" s="131" t="s">
        <v>184</v>
      </c>
      <c r="J1157" s="174">
        <v>26000000</v>
      </c>
    </row>
    <row r="1158" spans="1:10" s="150" customFormat="1" ht="45" hidden="1" customHeight="1" x14ac:dyDescent="0.25">
      <c r="A1158" s="101" t="s">
        <v>99</v>
      </c>
      <c r="B1158" s="203" t="s">
        <v>34</v>
      </c>
      <c r="C1158" s="203" t="s">
        <v>21</v>
      </c>
      <c r="D1158" s="101" t="s">
        <v>98</v>
      </c>
      <c r="E1158" s="131" t="s">
        <v>234</v>
      </c>
      <c r="F1158" s="131" t="s">
        <v>235</v>
      </c>
      <c r="G1158" s="131" t="s">
        <v>1447</v>
      </c>
      <c r="H1158" s="131" t="s">
        <v>2807</v>
      </c>
      <c r="I1158" s="131" t="s">
        <v>184</v>
      </c>
      <c r="J1158" s="174">
        <v>52000000</v>
      </c>
    </row>
    <row r="1159" spans="1:10" s="150" customFormat="1" ht="45" hidden="1" customHeight="1" x14ac:dyDescent="0.25">
      <c r="A1159" s="101" t="s">
        <v>99</v>
      </c>
      <c r="B1159" s="203" t="s">
        <v>34</v>
      </c>
      <c r="C1159" s="203" t="s">
        <v>24</v>
      </c>
      <c r="D1159" s="101" t="s">
        <v>98</v>
      </c>
      <c r="E1159" s="131" t="s">
        <v>234</v>
      </c>
      <c r="F1159" s="131" t="s">
        <v>250</v>
      </c>
      <c r="G1159" s="131" t="s">
        <v>1448</v>
      </c>
      <c r="H1159" s="131" t="s">
        <v>2808</v>
      </c>
      <c r="I1159" s="131" t="s">
        <v>184</v>
      </c>
      <c r="J1159" s="174">
        <v>9200000</v>
      </c>
    </row>
    <row r="1160" spans="1:10" s="150" customFormat="1" ht="45" hidden="1" customHeight="1" x14ac:dyDescent="0.25">
      <c r="A1160" s="101" t="s">
        <v>99</v>
      </c>
      <c r="B1160" s="203" t="s">
        <v>34</v>
      </c>
      <c r="C1160" s="203" t="s">
        <v>152</v>
      </c>
      <c r="D1160" s="101" t="s">
        <v>98</v>
      </c>
      <c r="E1160" s="131" t="s">
        <v>234</v>
      </c>
      <c r="F1160" s="131" t="s">
        <v>251</v>
      </c>
      <c r="G1160" s="131" t="s">
        <v>2809</v>
      </c>
      <c r="H1160" s="131" t="s">
        <v>2810</v>
      </c>
      <c r="I1160" s="131" t="s">
        <v>184</v>
      </c>
      <c r="J1160" s="174">
        <v>35000000</v>
      </c>
    </row>
    <row r="1161" spans="1:10" s="150" customFormat="1" ht="45" hidden="1" customHeight="1" x14ac:dyDescent="0.25">
      <c r="A1161" s="101" t="s">
        <v>99</v>
      </c>
      <c r="B1161" s="203" t="s">
        <v>34</v>
      </c>
      <c r="C1161" s="203" t="s">
        <v>69</v>
      </c>
      <c r="D1161" s="101" t="s">
        <v>98</v>
      </c>
      <c r="E1161" s="131" t="s">
        <v>234</v>
      </c>
      <c r="F1161" s="131" t="s">
        <v>252</v>
      </c>
      <c r="G1161" s="131" t="s">
        <v>1449</v>
      </c>
      <c r="H1161" s="131" t="s">
        <v>545</v>
      </c>
      <c r="I1161" s="131" t="s">
        <v>184</v>
      </c>
      <c r="J1161" s="174">
        <v>15000000</v>
      </c>
    </row>
    <row r="1162" spans="1:10" s="150" customFormat="1" ht="60" hidden="1" customHeight="1" x14ac:dyDescent="0.25">
      <c r="A1162" s="101" t="s">
        <v>99</v>
      </c>
      <c r="B1162" s="203" t="s">
        <v>34</v>
      </c>
      <c r="C1162" s="203" t="s">
        <v>48</v>
      </c>
      <c r="D1162" s="101" t="s">
        <v>98</v>
      </c>
      <c r="E1162" s="131" t="s">
        <v>234</v>
      </c>
      <c r="F1162" s="131" t="s">
        <v>253</v>
      </c>
      <c r="G1162" s="131" t="s">
        <v>1450</v>
      </c>
      <c r="H1162" s="131" t="s">
        <v>2811</v>
      </c>
      <c r="I1162" s="131" t="s">
        <v>184</v>
      </c>
      <c r="J1162" s="174">
        <v>3450000</v>
      </c>
    </row>
    <row r="1163" spans="1:10" s="150" customFormat="1" ht="45" hidden="1" customHeight="1" x14ac:dyDescent="0.25">
      <c r="A1163" s="101" t="s">
        <v>99</v>
      </c>
      <c r="B1163" s="203" t="s">
        <v>34</v>
      </c>
      <c r="C1163" s="203" t="s">
        <v>28</v>
      </c>
      <c r="D1163" s="101" t="s">
        <v>98</v>
      </c>
      <c r="E1163" s="131" t="s">
        <v>234</v>
      </c>
      <c r="F1163" s="131" t="s">
        <v>254</v>
      </c>
      <c r="G1163" s="131" t="s">
        <v>1451</v>
      </c>
      <c r="H1163" s="131" t="s">
        <v>2812</v>
      </c>
      <c r="I1163" s="131" t="s">
        <v>184</v>
      </c>
      <c r="J1163" s="174">
        <v>7000000</v>
      </c>
    </row>
    <row r="1164" spans="1:10" s="150" customFormat="1" ht="45" hidden="1" customHeight="1" x14ac:dyDescent="0.25">
      <c r="A1164" s="101" t="s">
        <v>99</v>
      </c>
      <c r="B1164" s="203" t="s">
        <v>34</v>
      </c>
      <c r="C1164" s="203" t="s">
        <v>57</v>
      </c>
      <c r="D1164" s="101" t="s">
        <v>98</v>
      </c>
      <c r="E1164" s="131" t="s">
        <v>234</v>
      </c>
      <c r="F1164" s="131" t="s">
        <v>255</v>
      </c>
      <c r="G1164" s="131" t="s">
        <v>1452</v>
      </c>
      <c r="H1164" s="131" t="s">
        <v>703</v>
      </c>
      <c r="I1164" s="131" t="s">
        <v>184</v>
      </c>
      <c r="J1164" s="174">
        <v>15000000</v>
      </c>
    </row>
    <row r="1165" spans="1:10" s="150" customFormat="1" ht="45" hidden="1" customHeight="1" x14ac:dyDescent="0.25">
      <c r="A1165" s="101" t="s">
        <v>99</v>
      </c>
      <c r="B1165" s="203" t="s">
        <v>34</v>
      </c>
      <c r="C1165" s="203" t="s">
        <v>16</v>
      </c>
      <c r="D1165" s="101" t="s">
        <v>98</v>
      </c>
      <c r="E1165" s="131" t="s">
        <v>234</v>
      </c>
      <c r="F1165" s="131" t="s">
        <v>256</v>
      </c>
      <c r="G1165" s="131" t="s">
        <v>1370</v>
      </c>
      <c r="H1165" s="131" t="s">
        <v>2813</v>
      </c>
      <c r="I1165" s="131" t="s">
        <v>243</v>
      </c>
      <c r="J1165" s="174">
        <v>75000000</v>
      </c>
    </row>
    <row r="1166" spans="1:10" s="150" customFormat="1" ht="60" hidden="1" customHeight="1" x14ac:dyDescent="0.25">
      <c r="A1166" s="101" t="s">
        <v>99</v>
      </c>
      <c r="B1166" s="203" t="s">
        <v>34</v>
      </c>
      <c r="C1166" s="203" t="s">
        <v>44</v>
      </c>
      <c r="D1166" s="101" t="s">
        <v>98</v>
      </c>
      <c r="E1166" s="131" t="s">
        <v>234</v>
      </c>
      <c r="F1166" s="131" t="s">
        <v>258</v>
      </c>
      <c r="G1166" s="131" t="s">
        <v>1370</v>
      </c>
      <c r="H1166" s="131" t="s">
        <v>2815</v>
      </c>
      <c r="I1166" s="131" t="s">
        <v>184</v>
      </c>
      <c r="J1166" s="174">
        <v>7000000</v>
      </c>
    </row>
    <row r="1167" spans="1:10" s="150" customFormat="1" ht="45" hidden="1" customHeight="1" x14ac:dyDescent="0.25">
      <c r="A1167" s="101" t="s">
        <v>99</v>
      </c>
      <c r="B1167" s="203" t="s">
        <v>34</v>
      </c>
      <c r="C1167" s="203" t="s">
        <v>20</v>
      </c>
      <c r="D1167" s="101" t="s">
        <v>98</v>
      </c>
      <c r="E1167" s="131" t="s">
        <v>234</v>
      </c>
      <c r="F1167" s="131" t="s">
        <v>257</v>
      </c>
      <c r="G1167" s="131" t="s">
        <v>1370</v>
      </c>
      <c r="H1167" s="131" t="s">
        <v>2816</v>
      </c>
      <c r="I1167" s="131" t="s">
        <v>242</v>
      </c>
      <c r="J1167" s="174">
        <v>125000000</v>
      </c>
    </row>
    <row r="1168" spans="1:10" s="150" customFormat="1" ht="45" hidden="1" customHeight="1" x14ac:dyDescent="0.25">
      <c r="A1168" s="101" t="s">
        <v>99</v>
      </c>
      <c r="B1168" s="203" t="s">
        <v>34</v>
      </c>
      <c r="C1168" s="203" t="s">
        <v>260</v>
      </c>
      <c r="D1168" s="101" t="s">
        <v>98</v>
      </c>
      <c r="E1168" s="131" t="s">
        <v>234</v>
      </c>
      <c r="F1168" s="131" t="s">
        <v>259</v>
      </c>
      <c r="G1168" s="131" t="s">
        <v>1370</v>
      </c>
      <c r="H1168" s="131" t="s">
        <v>2817</v>
      </c>
      <c r="I1168" s="131" t="s">
        <v>184</v>
      </c>
      <c r="J1168" s="174">
        <v>120000000</v>
      </c>
    </row>
    <row r="1169" spans="1:10" s="150" customFormat="1" ht="45" hidden="1" customHeight="1" x14ac:dyDescent="0.25">
      <c r="A1169" s="101" t="s">
        <v>99</v>
      </c>
      <c r="B1169" s="132" t="s">
        <v>23</v>
      </c>
      <c r="C1169" s="203" t="s">
        <v>21</v>
      </c>
      <c r="D1169" s="101" t="s">
        <v>98</v>
      </c>
      <c r="E1169" s="131" t="s">
        <v>187</v>
      </c>
      <c r="F1169" s="132" t="s">
        <v>231</v>
      </c>
      <c r="G1169" s="131" t="s">
        <v>230</v>
      </c>
      <c r="H1169" s="131" t="s">
        <v>1465</v>
      </c>
      <c r="I1169" s="131" t="s">
        <v>184</v>
      </c>
      <c r="J1169" s="174">
        <v>75000000</v>
      </c>
    </row>
    <row r="1170" spans="1:10" s="150" customFormat="1" ht="45" hidden="1" customHeight="1" x14ac:dyDescent="0.25">
      <c r="A1170" s="101" t="s">
        <v>99</v>
      </c>
      <c r="B1170" s="132" t="s">
        <v>23</v>
      </c>
      <c r="C1170" s="203" t="s">
        <v>62</v>
      </c>
      <c r="D1170" s="101" t="s">
        <v>98</v>
      </c>
      <c r="E1170" s="131" t="s">
        <v>187</v>
      </c>
      <c r="F1170" s="131" t="s">
        <v>223</v>
      </c>
      <c r="G1170" s="131" t="s">
        <v>230</v>
      </c>
      <c r="H1170" s="131" t="s">
        <v>1466</v>
      </c>
      <c r="I1170" s="131" t="s">
        <v>184</v>
      </c>
      <c r="J1170" s="174">
        <v>75000000</v>
      </c>
    </row>
    <row r="1171" spans="1:10" s="150" customFormat="1" ht="45" hidden="1" customHeight="1" x14ac:dyDescent="0.25">
      <c r="A1171" s="101" t="s">
        <v>99</v>
      </c>
      <c r="B1171" s="132" t="s">
        <v>23</v>
      </c>
      <c r="C1171" s="203" t="s">
        <v>42</v>
      </c>
      <c r="D1171" s="101" t="s">
        <v>98</v>
      </c>
      <c r="E1171" s="131" t="s">
        <v>187</v>
      </c>
      <c r="F1171" s="131" t="s">
        <v>267</v>
      </c>
      <c r="G1171" s="131" t="s">
        <v>343</v>
      </c>
      <c r="H1171" s="131" t="s">
        <v>1467</v>
      </c>
      <c r="I1171" s="131" t="s">
        <v>184</v>
      </c>
      <c r="J1171" s="174">
        <v>30000000</v>
      </c>
    </row>
    <row r="1172" spans="1:10" s="150" customFormat="1" ht="45" hidden="1" customHeight="1" x14ac:dyDescent="0.25">
      <c r="A1172" s="101" t="s">
        <v>99</v>
      </c>
      <c r="B1172" s="132" t="s">
        <v>23</v>
      </c>
      <c r="C1172" s="203" t="s">
        <v>64</v>
      </c>
      <c r="D1172" s="101" t="s">
        <v>98</v>
      </c>
      <c r="E1172" s="131" t="s">
        <v>187</v>
      </c>
      <c r="F1172" s="131" t="s">
        <v>227</v>
      </c>
      <c r="G1172" s="131" t="s">
        <v>343</v>
      </c>
      <c r="H1172" s="131" t="s">
        <v>1468</v>
      </c>
      <c r="I1172" s="131" t="s">
        <v>184</v>
      </c>
      <c r="J1172" s="174">
        <v>92000000</v>
      </c>
    </row>
    <row r="1173" spans="1:10" s="150" customFormat="1" ht="45" hidden="1" customHeight="1" x14ac:dyDescent="0.25">
      <c r="A1173" s="101" t="s">
        <v>99</v>
      </c>
      <c r="B1173" s="132" t="s">
        <v>23</v>
      </c>
      <c r="C1173" s="212" t="s">
        <v>119</v>
      </c>
      <c r="D1173" s="101" t="s">
        <v>98</v>
      </c>
      <c r="E1173" s="131" t="s">
        <v>187</v>
      </c>
      <c r="F1173" s="131" t="s">
        <v>405</v>
      </c>
      <c r="G1173" s="131" t="s">
        <v>1453</v>
      </c>
      <c r="H1173" s="131" t="s">
        <v>1469</v>
      </c>
      <c r="I1173" s="131" t="s">
        <v>184</v>
      </c>
      <c r="J1173" s="174">
        <v>40000000</v>
      </c>
    </row>
    <row r="1174" spans="1:10" s="150" customFormat="1" ht="29.25" hidden="1" customHeight="1" x14ac:dyDescent="0.25">
      <c r="A1174" s="101" t="s">
        <v>99</v>
      </c>
      <c r="B1174" s="132" t="s">
        <v>23</v>
      </c>
      <c r="C1174" s="212" t="s">
        <v>32</v>
      </c>
      <c r="D1174" s="101" t="s">
        <v>98</v>
      </c>
      <c r="E1174" s="131" t="s">
        <v>187</v>
      </c>
      <c r="F1174" s="131" t="s">
        <v>775</v>
      </c>
      <c r="G1174" s="131" t="s">
        <v>1454</v>
      </c>
      <c r="H1174" s="131" t="s">
        <v>1470</v>
      </c>
      <c r="I1174" s="131" t="s">
        <v>184</v>
      </c>
      <c r="J1174" s="174">
        <v>40000000</v>
      </c>
    </row>
    <row r="1175" spans="1:10" s="150" customFormat="1" ht="69.75" hidden="1" customHeight="1" x14ac:dyDescent="0.25">
      <c r="A1175" s="101" t="s">
        <v>99</v>
      </c>
      <c r="B1175" s="142" t="s">
        <v>17</v>
      </c>
      <c r="C1175" s="154" t="s">
        <v>58</v>
      </c>
      <c r="D1175" s="101" t="s">
        <v>98</v>
      </c>
      <c r="E1175" s="131" t="s">
        <v>185</v>
      </c>
      <c r="F1175" s="131" t="s">
        <v>189</v>
      </c>
      <c r="G1175" s="131" t="s">
        <v>1455</v>
      </c>
      <c r="H1175" s="131" t="s">
        <v>1471</v>
      </c>
      <c r="I1175" s="131" t="s">
        <v>440</v>
      </c>
      <c r="J1175" s="174">
        <v>15000000</v>
      </c>
    </row>
    <row r="1176" spans="1:10" s="150" customFormat="1" ht="42" hidden="1" customHeight="1" x14ac:dyDescent="0.25">
      <c r="A1176" s="101" t="s">
        <v>99</v>
      </c>
      <c r="B1176" s="142" t="s">
        <v>17</v>
      </c>
      <c r="C1176" s="203" t="s">
        <v>34</v>
      </c>
      <c r="D1176" s="101" t="s">
        <v>98</v>
      </c>
      <c r="E1176" s="131" t="s">
        <v>185</v>
      </c>
      <c r="F1176" s="131" t="s">
        <v>186</v>
      </c>
      <c r="G1176" s="131" t="s">
        <v>1456</v>
      </c>
      <c r="H1176" s="131" t="s">
        <v>1472</v>
      </c>
      <c r="I1176" s="131" t="s">
        <v>184</v>
      </c>
      <c r="J1176" s="174">
        <v>20000000</v>
      </c>
    </row>
    <row r="1177" spans="1:10" s="150" customFormat="1" ht="165" hidden="1" customHeight="1" x14ac:dyDescent="0.25">
      <c r="A1177" s="101" t="s">
        <v>99</v>
      </c>
      <c r="B1177" s="203" t="s">
        <v>28</v>
      </c>
      <c r="C1177" s="212" t="s">
        <v>34</v>
      </c>
      <c r="D1177" s="101" t="s">
        <v>98</v>
      </c>
      <c r="E1177" s="131" t="s">
        <v>3076</v>
      </c>
      <c r="F1177" s="131" t="s">
        <v>3388</v>
      </c>
      <c r="G1177" s="131" t="s">
        <v>2989</v>
      </c>
      <c r="H1177" s="131" t="s">
        <v>1473</v>
      </c>
      <c r="I1177" s="131" t="s">
        <v>242</v>
      </c>
      <c r="J1177" s="174">
        <v>412000000</v>
      </c>
    </row>
    <row r="1178" spans="1:10" s="176" customFormat="1" ht="100.5" hidden="1" customHeight="1" x14ac:dyDescent="0.25">
      <c r="A1178" s="101" t="s">
        <v>99</v>
      </c>
      <c r="B1178" s="212" t="s">
        <v>57</v>
      </c>
      <c r="C1178" s="203" t="s">
        <v>29</v>
      </c>
      <c r="D1178" s="101" t="s">
        <v>98</v>
      </c>
      <c r="E1178" s="131" t="s">
        <v>3077</v>
      </c>
      <c r="F1178" s="131" t="s">
        <v>783</v>
      </c>
      <c r="G1178" s="131" t="s">
        <v>1457</v>
      </c>
      <c r="H1178" s="131" t="s">
        <v>2990</v>
      </c>
      <c r="I1178" s="131" t="s">
        <v>243</v>
      </c>
      <c r="J1178" s="174">
        <v>130000000</v>
      </c>
    </row>
    <row r="1179" spans="1:10" s="150" customFormat="1" ht="75" hidden="1" customHeight="1" x14ac:dyDescent="0.25">
      <c r="A1179" s="101" t="s">
        <v>99</v>
      </c>
      <c r="B1179" s="203" t="s">
        <v>28</v>
      </c>
      <c r="C1179" s="212" t="s">
        <v>36</v>
      </c>
      <c r="D1179" s="101" t="s">
        <v>98</v>
      </c>
      <c r="E1179" s="131" t="s">
        <v>3076</v>
      </c>
      <c r="F1179" s="131" t="s">
        <v>784</v>
      </c>
      <c r="G1179" s="131" t="s">
        <v>1458</v>
      </c>
      <c r="H1179" s="131" t="s">
        <v>2991</v>
      </c>
      <c r="I1179" s="131" t="s">
        <v>242</v>
      </c>
      <c r="J1179" s="174">
        <v>650000000</v>
      </c>
    </row>
    <row r="1180" spans="1:10" s="150" customFormat="1" ht="60" hidden="1" customHeight="1" x14ac:dyDescent="0.25">
      <c r="A1180" s="101" t="s">
        <v>99</v>
      </c>
      <c r="B1180" s="203" t="s">
        <v>28</v>
      </c>
      <c r="C1180" s="212" t="s">
        <v>23</v>
      </c>
      <c r="D1180" s="101" t="s">
        <v>98</v>
      </c>
      <c r="E1180" s="131" t="s">
        <v>3076</v>
      </c>
      <c r="F1180" s="131" t="s">
        <v>115</v>
      </c>
      <c r="G1180" s="131" t="s">
        <v>1459</v>
      </c>
      <c r="H1180" s="131" t="s">
        <v>1474</v>
      </c>
      <c r="I1180" s="131" t="s">
        <v>222</v>
      </c>
      <c r="J1180" s="174">
        <v>100000000</v>
      </c>
    </row>
    <row r="1181" spans="1:10" s="150" customFormat="1" ht="180" hidden="1" customHeight="1" x14ac:dyDescent="0.25">
      <c r="A1181" s="101" t="s">
        <v>99</v>
      </c>
      <c r="B1181" s="203" t="s">
        <v>28</v>
      </c>
      <c r="C1181" s="212" t="s">
        <v>29</v>
      </c>
      <c r="D1181" s="101" t="s">
        <v>98</v>
      </c>
      <c r="E1181" s="131" t="s">
        <v>3076</v>
      </c>
      <c r="F1181" s="131" t="s">
        <v>782</v>
      </c>
      <c r="G1181" s="131" t="s">
        <v>1460</v>
      </c>
      <c r="H1181" s="131" t="s">
        <v>1475</v>
      </c>
      <c r="I1181" s="131" t="s">
        <v>242</v>
      </c>
      <c r="J1181" s="174">
        <v>108000000</v>
      </c>
    </row>
    <row r="1182" spans="1:10" s="150" customFormat="1" ht="75" hidden="1" customHeight="1" x14ac:dyDescent="0.25">
      <c r="A1182" s="101" t="s">
        <v>99</v>
      </c>
      <c r="B1182" s="203" t="s">
        <v>28</v>
      </c>
      <c r="C1182" s="212" t="s">
        <v>58</v>
      </c>
      <c r="D1182" s="101" t="s">
        <v>98</v>
      </c>
      <c r="E1182" s="131" t="s">
        <v>3076</v>
      </c>
      <c r="F1182" s="131" t="s">
        <v>785</v>
      </c>
      <c r="G1182" s="131" t="s">
        <v>1461</v>
      </c>
      <c r="H1182" s="131" t="s">
        <v>2992</v>
      </c>
      <c r="I1182" s="131" t="s">
        <v>242</v>
      </c>
      <c r="J1182" s="174">
        <v>200000000</v>
      </c>
    </row>
    <row r="1183" spans="1:10" s="150" customFormat="1" ht="99.75" hidden="1" customHeight="1" x14ac:dyDescent="0.25">
      <c r="A1183" s="101" t="s">
        <v>99</v>
      </c>
      <c r="B1183" s="212" t="s">
        <v>57</v>
      </c>
      <c r="C1183" s="203" t="s">
        <v>137</v>
      </c>
      <c r="D1183" s="101" t="s">
        <v>98</v>
      </c>
      <c r="E1183" s="131" t="s">
        <v>3078</v>
      </c>
      <c r="F1183" s="131" t="s">
        <v>136</v>
      </c>
      <c r="G1183" s="131" t="s">
        <v>3079</v>
      </c>
      <c r="H1183" s="131" t="s">
        <v>1476</v>
      </c>
      <c r="I1183" s="131" t="s">
        <v>1480</v>
      </c>
      <c r="J1183" s="174">
        <v>125000000</v>
      </c>
    </row>
    <row r="1184" spans="1:10" s="150" customFormat="1" ht="60" hidden="1" customHeight="1" x14ac:dyDescent="0.25">
      <c r="A1184" s="101" t="s">
        <v>99</v>
      </c>
      <c r="B1184" s="203" t="s">
        <v>12</v>
      </c>
      <c r="C1184" s="203" t="s">
        <v>188</v>
      </c>
      <c r="D1184" s="101" t="s">
        <v>98</v>
      </c>
      <c r="E1184" s="131" t="s">
        <v>3080</v>
      </c>
      <c r="F1184" s="131" t="s">
        <v>239</v>
      </c>
      <c r="G1184" s="131" t="s">
        <v>1462</v>
      </c>
      <c r="H1184" s="131" t="s">
        <v>1477</v>
      </c>
      <c r="I1184" s="131" t="s">
        <v>316</v>
      </c>
      <c r="J1184" s="174">
        <v>600000000</v>
      </c>
    </row>
    <row r="1185" spans="1:10" s="150" customFormat="1" ht="60" hidden="1" customHeight="1" x14ac:dyDescent="0.25">
      <c r="A1185" s="101" t="s">
        <v>99</v>
      </c>
      <c r="B1185" s="203" t="s">
        <v>28</v>
      </c>
      <c r="C1185" s="212" t="s">
        <v>21</v>
      </c>
      <c r="D1185" s="101" t="s">
        <v>98</v>
      </c>
      <c r="E1185" s="131" t="s">
        <v>3076</v>
      </c>
      <c r="F1185" s="131" t="s">
        <v>1488</v>
      </c>
      <c r="G1185" s="131" t="s">
        <v>1489</v>
      </c>
      <c r="H1185" s="131" t="s">
        <v>1490</v>
      </c>
      <c r="I1185" s="131" t="s">
        <v>1491</v>
      </c>
      <c r="J1185" s="174">
        <v>75000000</v>
      </c>
    </row>
    <row r="1186" spans="1:10" s="150" customFormat="1" ht="66.75" hidden="1" customHeight="1" x14ac:dyDescent="0.25">
      <c r="A1186" s="101" t="s">
        <v>99</v>
      </c>
      <c r="B1186" s="203" t="s">
        <v>12</v>
      </c>
      <c r="C1186" s="212" t="s">
        <v>1226</v>
      </c>
      <c r="D1186" s="101" t="s">
        <v>98</v>
      </c>
      <c r="E1186" s="131" t="s">
        <v>3080</v>
      </c>
      <c r="F1186" s="131" t="s">
        <v>3414</v>
      </c>
      <c r="G1186" s="131" t="s">
        <v>3415</v>
      </c>
      <c r="H1186" s="131" t="s">
        <v>3416</v>
      </c>
      <c r="I1186" s="131" t="s">
        <v>3417</v>
      </c>
      <c r="J1186" s="174">
        <v>100000000</v>
      </c>
    </row>
    <row r="1187" spans="1:10" s="150" customFormat="1" ht="60" hidden="1" customHeight="1" x14ac:dyDescent="0.25">
      <c r="A1187" s="101" t="s">
        <v>99</v>
      </c>
      <c r="B1187" s="212" t="s">
        <v>57</v>
      </c>
      <c r="C1187" s="203" t="s">
        <v>21</v>
      </c>
      <c r="D1187" s="101" t="s">
        <v>98</v>
      </c>
      <c r="E1187" s="131" t="s">
        <v>3077</v>
      </c>
      <c r="F1187" s="131" t="s">
        <v>100</v>
      </c>
      <c r="G1187" s="131" t="s">
        <v>1463</v>
      </c>
      <c r="H1187" s="131" t="s">
        <v>1478</v>
      </c>
      <c r="I1187" s="131" t="s">
        <v>141</v>
      </c>
      <c r="J1187" s="174">
        <v>100000000</v>
      </c>
    </row>
    <row r="1188" spans="1:10" s="150" customFormat="1" ht="45" hidden="1" customHeight="1" x14ac:dyDescent="0.25">
      <c r="A1188" s="101" t="s">
        <v>99</v>
      </c>
      <c r="B1188" s="212" t="s">
        <v>12</v>
      </c>
      <c r="C1188" s="212" t="s">
        <v>17</v>
      </c>
      <c r="D1188" s="101" t="s">
        <v>98</v>
      </c>
      <c r="E1188" s="131" t="s">
        <v>3080</v>
      </c>
      <c r="F1188" s="101" t="s">
        <v>1481</v>
      </c>
      <c r="G1188" s="101" t="s">
        <v>1483</v>
      </c>
      <c r="H1188" s="101" t="s">
        <v>1485</v>
      </c>
      <c r="I1188" s="195" t="s">
        <v>1487</v>
      </c>
      <c r="J1188" s="171">
        <v>125000000</v>
      </c>
    </row>
    <row r="1189" spans="1:10" s="150" customFormat="1" ht="90.75" hidden="1" customHeight="1" x14ac:dyDescent="0.25">
      <c r="A1189" s="101" t="s">
        <v>99</v>
      </c>
      <c r="B1189" s="212" t="s">
        <v>12</v>
      </c>
      <c r="C1189" s="212" t="s">
        <v>62</v>
      </c>
      <c r="D1189" s="101" t="s">
        <v>98</v>
      </c>
      <c r="E1189" s="131" t="s">
        <v>3080</v>
      </c>
      <c r="F1189" s="131" t="s">
        <v>1482</v>
      </c>
      <c r="G1189" s="131" t="s">
        <v>1484</v>
      </c>
      <c r="H1189" s="131" t="s">
        <v>1486</v>
      </c>
      <c r="I1189" s="131" t="s">
        <v>2993</v>
      </c>
      <c r="J1189" s="174">
        <v>150000000</v>
      </c>
    </row>
    <row r="1190" spans="1:10" s="150" customFormat="1" ht="45" hidden="1" customHeight="1" x14ac:dyDescent="0.25">
      <c r="A1190" s="101" t="s">
        <v>99</v>
      </c>
      <c r="B1190" s="212" t="s">
        <v>12</v>
      </c>
      <c r="C1190" s="203" t="s">
        <v>29</v>
      </c>
      <c r="D1190" s="101" t="s">
        <v>98</v>
      </c>
      <c r="E1190" s="131" t="s">
        <v>3080</v>
      </c>
      <c r="F1190" s="131" t="s">
        <v>786</v>
      </c>
      <c r="G1190" s="131" t="s">
        <v>1464</v>
      </c>
      <c r="H1190" s="131" t="s">
        <v>1479</v>
      </c>
      <c r="I1190" s="131" t="s">
        <v>1480</v>
      </c>
      <c r="J1190" s="174">
        <v>125000000</v>
      </c>
    </row>
    <row r="1191" spans="1:10" s="150" customFormat="1" ht="30" hidden="1" customHeight="1" x14ac:dyDescent="0.25">
      <c r="A1191" s="101" t="s">
        <v>433</v>
      </c>
      <c r="B1191" s="101" t="s">
        <v>34</v>
      </c>
      <c r="C1191" s="101" t="s">
        <v>34</v>
      </c>
      <c r="D1191" s="101" t="s">
        <v>431</v>
      </c>
      <c r="E1191" s="131" t="s">
        <v>234</v>
      </c>
      <c r="F1191" s="131" t="s">
        <v>245</v>
      </c>
      <c r="G1191" s="131" t="s">
        <v>432</v>
      </c>
      <c r="H1191" s="131" t="s">
        <v>2071</v>
      </c>
      <c r="I1191" s="131" t="s">
        <v>184</v>
      </c>
      <c r="J1191" s="134">
        <v>7500000</v>
      </c>
    </row>
    <row r="1192" spans="1:10" s="150" customFormat="1" ht="45" hidden="1" customHeight="1" x14ac:dyDescent="0.25">
      <c r="A1192" s="101" t="s">
        <v>433</v>
      </c>
      <c r="B1192" s="101" t="s">
        <v>34</v>
      </c>
      <c r="C1192" s="101" t="s">
        <v>23</v>
      </c>
      <c r="D1192" s="101" t="s">
        <v>431</v>
      </c>
      <c r="E1192" s="131" t="s">
        <v>234</v>
      </c>
      <c r="F1192" s="131" t="s">
        <v>247</v>
      </c>
      <c r="G1192" s="131" t="s">
        <v>432</v>
      </c>
      <c r="H1192" s="131" t="s">
        <v>341</v>
      </c>
      <c r="I1192" s="131" t="s">
        <v>184</v>
      </c>
      <c r="J1192" s="134">
        <v>55000000</v>
      </c>
    </row>
    <row r="1193" spans="1:10" s="150" customFormat="1" ht="45" hidden="1" customHeight="1" x14ac:dyDescent="0.25">
      <c r="A1193" s="101" t="s">
        <v>433</v>
      </c>
      <c r="B1193" s="101" t="s">
        <v>34</v>
      </c>
      <c r="C1193" s="101" t="s">
        <v>29</v>
      </c>
      <c r="D1193" s="101" t="s">
        <v>431</v>
      </c>
      <c r="E1193" s="131" t="s">
        <v>234</v>
      </c>
      <c r="F1193" s="131" t="s">
        <v>367</v>
      </c>
      <c r="G1193" s="131" t="s">
        <v>432</v>
      </c>
      <c r="H1193" s="131" t="s">
        <v>2806</v>
      </c>
      <c r="I1193" s="131" t="s">
        <v>184</v>
      </c>
      <c r="J1193" s="134">
        <v>25000000</v>
      </c>
    </row>
    <row r="1194" spans="1:10" s="150" customFormat="1" ht="41.25" hidden="1" customHeight="1" x14ac:dyDescent="0.25">
      <c r="A1194" s="101" t="s">
        <v>433</v>
      </c>
      <c r="B1194" s="101" t="s">
        <v>34</v>
      </c>
      <c r="C1194" s="101" t="s">
        <v>17</v>
      </c>
      <c r="D1194" s="101" t="s">
        <v>431</v>
      </c>
      <c r="E1194" s="131" t="s">
        <v>234</v>
      </c>
      <c r="F1194" s="131" t="s">
        <v>249</v>
      </c>
      <c r="G1194" s="131" t="s">
        <v>434</v>
      </c>
      <c r="H1194" s="131" t="s">
        <v>541</v>
      </c>
      <c r="I1194" s="131" t="s">
        <v>184</v>
      </c>
      <c r="J1194" s="134">
        <v>10000000</v>
      </c>
    </row>
    <row r="1195" spans="1:10" s="150" customFormat="1" ht="30" hidden="1" customHeight="1" x14ac:dyDescent="0.25">
      <c r="A1195" s="101" t="s">
        <v>433</v>
      </c>
      <c r="B1195" s="101" t="s">
        <v>34</v>
      </c>
      <c r="C1195" s="101" t="s">
        <v>21</v>
      </c>
      <c r="D1195" s="101" t="s">
        <v>431</v>
      </c>
      <c r="E1195" s="131" t="s">
        <v>234</v>
      </c>
      <c r="F1195" s="131" t="s">
        <v>235</v>
      </c>
      <c r="G1195" s="131" t="s">
        <v>432</v>
      </c>
      <c r="H1195" s="131" t="s">
        <v>2807</v>
      </c>
      <c r="I1195" s="131" t="s">
        <v>184</v>
      </c>
      <c r="J1195" s="134">
        <v>65000000</v>
      </c>
    </row>
    <row r="1196" spans="1:10" s="150" customFormat="1" ht="30" hidden="1" customHeight="1" x14ac:dyDescent="0.25">
      <c r="A1196" s="101" t="s">
        <v>433</v>
      </c>
      <c r="B1196" s="101" t="s">
        <v>34</v>
      </c>
      <c r="C1196" s="101" t="s">
        <v>24</v>
      </c>
      <c r="D1196" s="101" t="s">
        <v>431</v>
      </c>
      <c r="E1196" s="131" t="s">
        <v>234</v>
      </c>
      <c r="F1196" s="131" t="s">
        <v>250</v>
      </c>
      <c r="G1196" s="131" t="s">
        <v>432</v>
      </c>
      <c r="H1196" s="131" t="s">
        <v>2808</v>
      </c>
      <c r="I1196" s="131" t="s">
        <v>184</v>
      </c>
      <c r="J1196" s="134">
        <v>12500000</v>
      </c>
    </row>
    <row r="1197" spans="1:10" s="150" customFormat="1" ht="30" hidden="1" customHeight="1" x14ac:dyDescent="0.25">
      <c r="A1197" s="101" t="s">
        <v>433</v>
      </c>
      <c r="B1197" s="101" t="s">
        <v>34</v>
      </c>
      <c r="C1197" s="101" t="s">
        <v>152</v>
      </c>
      <c r="D1197" s="101" t="s">
        <v>431</v>
      </c>
      <c r="E1197" s="131" t="s">
        <v>234</v>
      </c>
      <c r="F1197" s="131" t="s">
        <v>251</v>
      </c>
      <c r="G1197" s="131" t="s">
        <v>2809</v>
      </c>
      <c r="H1197" s="131" t="s">
        <v>2810</v>
      </c>
      <c r="I1197" s="131" t="s">
        <v>184</v>
      </c>
      <c r="J1197" s="134">
        <v>40000000</v>
      </c>
    </row>
    <row r="1198" spans="1:10" s="150" customFormat="1" ht="30" hidden="1" customHeight="1" x14ac:dyDescent="0.25">
      <c r="A1198" s="101" t="s">
        <v>433</v>
      </c>
      <c r="B1198" s="101" t="s">
        <v>34</v>
      </c>
      <c r="C1198" s="101" t="s">
        <v>69</v>
      </c>
      <c r="D1198" s="101" t="s">
        <v>431</v>
      </c>
      <c r="E1198" s="131" t="s">
        <v>234</v>
      </c>
      <c r="F1198" s="131" t="s">
        <v>252</v>
      </c>
      <c r="G1198" s="131" t="s">
        <v>432</v>
      </c>
      <c r="H1198" s="131" t="s">
        <v>545</v>
      </c>
      <c r="I1198" s="131" t="s">
        <v>184</v>
      </c>
      <c r="J1198" s="134">
        <v>25000000</v>
      </c>
    </row>
    <row r="1199" spans="1:10" s="150" customFormat="1" ht="45" hidden="1" customHeight="1" x14ac:dyDescent="0.25">
      <c r="A1199" s="101" t="s">
        <v>433</v>
      </c>
      <c r="B1199" s="101" t="s">
        <v>34</v>
      </c>
      <c r="C1199" s="101" t="s">
        <v>28</v>
      </c>
      <c r="D1199" s="101" t="s">
        <v>431</v>
      </c>
      <c r="E1199" s="131" t="s">
        <v>234</v>
      </c>
      <c r="F1199" s="131" t="s">
        <v>254</v>
      </c>
      <c r="G1199" s="131" t="s">
        <v>432</v>
      </c>
      <c r="H1199" s="131" t="s">
        <v>2812</v>
      </c>
      <c r="I1199" s="131" t="s">
        <v>184</v>
      </c>
      <c r="J1199" s="134">
        <v>7500000</v>
      </c>
    </row>
    <row r="1200" spans="1:10" s="150" customFormat="1" ht="30" hidden="1" customHeight="1" x14ac:dyDescent="0.25">
      <c r="A1200" s="101" t="s">
        <v>433</v>
      </c>
      <c r="B1200" s="101" t="s">
        <v>34</v>
      </c>
      <c r="C1200" s="101" t="s">
        <v>57</v>
      </c>
      <c r="D1200" s="101" t="s">
        <v>431</v>
      </c>
      <c r="E1200" s="131" t="s">
        <v>234</v>
      </c>
      <c r="F1200" s="131" t="s">
        <v>255</v>
      </c>
      <c r="G1200" s="131" t="s">
        <v>432</v>
      </c>
      <c r="H1200" s="131" t="s">
        <v>703</v>
      </c>
      <c r="I1200" s="131" t="s">
        <v>184</v>
      </c>
      <c r="J1200" s="134">
        <v>22000000</v>
      </c>
    </row>
    <row r="1201" spans="1:10" s="150" customFormat="1" ht="30" hidden="1" customHeight="1" x14ac:dyDescent="0.25">
      <c r="A1201" s="101" t="s">
        <v>433</v>
      </c>
      <c r="B1201" s="101" t="s">
        <v>34</v>
      </c>
      <c r="C1201" s="101" t="s">
        <v>16</v>
      </c>
      <c r="D1201" s="101" t="s">
        <v>431</v>
      </c>
      <c r="E1201" s="131" t="s">
        <v>234</v>
      </c>
      <c r="F1201" s="131" t="s">
        <v>256</v>
      </c>
      <c r="G1201" s="131" t="s">
        <v>432</v>
      </c>
      <c r="H1201" s="131" t="s">
        <v>2813</v>
      </c>
      <c r="I1201" s="131" t="s">
        <v>243</v>
      </c>
      <c r="J1201" s="134">
        <v>115000000</v>
      </c>
    </row>
    <row r="1202" spans="1:10" s="150" customFormat="1" ht="45" hidden="1" customHeight="1" x14ac:dyDescent="0.25">
      <c r="A1202" s="101" t="s">
        <v>433</v>
      </c>
      <c r="B1202" s="101" t="s">
        <v>34</v>
      </c>
      <c r="C1202" s="101" t="s">
        <v>44</v>
      </c>
      <c r="D1202" s="101" t="s">
        <v>431</v>
      </c>
      <c r="E1202" s="131" t="s">
        <v>234</v>
      </c>
      <c r="F1202" s="131" t="s">
        <v>258</v>
      </c>
      <c r="G1202" s="131" t="s">
        <v>432</v>
      </c>
      <c r="H1202" s="131" t="s">
        <v>2815</v>
      </c>
      <c r="I1202" s="131" t="s">
        <v>184</v>
      </c>
      <c r="J1202" s="134">
        <v>7000000</v>
      </c>
    </row>
    <row r="1203" spans="1:10" s="150" customFormat="1" ht="45" hidden="1" customHeight="1" x14ac:dyDescent="0.25">
      <c r="A1203" s="101" t="s">
        <v>433</v>
      </c>
      <c r="B1203" s="101" t="s">
        <v>34</v>
      </c>
      <c r="C1203" s="101" t="s">
        <v>20</v>
      </c>
      <c r="D1203" s="101" t="s">
        <v>431</v>
      </c>
      <c r="E1203" s="131" t="s">
        <v>234</v>
      </c>
      <c r="F1203" s="131" t="s">
        <v>257</v>
      </c>
      <c r="G1203" s="131" t="s">
        <v>432</v>
      </c>
      <c r="H1203" s="131" t="s">
        <v>2816</v>
      </c>
      <c r="I1203" s="131" t="s">
        <v>2994</v>
      </c>
      <c r="J1203" s="134">
        <v>100000000</v>
      </c>
    </row>
    <row r="1204" spans="1:10" s="150" customFormat="1" ht="30" hidden="1" customHeight="1" x14ac:dyDescent="0.25">
      <c r="A1204" s="101" t="s">
        <v>433</v>
      </c>
      <c r="B1204" s="101" t="s">
        <v>34</v>
      </c>
      <c r="C1204" s="101" t="s">
        <v>260</v>
      </c>
      <c r="D1204" s="101" t="s">
        <v>431</v>
      </c>
      <c r="E1204" s="131" t="s">
        <v>234</v>
      </c>
      <c r="F1204" s="131" t="s">
        <v>259</v>
      </c>
      <c r="G1204" s="131" t="s">
        <v>435</v>
      </c>
      <c r="H1204" s="131" t="s">
        <v>2817</v>
      </c>
      <c r="I1204" s="131" t="s">
        <v>184</v>
      </c>
      <c r="J1204" s="134">
        <v>24480000</v>
      </c>
    </row>
    <row r="1205" spans="1:10" s="150" customFormat="1" ht="66.75" hidden="1" customHeight="1" x14ac:dyDescent="0.25">
      <c r="A1205" s="101" t="s">
        <v>433</v>
      </c>
      <c r="B1205" s="132" t="s">
        <v>23</v>
      </c>
      <c r="C1205" s="109" t="s">
        <v>62</v>
      </c>
      <c r="D1205" s="101" t="s">
        <v>431</v>
      </c>
      <c r="E1205" s="131" t="s">
        <v>187</v>
      </c>
      <c r="F1205" s="131" t="s">
        <v>755</v>
      </c>
      <c r="G1205" s="131" t="s">
        <v>3181</v>
      </c>
      <c r="H1205" s="131" t="s">
        <v>3182</v>
      </c>
      <c r="I1205" s="131" t="s">
        <v>184</v>
      </c>
      <c r="J1205" s="134">
        <v>125000000</v>
      </c>
    </row>
    <row r="1206" spans="1:10" s="150" customFormat="1" ht="30.75" hidden="1" customHeight="1" x14ac:dyDescent="0.25">
      <c r="A1206" s="101" t="s">
        <v>433</v>
      </c>
      <c r="B1206" s="132" t="s">
        <v>23</v>
      </c>
      <c r="C1206" s="109" t="s">
        <v>14</v>
      </c>
      <c r="D1206" s="101" t="s">
        <v>431</v>
      </c>
      <c r="E1206" s="131" t="s">
        <v>187</v>
      </c>
      <c r="F1206" s="131" t="s">
        <v>2181</v>
      </c>
      <c r="G1206" s="131" t="s">
        <v>3208</v>
      </c>
      <c r="H1206" s="131" t="s">
        <v>2182</v>
      </c>
      <c r="I1206" s="131" t="s">
        <v>2172</v>
      </c>
      <c r="J1206" s="134">
        <v>150000000</v>
      </c>
    </row>
    <row r="1207" spans="1:10" s="150" customFormat="1" ht="30" hidden="1" customHeight="1" x14ac:dyDescent="0.25">
      <c r="A1207" s="101" t="s">
        <v>433</v>
      </c>
      <c r="B1207" s="132" t="s">
        <v>23</v>
      </c>
      <c r="C1207" s="101" t="s">
        <v>64</v>
      </c>
      <c r="D1207" s="101" t="s">
        <v>431</v>
      </c>
      <c r="E1207" s="131" t="s">
        <v>187</v>
      </c>
      <c r="F1207" s="131" t="s">
        <v>227</v>
      </c>
      <c r="G1207" s="131" t="s">
        <v>436</v>
      </c>
      <c r="H1207" s="131" t="s">
        <v>2163</v>
      </c>
      <c r="I1207" s="131" t="s">
        <v>184</v>
      </c>
      <c r="J1207" s="134">
        <v>45000000</v>
      </c>
    </row>
    <row r="1208" spans="1:10" s="150" customFormat="1" ht="45" hidden="1" customHeight="1" x14ac:dyDescent="0.25">
      <c r="A1208" s="101" t="s">
        <v>433</v>
      </c>
      <c r="B1208" s="132" t="s">
        <v>23</v>
      </c>
      <c r="C1208" s="109" t="s">
        <v>104</v>
      </c>
      <c r="D1208" s="101" t="s">
        <v>431</v>
      </c>
      <c r="E1208" s="131" t="s">
        <v>187</v>
      </c>
      <c r="F1208" s="131" t="s">
        <v>897</v>
      </c>
      <c r="G1208" s="131" t="s">
        <v>2164</v>
      </c>
      <c r="H1208" s="131" t="s">
        <v>2165</v>
      </c>
      <c r="I1208" s="131" t="s">
        <v>184</v>
      </c>
      <c r="J1208" s="134">
        <v>20000000</v>
      </c>
    </row>
    <row r="1209" spans="1:10" s="150" customFormat="1" ht="60" hidden="1" customHeight="1" x14ac:dyDescent="0.25">
      <c r="A1209" s="101" t="s">
        <v>433</v>
      </c>
      <c r="B1209" s="132" t="s">
        <v>23</v>
      </c>
      <c r="C1209" s="109" t="s">
        <v>270</v>
      </c>
      <c r="D1209" s="101" t="s">
        <v>431</v>
      </c>
      <c r="E1209" s="131" t="s">
        <v>187</v>
      </c>
      <c r="F1209" s="131" t="s">
        <v>269</v>
      </c>
      <c r="G1209" s="131" t="s">
        <v>437</v>
      </c>
      <c r="H1209" s="131" t="s">
        <v>438</v>
      </c>
      <c r="I1209" s="131" t="s">
        <v>184</v>
      </c>
      <c r="J1209" s="134">
        <v>20000000</v>
      </c>
    </row>
    <row r="1210" spans="1:10" s="150" customFormat="1" ht="60" hidden="1" customHeight="1" x14ac:dyDescent="0.25">
      <c r="A1210" s="101" t="s">
        <v>433</v>
      </c>
      <c r="B1210" s="142" t="s">
        <v>17</v>
      </c>
      <c r="C1210" s="154" t="s">
        <v>58</v>
      </c>
      <c r="D1210" s="101" t="s">
        <v>431</v>
      </c>
      <c r="E1210" s="131" t="s">
        <v>185</v>
      </c>
      <c r="F1210" s="131" t="s">
        <v>189</v>
      </c>
      <c r="G1210" s="131" t="s">
        <v>3183</v>
      </c>
      <c r="H1210" s="211" t="s">
        <v>2798</v>
      </c>
      <c r="I1210" s="131" t="s">
        <v>2799</v>
      </c>
      <c r="J1210" s="134">
        <v>200000000</v>
      </c>
    </row>
    <row r="1211" spans="1:10" s="150" customFormat="1" ht="38.25" hidden="1" customHeight="1" x14ac:dyDescent="0.25">
      <c r="A1211" s="101" t="s">
        <v>433</v>
      </c>
      <c r="B1211" s="142" t="s">
        <v>17</v>
      </c>
      <c r="C1211" s="101" t="s">
        <v>34</v>
      </c>
      <c r="D1211" s="101" t="s">
        <v>431</v>
      </c>
      <c r="E1211" s="131" t="s">
        <v>185</v>
      </c>
      <c r="F1211" s="131" t="s">
        <v>186</v>
      </c>
      <c r="G1211" s="131" t="s">
        <v>432</v>
      </c>
      <c r="H1211" s="131" t="s">
        <v>2166</v>
      </c>
      <c r="I1211" s="131" t="s">
        <v>184</v>
      </c>
      <c r="J1211" s="134">
        <v>20000000</v>
      </c>
    </row>
    <row r="1212" spans="1:10" s="150" customFormat="1" ht="30" hidden="1" customHeight="1" x14ac:dyDescent="0.25">
      <c r="A1212" s="101" t="s">
        <v>433</v>
      </c>
      <c r="B1212" s="101" t="s">
        <v>28</v>
      </c>
      <c r="C1212" s="101" t="s">
        <v>152</v>
      </c>
      <c r="D1212" s="101" t="s">
        <v>431</v>
      </c>
      <c r="E1212" s="131" t="s">
        <v>2995</v>
      </c>
      <c r="F1212" s="131" t="s">
        <v>439</v>
      </c>
      <c r="G1212" s="131" t="s">
        <v>3184</v>
      </c>
      <c r="H1212" s="131" t="s">
        <v>2167</v>
      </c>
      <c r="I1212" s="131" t="s">
        <v>2168</v>
      </c>
      <c r="J1212" s="134">
        <v>125000000</v>
      </c>
    </row>
    <row r="1213" spans="1:10" s="150" customFormat="1" ht="30.75" hidden="1" customHeight="1" x14ac:dyDescent="0.25">
      <c r="A1213" s="101" t="s">
        <v>433</v>
      </c>
      <c r="B1213" s="101" t="s">
        <v>28</v>
      </c>
      <c r="C1213" s="101" t="s">
        <v>58</v>
      </c>
      <c r="D1213" s="101" t="s">
        <v>431</v>
      </c>
      <c r="E1213" s="131" t="s">
        <v>2995</v>
      </c>
      <c r="F1213" s="131" t="s">
        <v>443</v>
      </c>
      <c r="G1213" s="131" t="s">
        <v>442</v>
      </c>
      <c r="H1213" s="131" t="s">
        <v>2169</v>
      </c>
      <c r="I1213" s="131" t="s">
        <v>2170</v>
      </c>
      <c r="J1213" s="134">
        <v>100000000</v>
      </c>
    </row>
    <row r="1214" spans="1:10" s="150" customFormat="1" ht="66" hidden="1" customHeight="1" x14ac:dyDescent="0.25">
      <c r="A1214" s="101" t="s">
        <v>433</v>
      </c>
      <c r="B1214" s="101" t="s">
        <v>28</v>
      </c>
      <c r="C1214" s="101" t="s">
        <v>17</v>
      </c>
      <c r="D1214" s="101" t="s">
        <v>431</v>
      </c>
      <c r="E1214" s="131" t="s">
        <v>2995</v>
      </c>
      <c r="F1214" s="131" t="s">
        <v>444</v>
      </c>
      <c r="G1214" s="131" t="s">
        <v>3185</v>
      </c>
      <c r="H1214" s="131" t="s">
        <v>3186</v>
      </c>
      <c r="I1214" s="131" t="s">
        <v>2171</v>
      </c>
      <c r="J1214" s="134">
        <v>100000000</v>
      </c>
    </row>
    <row r="1215" spans="1:10" s="150" customFormat="1" ht="219.75" hidden="1" customHeight="1" x14ac:dyDescent="0.25">
      <c r="A1215" s="101" t="s">
        <v>433</v>
      </c>
      <c r="B1215" s="101" t="s">
        <v>35</v>
      </c>
      <c r="C1215" s="101" t="s">
        <v>34</v>
      </c>
      <c r="D1215" s="101" t="s">
        <v>431</v>
      </c>
      <c r="E1215" s="131" t="s">
        <v>215</v>
      </c>
      <c r="F1215" s="131" t="s">
        <v>3187</v>
      </c>
      <c r="G1215" s="131" t="s">
        <v>3188</v>
      </c>
      <c r="H1215" s="131" t="s">
        <v>3189</v>
      </c>
      <c r="I1215" s="131" t="s">
        <v>2173</v>
      </c>
      <c r="J1215" s="134">
        <v>175000000</v>
      </c>
    </row>
    <row r="1216" spans="1:10" s="150" customFormat="1" ht="30.75" hidden="1" customHeight="1" x14ac:dyDescent="0.25">
      <c r="A1216" s="101" t="s">
        <v>433</v>
      </c>
      <c r="B1216" s="101" t="s">
        <v>35</v>
      </c>
      <c r="C1216" s="109" t="s">
        <v>62</v>
      </c>
      <c r="D1216" s="101" t="s">
        <v>431</v>
      </c>
      <c r="E1216" s="131" t="s">
        <v>215</v>
      </c>
      <c r="F1216" s="131" t="s">
        <v>445</v>
      </c>
      <c r="G1216" s="131" t="s">
        <v>446</v>
      </c>
      <c r="H1216" s="131" t="s">
        <v>2174</v>
      </c>
      <c r="I1216" s="131" t="s">
        <v>2175</v>
      </c>
      <c r="J1216" s="134">
        <v>100000000</v>
      </c>
    </row>
    <row r="1217" spans="1:10" s="150" customFormat="1" ht="30.75" hidden="1" customHeight="1" x14ac:dyDescent="0.25">
      <c r="A1217" s="101" t="s">
        <v>433</v>
      </c>
      <c r="B1217" s="101" t="s">
        <v>28</v>
      </c>
      <c r="C1217" s="109" t="s">
        <v>23</v>
      </c>
      <c r="D1217" s="101" t="s">
        <v>431</v>
      </c>
      <c r="E1217" s="131" t="s">
        <v>2995</v>
      </c>
      <c r="F1217" s="131" t="s">
        <v>2176</v>
      </c>
      <c r="G1217" s="131" t="s">
        <v>2177</v>
      </c>
      <c r="H1217" s="131" t="s">
        <v>2178</v>
      </c>
      <c r="I1217" s="131" t="s">
        <v>2179</v>
      </c>
      <c r="J1217" s="134">
        <v>200000000</v>
      </c>
    </row>
    <row r="1218" spans="1:10" s="150" customFormat="1" ht="122.25" hidden="1" customHeight="1" x14ac:dyDescent="0.25">
      <c r="A1218" s="101" t="s">
        <v>433</v>
      </c>
      <c r="B1218" s="101" t="s">
        <v>28</v>
      </c>
      <c r="C1218" s="109" t="s">
        <v>28</v>
      </c>
      <c r="D1218" s="101" t="s">
        <v>431</v>
      </c>
      <c r="E1218" s="131" t="s">
        <v>2995</v>
      </c>
      <c r="F1218" s="131" t="s">
        <v>3190</v>
      </c>
      <c r="G1218" s="131" t="s">
        <v>3191</v>
      </c>
      <c r="H1218" s="131" t="s">
        <v>3192</v>
      </c>
      <c r="I1218" s="131" t="s">
        <v>3193</v>
      </c>
      <c r="J1218" s="134">
        <v>300000000</v>
      </c>
    </row>
    <row r="1219" spans="1:10" s="150" customFormat="1" ht="30.75" hidden="1" customHeight="1" x14ac:dyDescent="0.25">
      <c r="A1219" s="101" t="s">
        <v>433</v>
      </c>
      <c r="B1219" s="101" t="s">
        <v>28</v>
      </c>
      <c r="C1219" s="109" t="s">
        <v>64</v>
      </c>
      <c r="D1219" s="101" t="s">
        <v>431</v>
      </c>
      <c r="E1219" s="131" t="s">
        <v>2995</v>
      </c>
      <c r="F1219" s="131" t="s">
        <v>441</v>
      </c>
      <c r="G1219" s="131" t="s">
        <v>2183</v>
      </c>
      <c r="H1219" s="131" t="s">
        <v>2184</v>
      </c>
      <c r="I1219" s="131" t="s">
        <v>2180</v>
      </c>
      <c r="J1219" s="134">
        <v>75000000</v>
      </c>
    </row>
    <row r="1220" spans="1:10" s="150" customFormat="1" ht="30.75" hidden="1" customHeight="1" x14ac:dyDescent="0.25">
      <c r="A1220" s="101" t="s">
        <v>433</v>
      </c>
      <c r="B1220" s="101" t="s">
        <v>28</v>
      </c>
      <c r="C1220" s="109" t="s">
        <v>109</v>
      </c>
      <c r="D1220" s="101" t="s">
        <v>431</v>
      </c>
      <c r="E1220" s="131" t="s">
        <v>2995</v>
      </c>
      <c r="F1220" s="131" t="s">
        <v>2185</v>
      </c>
      <c r="G1220" s="131" t="s">
        <v>2186</v>
      </c>
      <c r="H1220" s="131" t="s">
        <v>2187</v>
      </c>
      <c r="I1220" s="131" t="s">
        <v>2170</v>
      </c>
      <c r="J1220" s="134">
        <v>100000000</v>
      </c>
    </row>
    <row r="1221" spans="1:10" s="150" customFormat="1" ht="30" hidden="1" customHeight="1" x14ac:dyDescent="0.25">
      <c r="A1221" s="101" t="s">
        <v>172</v>
      </c>
      <c r="B1221" s="203" t="s">
        <v>34</v>
      </c>
      <c r="C1221" s="203" t="s">
        <v>34</v>
      </c>
      <c r="D1221" s="101" t="s">
        <v>169</v>
      </c>
      <c r="E1221" s="131" t="s">
        <v>234</v>
      </c>
      <c r="F1221" s="101" t="s">
        <v>245</v>
      </c>
      <c r="G1221" s="101" t="s">
        <v>630</v>
      </c>
      <c r="H1221" s="101" t="s">
        <v>2071</v>
      </c>
      <c r="I1221" s="101" t="s">
        <v>184</v>
      </c>
      <c r="J1221" s="173">
        <v>7500000</v>
      </c>
    </row>
    <row r="1222" spans="1:10" s="150" customFormat="1" ht="45" hidden="1" customHeight="1" x14ac:dyDescent="0.25">
      <c r="A1222" s="101" t="s">
        <v>172</v>
      </c>
      <c r="B1222" s="203" t="s">
        <v>34</v>
      </c>
      <c r="C1222" s="203" t="s">
        <v>23</v>
      </c>
      <c r="D1222" s="101" t="s">
        <v>169</v>
      </c>
      <c r="E1222" s="131" t="s">
        <v>234</v>
      </c>
      <c r="F1222" s="101" t="s">
        <v>247</v>
      </c>
      <c r="G1222" s="101" t="s">
        <v>631</v>
      </c>
      <c r="H1222" s="101" t="s">
        <v>341</v>
      </c>
      <c r="I1222" s="101" t="s">
        <v>184</v>
      </c>
      <c r="J1222" s="173">
        <v>150000000</v>
      </c>
    </row>
    <row r="1223" spans="1:10" s="150" customFormat="1" ht="60" hidden="1" customHeight="1" x14ac:dyDescent="0.25">
      <c r="A1223" s="101" t="s">
        <v>172</v>
      </c>
      <c r="B1223" s="203" t="s">
        <v>34</v>
      </c>
      <c r="C1223" s="203" t="s">
        <v>17</v>
      </c>
      <c r="D1223" s="101" t="s">
        <v>169</v>
      </c>
      <c r="E1223" s="131" t="s">
        <v>234</v>
      </c>
      <c r="F1223" s="101" t="s">
        <v>249</v>
      </c>
      <c r="G1223" s="101" t="s">
        <v>632</v>
      </c>
      <c r="H1223" s="101" t="s">
        <v>541</v>
      </c>
      <c r="I1223" s="101" t="s">
        <v>184</v>
      </c>
      <c r="J1223" s="173">
        <v>27500000</v>
      </c>
    </row>
    <row r="1224" spans="1:10" s="150" customFormat="1" ht="37.5" hidden="1" customHeight="1" x14ac:dyDescent="0.25">
      <c r="A1224" s="101" t="s">
        <v>172</v>
      </c>
      <c r="B1224" s="203" t="s">
        <v>34</v>
      </c>
      <c r="C1224" s="203" t="s">
        <v>21</v>
      </c>
      <c r="D1224" s="101" t="s">
        <v>169</v>
      </c>
      <c r="E1224" s="131" t="s">
        <v>234</v>
      </c>
      <c r="F1224" s="101" t="s">
        <v>235</v>
      </c>
      <c r="G1224" s="101" t="s">
        <v>633</v>
      </c>
      <c r="H1224" s="101" t="s">
        <v>2807</v>
      </c>
      <c r="I1224" s="101" t="s">
        <v>184</v>
      </c>
      <c r="J1224" s="173">
        <v>45000000</v>
      </c>
    </row>
    <row r="1225" spans="1:10" s="150" customFormat="1" ht="39.75" hidden="1" customHeight="1" x14ac:dyDescent="0.25">
      <c r="A1225" s="101" t="s">
        <v>172</v>
      </c>
      <c r="B1225" s="203" t="s">
        <v>34</v>
      </c>
      <c r="C1225" s="203" t="s">
        <v>24</v>
      </c>
      <c r="D1225" s="101" t="s">
        <v>169</v>
      </c>
      <c r="E1225" s="131" t="s">
        <v>234</v>
      </c>
      <c r="F1225" s="101" t="s">
        <v>250</v>
      </c>
      <c r="G1225" s="101" t="s">
        <v>634</v>
      </c>
      <c r="H1225" s="101" t="s">
        <v>2808</v>
      </c>
      <c r="I1225" s="101" t="s">
        <v>184</v>
      </c>
      <c r="J1225" s="173">
        <v>5000000</v>
      </c>
    </row>
    <row r="1226" spans="1:10" s="150" customFormat="1" ht="34.5" hidden="1" customHeight="1" x14ac:dyDescent="0.25">
      <c r="A1226" s="101" t="s">
        <v>172</v>
      </c>
      <c r="B1226" s="203" t="s">
        <v>34</v>
      </c>
      <c r="C1226" s="203" t="s">
        <v>152</v>
      </c>
      <c r="D1226" s="101" t="s">
        <v>169</v>
      </c>
      <c r="E1226" s="131" t="s">
        <v>234</v>
      </c>
      <c r="F1226" s="101" t="s">
        <v>251</v>
      </c>
      <c r="G1226" s="131" t="s">
        <v>2809</v>
      </c>
      <c r="H1226" s="101" t="s">
        <v>2810</v>
      </c>
      <c r="I1226" s="101" t="s">
        <v>184</v>
      </c>
      <c r="J1226" s="173">
        <v>27500000</v>
      </c>
    </row>
    <row r="1227" spans="1:10" s="150" customFormat="1" ht="36.75" hidden="1" customHeight="1" x14ac:dyDescent="0.25">
      <c r="A1227" s="101" t="s">
        <v>172</v>
      </c>
      <c r="B1227" s="203" t="s">
        <v>34</v>
      </c>
      <c r="C1227" s="203" t="s">
        <v>69</v>
      </c>
      <c r="D1227" s="101" t="s">
        <v>169</v>
      </c>
      <c r="E1227" s="131" t="s">
        <v>234</v>
      </c>
      <c r="F1227" s="101" t="s">
        <v>252</v>
      </c>
      <c r="G1227" s="101" t="s">
        <v>635</v>
      </c>
      <c r="H1227" s="131" t="s">
        <v>545</v>
      </c>
      <c r="I1227" s="101" t="s">
        <v>184</v>
      </c>
      <c r="J1227" s="173">
        <v>35000000</v>
      </c>
    </row>
    <row r="1228" spans="1:10" s="150" customFormat="1" ht="60" hidden="1" customHeight="1" x14ac:dyDescent="0.25">
      <c r="A1228" s="101" t="s">
        <v>172</v>
      </c>
      <c r="B1228" s="203" t="s">
        <v>34</v>
      </c>
      <c r="C1228" s="203" t="s">
        <v>48</v>
      </c>
      <c r="D1228" s="101" t="s">
        <v>169</v>
      </c>
      <c r="E1228" s="131" t="s">
        <v>234</v>
      </c>
      <c r="F1228" s="101" t="s">
        <v>253</v>
      </c>
      <c r="G1228" s="101" t="s">
        <v>636</v>
      </c>
      <c r="H1228" s="131" t="s">
        <v>2811</v>
      </c>
      <c r="I1228" s="101" t="s">
        <v>184</v>
      </c>
      <c r="J1228" s="173">
        <v>10000000</v>
      </c>
    </row>
    <row r="1229" spans="1:10" s="150" customFormat="1" ht="45" hidden="1" customHeight="1" x14ac:dyDescent="0.25">
      <c r="A1229" s="101" t="s">
        <v>172</v>
      </c>
      <c r="B1229" s="203" t="s">
        <v>34</v>
      </c>
      <c r="C1229" s="203" t="s">
        <v>28</v>
      </c>
      <c r="D1229" s="101" t="s">
        <v>169</v>
      </c>
      <c r="E1229" s="131" t="s">
        <v>234</v>
      </c>
      <c r="F1229" s="101" t="s">
        <v>254</v>
      </c>
      <c r="G1229" s="101" t="s">
        <v>637</v>
      </c>
      <c r="H1229" s="131" t="s">
        <v>2812</v>
      </c>
      <c r="I1229" s="101" t="s">
        <v>184</v>
      </c>
      <c r="J1229" s="173">
        <v>45000000</v>
      </c>
    </row>
    <row r="1230" spans="1:10" s="150" customFormat="1" ht="30" hidden="1" customHeight="1" x14ac:dyDescent="0.25">
      <c r="A1230" s="101" t="s">
        <v>172</v>
      </c>
      <c r="B1230" s="203" t="s">
        <v>34</v>
      </c>
      <c r="C1230" s="203" t="s">
        <v>57</v>
      </c>
      <c r="D1230" s="101" t="s">
        <v>169</v>
      </c>
      <c r="E1230" s="131" t="s">
        <v>234</v>
      </c>
      <c r="F1230" s="101" t="s">
        <v>255</v>
      </c>
      <c r="G1230" s="101" t="s">
        <v>638</v>
      </c>
      <c r="H1230" s="131" t="s">
        <v>703</v>
      </c>
      <c r="I1230" s="101" t="s">
        <v>184</v>
      </c>
      <c r="J1230" s="173">
        <v>40000000</v>
      </c>
    </row>
    <row r="1231" spans="1:10" s="150" customFormat="1" ht="30" hidden="1" customHeight="1" x14ac:dyDescent="0.25">
      <c r="A1231" s="101" t="s">
        <v>172</v>
      </c>
      <c r="B1231" s="203" t="s">
        <v>34</v>
      </c>
      <c r="C1231" s="203" t="s">
        <v>16</v>
      </c>
      <c r="D1231" s="101" t="s">
        <v>169</v>
      </c>
      <c r="E1231" s="131" t="s">
        <v>234</v>
      </c>
      <c r="F1231" s="101" t="s">
        <v>256</v>
      </c>
      <c r="G1231" s="101" t="s">
        <v>639</v>
      </c>
      <c r="H1231" s="131" t="s">
        <v>2813</v>
      </c>
      <c r="I1231" s="101" t="s">
        <v>243</v>
      </c>
      <c r="J1231" s="173">
        <v>100000000</v>
      </c>
    </row>
    <row r="1232" spans="1:10" s="150" customFormat="1" ht="45" hidden="1" customHeight="1" x14ac:dyDescent="0.25">
      <c r="A1232" s="101" t="s">
        <v>172</v>
      </c>
      <c r="B1232" s="203" t="s">
        <v>34</v>
      </c>
      <c r="C1232" s="203" t="s">
        <v>44</v>
      </c>
      <c r="D1232" s="101" t="s">
        <v>169</v>
      </c>
      <c r="E1232" s="131" t="s">
        <v>234</v>
      </c>
      <c r="F1232" s="101" t="s">
        <v>258</v>
      </c>
      <c r="G1232" s="101" t="s">
        <v>640</v>
      </c>
      <c r="H1232" s="131" t="s">
        <v>2815</v>
      </c>
      <c r="I1232" s="101" t="s">
        <v>184</v>
      </c>
      <c r="J1232" s="173">
        <v>5000000</v>
      </c>
    </row>
    <row r="1233" spans="1:10" s="150" customFormat="1" ht="45" hidden="1" customHeight="1" x14ac:dyDescent="0.25">
      <c r="A1233" s="101" t="s">
        <v>172</v>
      </c>
      <c r="B1233" s="203" t="s">
        <v>34</v>
      </c>
      <c r="C1233" s="203" t="s">
        <v>20</v>
      </c>
      <c r="D1233" s="101" t="s">
        <v>169</v>
      </c>
      <c r="E1233" s="131" t="s">
        <v>234</v>
      </c>
      <c r="F1233" s="101" t="s">
        <v>257</v>
      </c>
      <c r="G1233" s="101" t="s">
        <v>641</v>
      </c>
      <c r="H1233" s="131" t="s">
        <v>2816</v>
      </c>
      <c r="I1233" s="101" t="s">
        <v>184</v>
      </c>
      <c r="J1233" s="173">
        <v>150000000</v>
      </c>
    </row>
    <row r="1234" spans="1:10" s="150" customFormat="1" ht="30" hidden="1" customHeight="1" x14ac:dyDescent="0.25">
      <c r="A1234" s="101" t="s">
        <v>172</v>
      </c>
      <c r="B1234" s="132" t="s">
        <v>23</v>
      </c>
      <c r="C1234" s="203" t="s">
        <v>21</v>
      </c>
      <c r="D1234" s="101" t="s">
        <v>169</v>
      </c>
      <c r="E1234" s="131" t="s">
        <v>187</v>
      </c>
      <c r="F1234" s="132" t="s">
        <v>231</v>
      </c>
      <c r="G1234" s="101" t="s">
        <v>642</v>
      </c>
      <c r="H1234" s="101" t="s">
        <v>336</v>
      </c>
      <c r="I1234" s="101" t="s">
        <v>184</v>
      </c>
      <c r="J1234" s="173">
        <v>75000000</v>
      </c>
    </row>
    <row r="1235" spans="1:10" s="150" customFormat="1" ht="45" hidden="1" customHeight="1" x14ac:dyDescent="0.25">
      <c r="A1235" s="101" t="s">
        <v>172</v>
      </c>
      <c r="B1235" s="132" t="s">
        <v>23</v>
      </c>
      <c r="C1235" s="203" t="s">
        <v>62</v>
      </c>
      <c r="D1235" s="101" t="s">
        <v>169</v>
      </c>
      <c r="E1235" s="131" t="s">
        <v>187</v>
      </c>
      <c r="F1235" s="101" t="s">
        <v>223</v>
      </c>
      <c r="G1235" s="101" t="s">
        <v>643</v>
      </c>
      <c r="H1235" s="101" t="s">
        <v>1557</v>
      </c>
      <c r="I1235" s="101" t="s">
        <v>184</v>
      </c>
      <c r="J1235" s="173">
        <v>20000000</v>
      </c>
    </row>
    <row r="1236" spans="1:10" s="150" customFormat="1" ht="30" hidden="1" customHeight="1" x14ac:dyDescent="0.25">
      <c r="A1236" s="101" t="s">
        <v>172</v>
      </c>
      <c r="B1236" s="132" t="s">
        <v>23</v>
      </c>
      <c r="C1236" s="203" t="s">
        <v>48</v>
      </c>
      <c r="D1236" s="101" t="s">
        <v>169</v>
      </c>
      <c r="E1236" s="131" t="s">
        <v>187</v>
      </c>
      <c r="F1236" s="101" t="s">
        <v>1541</v>
      </c>
      <c r="G1236" s="101" t="s">
        <v>1542</v>
      </c>
      <c r="H1236" s="101" t="s">
        <v>1558</v>
      </c>
      <c r="I1236" s="101" t="s">
        <v>184</v>
      </c>
      <c r="J1236" s="173">
        <v>60000000</v>
      </c>
    </row>
    <row r="1237" spans="1:10" s="150" customFormat="1" ht="45" hidden="1" customHeight="1" x14ac:dyDescent="0.25">
      <c r="A1237" s="101" t="s">
        <v>172</v>
      </c>
      <c r="B1237" s="132" t="s">
        <v>23</v>
      </c>
      <c r="C1237" s="203" t="s">
        <v>42</v>
      </c>
      <c r="D1237" s="101" t="s">
        <v>169</v>
      </c>
      <c r="E1237" s="131" t="s">
        <v>187</v>
      </c>
      <c r="F1237" s="101" t="s">
        <v>267</v>
      </c>
      <c r="G1237" s="101" t="s">
        <v>644</v>
      </c>
      <c r="H1237" s="101" t="s">
        <v>645</v>
      </c>
      <c r="I1237" s="101" t="s">
        <v>184</v>
      </c>
      <c r="J1237" s="173">
        <v>20000000</v>
      </c>
    </row>
    <row r="1238" spans="1:10" s="150" customFormat="1" ht="30" hidden="1" customHeight="1" x14ac:dyDescent="0.25">
      <c r="A1238" s="101" t="s">
        <v>172</v>
      </c>
      <c r="B1238" s="132" t="s">
        <v>23</v>
      </c>
      <c r="C1238" s="203" t="s">
        <v>64</v>
      </c>
      <c r="D1238" s="101" t="s">
        <v>169</v>
      </c>
      <c r="E1238" s="131" t="s">
        <v>187</v>
      </c>
      <c r="F1238" s="101" t="s">
        <v>227</v>
      </c>
      <c r="G1238" s="101" t="s">
        <v>646</v>
      </c>
      <c r="H1238" s="101" t="s">
        <v>647</v>
      </c>
      <c r="I1238" s="101" t="s">
        <v>184</v>
      </c>
      <c r="J1238" s="173">
        <v>100000000</v>
      </c>
    </row>
    <row r="1239" spans="1:10" s="150" customFormat="1" ht="30" hidden="1" customHeight="1" x14ac:dyDescent="0.25">
      <c r="A1239" s="101" t="s">
        <v>172</v>
      </c>
      <c r="B1239" s="132" t="s">
        <v>23</v>
      </c>
      <c r="C1239" s="203" t="s">
        <v>270</v>
      </c>
      <c r="D1239" s="101" t="s">
        <v>169</v>
      </c>
      <c r="E1239" s="131" t="s">
        <v>187</v>
      </c>
      <c r="F1239" s="101" t="s">
        <v>269</v>
      </c>
      <c r="G1239" s="101" t="s">
        <v>643</v>
      </c>
      <c r="H1239" s="101" t="s">
        <v>648</v>
      </c>
      <c r="I1239" s="101" t="s">
        <v>184</v>
      </c>
      <c r="J1239" s="173">
        <v>75000000</v>
      </c>
    </row>
    <row r="1240" spans="1:10" s="150" customFormat="1" ht="42.75" hidden="1" customHeight="1" x14ac:dyDescent="0.25">
      <c r="A1240" s="101" t="s">
        <v>172</v>
      </c>
      <c r="B1240" s="132" t="s">
        <v>23</v>
      </c>
      <c r="C1240" s="203" t="s">
        <v>155</v>
      </c>
      <c r="D1240" s="101" t="s">
        <v>169</v>
      </c>
      <c r="E1240" s="131" t="s">
        <v>187</v>
      </c>
      <c r="F1240" s="101" t="s">
        <v>271</v>
      </c>
      <c r="G1240" s="101" t="s">
        <v>1543</v>
      </c>
      <c r="H1240" s="101" t="s">
        <v>1559</v>
      </c>
      <c r="I1240" s="101" t="s">
        <v>184</v>
      </c>
      <c r="J1240" s="173">
        <v>125000000</v>
      </c>
    </row>
    <row r="1241" spans="1:10" s="150" customFormat="1" ht="60" hidden="1" customHeight="1" x14ac:dyDescent="0.25">
      <c r="A1241" s="101" t="s">
        <v>172</v>
      </c>
      <c r="B1241" s="132" t="s">
        <v>23</v>
      </c>
      <c r="C1241" s="212" t="s">
        <v>119</v>
      </c>
      <c r="D1241" s="101" t="s">
        <v>169</v>
      </c>
      <c r="E1241" s="131" t="s">
        <v>187</v>
      </c>
      <c r="F1241" s="101" t="s">
        <v>1250</v>
      </c>
      <c r="G1241" s="101" t="s">
        <v>1544</v>
      </c>
      <c r="H1241" s="101" t="s">
        <v>1560</v>
      </c>
      <c r="I1241" s="101" t="s">
        <v>184</v>
      </c>
      <c r="J1241" s="173">
        <v>45000000</v>
      </c>
    </row>
    <row r="1242" spans="1:10" s="150" customFormat="1" ht="30.75" hidden="1" customHeight="1" x14ac:dyDescent="0.25">
      <c r="A1242" s="101" t="s">
        <v>172</v>
      </c>
      <c r="B1242" s="212" t="s">
        <v>34</v>
      </c>
      <c r="C1242" s="212" t="s">
        <v>2800</v>
      </c>
      <c r="D1242" s="101" t="s">
        <v>169</v>
      </c>
      <c r="E1242" s="131" t="s">
        <v>234</v>
      </c>
      <c r="F1242" s="101" t="s">
        <v>1545</v>
      </c>
      <c r="G1242" s="101" t="s">
        <v>1546</v>
      </c>
      <c r="H1242" s="101" t="s">
        <v>1561</v>
      </c>
      <c r="I1242" s="101" t="s">
        <v>184</v>
      </c>
      <c r="J1242" s="173">
        <v>30000000</v>
      </c>
    </row>
    <row r="1243" spans="1:10" s="150" customFormat="1" ht="41.25" hidden="1" customHeight="1" x14ac:dyDescent="0.25">
      <c r="A1243" s="101" t="s">
        <v>172</v>
      </c>
      <c r="B1243" s="142" t="s">
        <v>17</v>
      </c>
      <c r="C1243" s="212" t="s">
        <v>17</v>
      </c>
      <c r="D1243" s="101" t="s">
        <v>169</v>
      </c>
      <c r="E1243" s="131" t="s">
        <v>185</v>
      </c>
      <c r="F1243" s="101" t="s">
        <v>1547</v>
      </c>
      <c r="G1243" s="101" t="s">
        <v>1546</v>
      </c>
      <c r="H1243" s="101" t="s">
        <v>1562</v>
      </c>
      <c r="I1243" s="101" t="s">
        <v>184</v>
      </c>
      <c r="J1243" s="173">
        <v>20000000</v>
      </c>
    </row>
    <row r="1244" spans="1:10" s="150" customFormat="1" ht="42.75" hidden="1" customHeight="1" x14ac:dyDescent="0.25">
      <c r="A1244" s="101" t="s">
        <v>172</v>
      </c>
      <c r="B1244" s="142" t="s">
        <v>17</v>
      </c>
      <c r="C1244" s="203" t="s">
        <v>34</v>
      </c>
      <c r="D1244" s="101" t="s">
        <v>169</v>
      </c>
      <c r="E1244" s="131" t="s">
        <v>185</v>
      </c>
      <c r="F1244" s="101" t="s">
        <v>186</v>
      </c>
      <c r="G1244" s="101" t="s">
        <v>649</v>
      </c>
      <c r="H1244" s="101" t="s">
        <v>650</v>
      </c>
      <c r="I1244" s="101" t="s">
        <v>184</v>
      </c>
      <c r="J1244" s="173">
        <v>20000000</v>
      </c>
    </row>
    <row r="1245" spans="1:10" s="150" customFormat="1" ht="39.75" hidden="1" customHeight="1" x14ac:dyDescent="0.25">
      <c r="A1245" s="101" t="s">
        <v>172</v>
      </c>
      <c r="B1245" s="203" t="s">
        <v>57</v>
      </c>
      <c r="C1245" s="203" t="s">
        <v>17</v>
      </c>
      <c r="D1245" s="101" t="s">
        <v>169</v>
      </c>
      <c r="E1245" s="101" t="s">
        <v>651</v>
      </c>
      <c r="F1245" s="101" t="s">
        <v>1548</v>
      </c>
      <c r="G1245" s="101" t="s">
        <v>1549</v>
      </c>
      <c r="H1245" s="101" t="s">
        <v>1563</v>
      </c>
      <c r="I1245" s="101" t="s">
        <v>440</v>
      </c>
      <c r="J1245" s="173">
        <v>125000000</v>
      </c>
    </row>
    <row r="1246" spans="1:10" s="150" customFormat="1" ht="92.25" hidden="1" customHeight="1" x14ac:dyDescent="0.25">
      <c r="A1246" s="101" t="s">
        <v>172</v>
      </c>
      <c r="B1246" s="203" t="s">
        <v>16</v>
      </c>
      <c r="C1246" s="203" t="s">
        <v>23</v>
      </c>
      <c r="D1246" s="101" t="s">
        <v>169</v>
      </c>
      <c r="E1246" s="101" t="s">
        <v>170</v>
      </c>
      <c r="F1246" s="101" t="s">
        <v>171</v>
      </c>
      <c r="G1246" s="101" t="s">
        <v>653</v>
      </c>
      <c r="H1246" s="101" t="s">
        <v>1564</v>
      </c>
      <c r="I1246" s="101" t="s">
        <v>1565</v>
      </c>
      <c r="J1246" s="173">
        <v>650000000</v>
      </c>
    </row>
    <row r="1247" spans="1:10" s="150" customFormat="1" ht="36.75" hidden="1" customHeight="1" x14ac:dyDescent="0.25">
      <c r="A1247" s="101" t="s">
        <v>172</v>
      </c>
      <c r="B1247" s="203" t="s">
        <v>16</v>
      </c>
      <c r="C1247" s="203" t="s">
        <v>58</v>
      </c>
      <c r="D1247" s="101" t="s">
        <v>169</v>
      </c>
      <c r="E1247" s="101" t="s">
        <v>170</v>
      </c>
      <c r="F1247" s="101" t="s">
        <v>652</v>
      </c>
      <c r="G1247" s="101" t="s">
        <v>1550</v>
      </c>
      <c r="H1247" s="101" t="s">
        <v>1566</v>
      </c>
      <c r="I1247" s="101" t="s">
        <v>1567</v>
      </c>
      <c r="J1247" s="173">
        <v>350000000</v>
      </c>
    </row>
    <row r="1248" spans="1:10" s="150" customFormat="1" ht="36.75" hidden="1" customHeight="1" x14ac:dyDescent="0.25">
      <c r="A1248" s="101" t="s">
        <v>172</v>
      </c>
      <c r="B1248" s="203" t="s">
        <v>16</v>
      </c>
      <c r="C1248" s="203" t="s">
        <v>17</v>
      </c>
      <c r="D1248" s="101" t="s">
        <v>169</v>
      </c>
      <c r="E1248" s="101" t="s">
        <v>170</v>
      </c>
      <c r="F1248" s="101" t="s">
        <v>199</v>
      </c>
      <c r="G1248" s="101" t="s">
        <v>1551</v>
      </c>
      <c r="H1248" s="101" t="s">
        <v>1568</v>
      </c>
      <c r="I1248" s="101" t="s">
        <v>1569</v>
      </c>
      <c r="J1248" s="173">
        <v>125000000</v>
      </c>
    </row>
    <row r="1249" spans="1:10" s="150" customFormat="1" ht="36.75" hidden="1" customHeight="1" x14ac:dyDescent="0.25">
      <c r="A1249" s="101" t="s">
        <v>172</v>
      </c>
      <c r="B1249" s="203" t="s">
        <v>16</v>
      </c>
      <c r="C1249" s="203" t="s">
        <v>21</v>
      </c>
      <c r="D1249" s="101" t="s">
        <v>169</v>
      </c>
      <c r="E1249" s="101" t="s">
        <v>170</v>
      </c>
      <c r="F1249" s="101" t="s">
        <v>654</v>
      </c>
      <c r="G1249" s="101" t="s">
        <v>1552</v>
      </c>
      <c r="H1249" s="101" t="s">
        <v>1570</v>
      </c>
      <c r="I1249" s="101" t="s">
        <v>1571</v>
      </c>
      <c r="J1249" s="173">
        <v>150000000</v>
      </c>
    </row>
    <row r="1250" spans="1:10" s="150" customFormat="1" ht="36.75" hidden="1" customHeight="1" x14ac:dyDescent="0.25">
      <c r="A1250" s="101" t="s">
        <v>172</v>
      </c>
      <c r="B1250" s="203" t="s">
        <v>35</v>
      </c>
      <c r="C1250" s="203" t="s">
        <v>69</v>
      </c>
      <c r="D1250" s="101" t="s">
        <v>169</v>
      </c>
      <c r="E1250" s="101" t="s">
        <v>3081</v>
      </c>
      <c r="F1250" s="101" t="s">
        <v>656</v>
      </c>
      <c r="G1250" s="101" t="s">
        <v>1553</v>
      </c>
      <c r="H1250" s="101" t="s">
        <v>1572</v>
      </c>
      <c r="I1250" s="101" t="s">
        <v>184</v>
      </c>
      <c r="J1250" s="173">
        <v>100000000</v>
      </c>
    </row>
    <row r="1251" spans="1:10" s="150" customFormat="1" ht="64.5" hidden="1" customHeight="1" x14ac:dyDescent="0.25">
      <c r="A1251" s="101" t="s">
        <v>172</v>
      </c>
      <c r="B1251" s="212" t="s">
        <v>44</v>
      </c>
      <c r="C1251" s="203" t="s">
        <v>24</v>
      </c>
      <c r="D1251" s="101" t="s">
        <v>169</v>
      </c>
      <c r="E1251" s="101" t="s">
        <v>170</v>
      </c>
      <c r="F1251" s="101" t="s">
        <v>655</v>
      </c>
      <c r="G1251" s="101" t="s">
        <v>1554</v>
      </c>
      <c r="H1251" s="101" t="s">
        <v>1573</v>
      </c>
      <c r="I1251" s="101" t="s">
        <v>1574</v>
      </c>
      <c r="J1251" s="173">
        <v>125000000</v>
      </c>
    </row>
    <row r="1252" spans="1:10" s="163" customFormat="1" ht="74.25" hidden="1" customHeight="1" x14ac:dyDescent="0.25">
      <c r="A1252" s="101" t="s">
        <v>172</v>
      </c>
      <c r="B1252" s="203" t="s">
        <v>35</v>
      </c>
      <c r="C1252" s="203" t="s">
        <v>64</v>
      </c>
      <c r="D1252" s="101" t="s">
        <v>169</v>
      </c>
      <c r="E1252" s="101" t="s">
        <v>3081</v>
      </c>
      <c r="F1252" s="101" t="s">
        <v>3194</v>
      </c>
      <c r="G1252" s="101" t="s">
        <v>1555</v>
      </c>
      <c r="H1252" s="101" t="s">
        <v>3195</v>
      </c>
      <c r="I1252" s="101" t="s">
        <v>184</v>
      </c>
      <c r="J1252" s="173">
        <v>500000000</v>
      </c>
    </row>
    <row r="1253" spans="1:10" s="150" customFormat="1" ht="68.25" hidden="1" customHeight="1" x14ac:dyDescent="0.25">
      <c r="A1253" s="101" t="s">
        <v>172</v>
      </c>
      <c r="B1253" s="203" t="s">
        <v>35</v>
      </c>
      <c r="C1253" s="212" t="s">
        <v>29</v>
      </c>
      <c r="D1253" s="101" t="s">
        <v>169</v>
      </c>
      <c r="E1253" s="101" t="s">
        <v>3081</v>
      </c>
      <c r="F1253" s="101" t="s">
        <v>3196</v>
      </c>
      <c r="G1253" s="101" t="s">
        <v>1556</v>
      </c>
      <c r="H1253" s="101" t="s">
        <v>1575</v>
      </c>
      <c r="I1253" s="101" t="s">
        <v>542</v>
      </c>
      <c r="J1253" s="173">
        <v>100000000</v>
      </c>
    </row>
    <row r="1254" spans="1:10" s="150" customFormat="1" ht="30" hidden="1" customHeight="1" x14ac:dyDescent="0.25">
      <c r="A1254" s="101" t="s">
        <v>212</v>
      </c>
      <c r="B1254" s="109" t="s">
        <v>34</v>
      </c>
      <c r="C1254" s="109" t="s">
        <v>34</v>
      </c>
      <c r="D1254" s="101" t="s">
        <v>211</v>
      </c>
      <c r="E1254" s="131" t="s">
        <v>234</v>
      </c>
      <c r="F1254" s="131" t="s">
        <v>245</v>
      </c>
      <c r="G1254" s="131" t="s">
        <v>350</v>
      </c>
      <c r="H1254" s="131" t="s">
        <v>2071</v>
      </c>
      <c r="I1254" s="131" t="s">
        <v>623</v>
      </c>
      <c r="J1254" s="134">
        <v>5000000</v>
      </c>
    </row>
    <row r="1255" spans="1:10" s="150" customFormat="1" ht="45" hidden="1" customHeight="1" x14ac:dyDescent="0.25">
      <c r="A1255" s="101" t="s">
        <v>212</v>
      </c>
      <c r="B1255" s="109" t="s">
        <v>34</v>
      </c>
      <c r="C1255" s="109" t="s">
        <v>23</v>
      </c>
      <c r="D1255" s="101" t="s">
        <v>211</v>
      </c>
      <c r="E1255" s="131" t="s">
        <v>234</v>
      </c>
      <c r="F1255" s="131" t="s">
        <v>247</v>
      </c>
      <c r="G1255" s="131" t="s">
        <v>351</v>
      </c>
      <c r="H1255" s="131" t="s">
        <v>341</v>
      </c>
      <c r="I1255" s="131" t="s">
        <v>623</v>
      </c>
      <c r="J1255" s="134">
        <v>824750000</v>
      </c>
    </row>
    <row r="1256" spans="1:10" s="150" customFormat="1" ht="60" hidden="1" customHeight="1" x14ac:dyDescent="0.25">
      <c r="A1256" s="101" t="s">
        <v>212</v>
      </c>
      <c r="B1256" s="109" t="s">
        <v>34</v>
      </c>
      <c r="C1256" s="109" t="s">
        <v>17</v>
      </c>
      <c r="D1256" s="101" t="s">
        <v>211</v>
      </c>
      <c r="E1256" s="131" t="s">
        <v>234</v>
      </c>
      <c r="F1256" s="131" t="s">
        <v>249</v>
      </c>
      <c r="G1256" s="131" t="s">
        <v>352</v>
      </c>
      <c r="H1256" s="131" t="s">
        <v>541</v>
      </c>
      <c r="I1256" s="131" t="s">
        <v>623</v>
      </c>
      <c r="J1256" s="134">
        <v>1750000</v>
      </c>
    </row>
    <row r="1257" spans="1:10" s="150" customFormat="1" ht="30" hidden="1" customHeight="1" x14ac:dyDescent="0.25">
      <c r="A1257" s="101" t="s">
        <v>212</v>
      </c>
      <c r="B1257" s="109" t="s">
        <v>34</v>
      </c>
      <c r="C1257" s="109" t="s">
        <v>21</v>
      </c>
      <c r="D1257" s="101" t="s">
        <v>211</v>
      </c>
      <c r="E1257" s="131" t="s">
        <v>234</v>
      </c>
      <c r="F1257" s="131" t="s">
        <v>235</v>
      </c>
      <c r="G1257" s="131" t="s">
        <v>353</v>
      </c>
      <c r="H1257" s="131" t="s">
        <v>2807</v>
      </c>
      <c r="I1257" s="131" t="s">
        <v>623</v>
      </c>
      <c r="J1257" s="134">
        <v>40650000</v>
      </c>
    </row>
    <row r="1258" spans="1:10" s="150" customFormat="1" ht="36" hidden="1" customHeight="1" x14ac:dyDescent="0.25">
      <c r="A1258" s="101" t="s">
        <v>212</v>
      </c>
      <c r="B1258" s="109" t="s">
        <v>34</v>
      </c>
      <c r="C1258" s="109" t="s">
        <v>24</v>
      </c>
      <c r="D1258" s="101" t="s">
        <v>211</v>
      </c>
      <c r="E1258" s="131" t="s">
        <v>234</v>
      </c>
      <c r="F1258" s="131" t="s">
        <v>250</v>
      </c>
      <c r="G1258" s="131" t="s">
        <v>1495</v>
      </c>
      <c r="H1258" s="131" t="s">
        <v>2808</v>
      </c>
      <c r="I1258" s="131" t="s">
        <v>623</v>
      </c>
      <c r="J1258" s="134">
        <v>13740000</v>
      </c>
    </row>
    <row r="1259" spans="1:10" s="150" customFormat="1" ht="30" hidden="1" customHeight="1" x14ac:dyDescent="0.25">
      <c r="A1259" s="101" t="s">
        <v>212</v>
      </c>
      <c r="B1259" s="109" t="s">
        <v>34</v>
      </c>
      <c r="C1259" s="109" t="s">
        <v>152</v>
      </c>
      <c r="D1259" s="101" t="s">
        <v>211</v>
      </c>
      <c r="E1259" s="131" t="s">
        <v>234</v>
      </c>
      <c r="F1259" s="131" t="s">
        <v>251</v>
      </c>
      <c r="G1259" s="131" t="s">
        <v>2809</v>
      </c>
      <c r="H1259" s="131" t="s">
        <v>2810</v>
      </c>
      <c r="I1259" s="131" t="s">
        <v>623</v>
      </c>
      <c r="J1259" s="134">
        <v>37250000</v>
      </c>
    </row>
    <row r="1260" spans="1:10" s="150" customFormat="1" ht="30" hidden="1" customHeight="1" x14ac:dyDescent="0.25">
      <c r="A1260" s="101" t="s">
        <v>212</v>
      </c>
      <c r="B1260" s="109" t="s">
        <v>34</v>
      </c>
      <c r="C1260" s="109" t="s">
        <v>69</v>
      </c>
      <c r="D1260" s="101" t="s">
        <v>211</v>
      </c>
      <c r="E1260" s="131" t="s">
        <v>234</v>
      </c>
      <c r="F1260" s="131" t="s">
        <v>252</v>
      </c>
      <c r="G1260" s="131" t="s">
        <v>354</v>
      </c>
      <c r="H1260" s="131" t="s">
        <v>545</v>
      </c>
      <c r="I1260" s="131" t="s">
        <v>623</v>
      </c>
      <c r="J1260" s="134">
        <v>17500000</v>
      </c>
    </row>
    <row r="1261" spans="1:10" s="150" customFormat="1" ht="60" hidden="1" customHeight="1" x14ac:dyDescent="0.25">
      <c r="A1261" s="101" t="s">
        <v>212</v>
      </c>
      <c r="B1261" s="109" t="s">
        <v>34</v>
      </c>
      <c r="C1261" s="109" t="s">
        <v>48</v>
      </c>
      <c r="D1261" s="101" t="s">
        <v>211</v>
      </c>
      <c r="E1261" s="131" t="s">
        <v>234</v>
      </c>
      <c r="F1261" s="131" t="s">
        <v>253</v>
      </c>
      <c r="G1261" s="131" t="s">
        <v>355</v>
      </c>
      <c r="H1261" s="131" t="s">
        <v>2811</v>
      </c>
      <c r="I1261" s="131" t="s">
        <v>623</v>
      </c>
      <c r="J1261" s="134">
        <v>2500000</v>
      </c>
    </row>
    <row r="1262" spans="1:10" s="150" customFormat="1" ht="45" hidden="1" customHeight="1" x14ac:dyDescent="0.25">
      <c r="A1262" s="101" t="s">
        <v>212</v>
      </c>
      <c r="B1262" s="109" t="s">
        <v>34</v>
      </c>
      <c r="C1262" s="109" t="s">
        <v>28</v>
      </c>
      <c r="D1262" s="101" t="s">
        <v>211</v>
      </c>
      <c r="E1262" s="131" t="s">
        <v>234</v>
      </c>
      <c r="F1262" s="131" t="s">
        <v>254</v>
      </c>
      <c r="G1262" s="131" t="s">
        <v>1496</v>
      </c>
      <c r="H1262" s="131" t="s">
        <v>2812</v>
      </c>
      <c r="I1262" s="131" t="s">
        <v>623</v>
      </c>
      <c r="J1262" s="134">
        <v>1800000</v>
      </c>
    </row>
    <row r="1263" spans="1:10" s="150" customFormat="1" ht="30" hidden="1" customHeight="1" x14ac:dyDescent="0.25">
      <c r="A1263" s="101" t="s">
        <v>212</v>
      </c>
      <c r="B1263" s="109" t="s">
        <v>34</v>
      </c>
      <c r="C1263" s="109" t="s">
        <v>57</v>
      </c>
      <c r="D1263" s="101" t="s">
        <v>211</v>
      </c>
      <c r="E1263" s="131" t="s">
        <v>234</v>
      </c>
      <c r="F1263" s="131" t="s">
        <v>255</v>
      </c>
      <c r="G1263" s="131" t="s">
        <v>356</v>
      </c>
      <c r="H1263" s="131" t="s">
        <v>703</v>
      </c>
      <c r="I1263" s="131" t="s">
        <v>623</v>
      </c>
      <c r="J1263" s="134">
        <v>15000000</v>
      </c>
    </row>
    <row r="1264" spans="1:10" s="150" customFormat="1" ht="30" hidden="1" customHeight="1" x14ac:dyDescent="0.25">
      <c r="A1264" s="101" t="s">
        <v>212</v>
      </c>
      <c r="B1264" s="109" t="s">
        <v>34</v>
      </c>
      <c r="C1264" s="109" t="s">
        <v>16</v>
      </c>
      <c r="D1264" s="101" t="s">
        <v>211</v>
      </c>
      <c r="E1264" s="131" t="s">
        <v>234</v>
      </c>
      <c r="F1264" s="131" t="s">
        <v>256</v>
      </c>
      <c r="G1264" s="131" t="s">
        <v>357</v>
      </c>
      <c r="H1264" s="131" t="s">
        <v>2813</v>
      </c>
      <c r="I1264" s="131" t="s">
        <v>1353</v>
      </c>
      <c r="J1264" s="134">
        <v>75000000</v>
      </c>
    </row>
    <row r="1265" spans="1:10" s="150" customFormat="1" ht="45" hidden="1" customHeight="1" x14ac:dyDescent="0.25">
      <c r="A1265" s="101" t="s">
        <v>212</v>
      </c>
      <c r="B1265" s="109" t="s">
        <v>34</v>
      </c>
      <c r="C1265" s="109" t="s">
        <v>44</v>
      </c>
      <c r="D1265" s="101" t="s">
        <v>211</v>
      </c>
      <c r="E1265" s="131" t="s">
        <v>234</v>
      </c>
      <c r="F1265" s="131" t="s">
        <v>258</v>
      </c>
      <c r="G1265" s="131" t="s">
        <v>1497</v>
      </c>
      <c r="H1265" s="131" t="s">
        <v>2815</v>
      </c>
      <c r="I1265" s="131" t="s">
        <v>623</v>
      </c>
      <c r="J1265" s="134">
        <v>4650000</v>
      </c>
    </row>
    <row r="1266" spans="1:10" s="150" customFormat="1" ht="40.5" hidden="1" customHeight="1" x14ac:dyDescent="0.25">
      <c r="A1266" s="101" t="s">
        <v>212</v>
      </c>
      <c r="B1266" s="109" t="s">
        <v>34</v>
      </c>
      <c r="C1266" s="109" t="s">
        <v>20</v>
      </c>
      <c r="D1266" s="101" t="s">
        <v>211</v>
      </c>
      <c r="E1266" s="131" t="s">
        <v>234</v>
      </c>
      <c r="F1266" s="131" t="s">
        <v>257</v>
      </c>
      <c r="G1266" s="131" t="s">
        <v>358</v>
      </c>
      <c r="H1266" s="131" t="s">
        <v>2816</v>
      </c>
      <c r="I1266" s="131" t="s">
        <v>2170</v>
      </c>
      <c r="J1266" s="134">
        <v>75000000</v>
      </c>
    </row>
    <row r="1267" spans="1:10" s="150" customFormat="1" ht="30" hidden="1" customHeight="1" x14ac:dyDescent="0.25">
      <c r="A1267" s="101" t="s">
        <v>212</v>
      </c>
      <c r="B1267" s="109" t="s">
        <v>34</v>
      </c>
      <c r="C1267" s="109" t="s">
        <v>270</v>
      </c>
      <c r="D1267" s="101" t="s">
        <v>211</v>
      </c>
      <c r="E1267" s="131" t="s">
        <v>234</v>
      </c>
      <c r="F1267" s="131" t="s">
        <v>1255</v>
      </c>
      <c r="G1267" s="131" t="s">
        <v>1498</v>
      </c>
      <c r="H1267" s="131" t="s">
        <v>2897</v>
      </c>
      <c r="I1267" s="131" t="s">
        <v>623</v>
      </c>
      <c r="J1267" s="134">
        <v>15000000</v>
      </c>
    </row>
    <row r="1268" spans="1:10" s="150" customFormat="1" ht="45" hidden="1" customHeight="1" x14ac:dyDescent="0.25">
      <c r="A1268" s="101" t="s">
        <v>212</v>
      </c>
      <c r="B1268" s="142" t="s">
        <v>17</v>
      </c>
      <c r="C1268" s="154" t="s">
        <v>58</v>
      </c>
      <c r="D1268" s="101" t="s">
        <v>211</v>
      </c>
      <c r="E1268" s="131" t="s">
        <v>185</v>
      </c>
      <c r="F1268" s="131" t="s">
        <v>679</v>
      </c>
      <c r="G1268" s="131" t="s">
        <v>1499</v>
      </c>
      <c r="H1268" s="131" t="s">
        <v>1500</v>
      </c>
      <c r="I1268" s="131" t="s">
        <v>1254</v>
      </c>
      <c r="J1268" s="134">
        <v>60000000</v>
      </c>
    </row>
    <row r="1269" spans="1:10" s="150" customFormat="1" ht="45" hidden="1" customHeight="1" x14ac:dyDescent="0.25">
      <c r="A1269" s="101" t="s">
        <v>212</v>
      </c>
      <c r="B1269" s="132" t="s">
        <v>23</v>
      </c>
      <c r="C1269" s="109" t="s">
        <v>62</v>
      </c>
      <c r="D1269" s="101" t="s">
        <v>211</v>
      </c>
      <c r="E1269" s="131" t="s">
        <v>187</v>
      </c>
      <c r="F1269" s="131" t="s">
        <v>223</v>
      </c>
      <c r="G1269" s="131" t="s">
        <v>1501</v>
      </c>
      <c r="H1269" s="131" t="s">
        <v>1502</v>
      </c>
      <c r="I1269" s="131" t="s">
        <v>623</v>
      </c>
      <c r="J1269" s="134">
        <v>100225000</v>
      </c>
    </row>
    <row r="1270" spans="1:10" s="150" customFormat="1" ht="59.25" hidden="1" customHeight="1" x14ac:dyDescent="0.25">
      <c r="A1270" s="101" t="s">
        <v>212</v>
      </c>
      <c r="B1270" s="132" t="s">
        <v>23</v>
      </c>
      <c r="C1270" s="109" t="s">
        <v>64</v>
      </c>
      <c r="D1270" s="101" t="s">
        <v>211</v>
      </c>
      <c r="E1270" s="131" t="s">
        <v>187</v>
      </c>
      <c r="F1270" s="131" t="s">
        <v>227</v>
      </c>
      <c r="G1270" s="131" t="s">
        <v>1503</v>
      </c>
      <c r="H1270" s="131" t="s">
        <v>1256</v>
      </c>
      <c r="I1270" s="131" t="s">
        <v>623</v>
      </c>
      <c r="J1270" s="134">
        <v>14550000</v>
      </c>
    </row>
    <row r="1271" spans="1:10" s="150" customFormat="1" ht="63" hidden="1" customHeight="1" x14ac:dyDescent="0.25">
      <c r="A1271" s="101" t="s">
        <v>212</v>
      </c>
      <c r="B1271" s="132" t="s">
        <v>23</v>
      </c>
      <c r="C1271" s="109" t="s">
        <v>104</v>
      </c>
      <c r="D1271" s="101" t="s">
        <v>211</v>
      </c>
      <c r="E1271" s="131" t="s">
        <v>187</v>
      </c>
      <c r="F1271" s="131" t="s">
        <v>897</v>
      </c>
      <c r="G1271" s="131" t="s">
        <v>1504</v>
      </c>
      <c r="H1271" s="131" t="s">
        <v>1257</v>
      </c>
      <c r="I1271" s="131" t="s">
        <v>623</v>
      </c>
      <c r="J1271" s="134">
        <v>4000000</v>
      </c>
    </row>
    <row r="1272" spans="1:10" s="150" customFormat="1" ht="45" hidden="1" customHeight="1" x14ac:dyDescent="0.25">
      <c r="A1272" s="101" t="s">
        <v>212</v>
      </c>
      <c r="B1272" s="132" t="s">
        <v>23</v>
      </c>
      <c r="C1272" s="109" t="s">
        <v>270</v>
      </c>
      <c r="D1272" s="101" t="s">
        <v>211</v>
      </c>
      <c r="E1272" s="131" t="s">
        <v>187</v>
      </c>
      <c r="F1272" s="131" t="s">
        <v>269</v>
      </c>
      <c r="G1272" s="131" t="s">
        <v>1505</v>
      </c>
      <c r="H1272" s="131" t="s">
        <v>1258</v>
      </c>
      <c r="I1272" s="131" t="s">
        <v>623</v>
      </c>
      <c r="J1272" s="134">
        <v>15000000</v>
      </c>
    </row>
    <row r="1273" spans="1:10" s="150" customFormat="1" ht="49.5" hidden="1" customHeight="1" x14ac:dyDescent="0.25">
      <c r="A1273" s="101" t="s">
        <v>212</v>
      </c>
      <c r="B1273" s="142" t="s">
        <v>17</v>
      </c>
      <c r="C1273" s="109" t="s">
        <v>34</v>
      </c>
      <c r="D1273" s="101" t="s">
        <v>211</v>
      </c>
      <c r="E1273" s="131" t="s">
        <v>185</v>
      </c>
      <c r="F1273" s="131" t="s">
        <v>186</v>
      </c>
      <c r="G1273" s="131" t="s">
        <v>1506</v>
      </c>
      <c r="H1273" s="131" t="s">
        <v>1507</v>
      </c>
      <c r="I1273" s="131" t="s">
        <v>623</v>
      </c>
      <c r="J1273" s="134">
        <v>10000000</v>
      </c>
    </row>
    <row r="1274" spans="1:10" s="150" customFormat="1" ht="30" hidden="1" customHeight="1" x14ac:dyDescent="0.25">
      <c r="A1274" s="101" t="s">
        <v>212</v>
      </c>
      <c r="B1274" s="109" t="s">
        <v>28</v>
      </c>
      <c r="C1274" s="109" t="s">
        <v>17</v>
      </c>
      <c r="D1274" s="101" t="s">
        <v>211</v>
      </c>
      <c r="E1274" s="101" t="s">
        <v>1508</v>
      </c>
      <c r="F1274" s="131" t="s">
        <v>359</v>
      </c>
      <c r="G1274" s="131" t="s">
        <v>360</v>
      </c>
      <c r="H1274" s="131" t="s">
        <v>1509</v>
      </c>
      <c r="I1274" s="131" t="s">
        <v>623</v>
      </c>
      <c r="J1274" s="134">
        <v>110307600</v>
      </c>
    </row>
    <row r="1275" spans="1:10" s="150" customFormat="1" ht="48.75" hidden="1" customHeight="1" x14ac:dyDescent="0.25">
      <c r="A1275" s="101" t="s">
        <v>212</v>
      </c>
      <c r="B1275" s="109" t="s">
        <v>28</v>
      </c>
      <c r="C1275" s="109" t="s">
        <v>62</v>
      </c>
      <c r="D1275" s="101" t="s">
        <v>211</v>
      </c>
      <c r="E1275" s="101" t="s">
        <v>1508</v>
      </c>
      <c r="F1275" s="131" t="s">
        <v>713</v>
      </c>
      <c r="G1275" s="131" t="s">
        <v>1510</v>
      </c>
      <c r="H1275" s="131" t="s">
        <v>362</v>
      </c>
      <c r="I1275" s="131" t="s">
        <v>2996</v>
      </c>
      <c r="J1275" s="134">
        <v>85000000</v>
      </c>
    </row>
    <row r="1276" spans="1:10" s="150" customFormat="1" ht="60" hidden="1" customHeight="1" x14ac:dyDescent="0.25">
      <c r="A1276" s="101" t="s">
        <v>212</v>
      </c>
      <c r="B1276" s="109" t="s">
        <v>28</v>
      </c>
      <c r="C1276" s="109" t="s">
        <v>119</v>
      </c>
      <c r="D1276" s="101" t="s">
        <v>211</v>
      </c>
      <c r="E1276" s="101" t="s">
        <v>1508</v>
      </c>
      <c r="F1276" s="131" t="s">
        <v>1511</v>
      </c>
      <c r="G1276" s="131" t="s">
        <v>1512</v>
      </c>
      <c r="H1276" s="131" t="s">
        <v>1513</v>
      </c>
      <c r="I1276" s="131" t="s">
        <v>2170</v>
      </c>
      <c r="J1276" s="134">
        <v>160000000</v>
      </c>
    </row>
    <row r="1277" spans="1:10" s="150" customFormat="1" ht="60" hidden="1" customHeight="1" x14ac:dyDescent="0.25">
      <c r="A1277" s="101" t="s">
        <v>212</v>
      </c>
      <c r="B1277" s="109" t="s">
        <v>28</v>
      </c>
      <c r="C1277" s="109" t="s">
        <v>28</v>
      </c>
      <c r="D1277" s="101" t="s">
        <v>211</v>
      </c>
      <c r="E1277" s="101" t="s">
        <v>1508</v>
      </c>
      <c r="F1277" s="131" t="s">
        <v>361</v>
      </c>
      <c r="G1277" s="131" t="s">
        <v>1514</v>
      </c>
      <c r="H1277" s="131" t="s">
        <v>1515</v>
      </c>
      <c r="I1277" s="131" t="s">
        <v>1516</v>
      </c>
      <c r="J1277" s="134">
        <v>20000000</v>
      </c>
    </row>
    <row r="1278" spans="1:10" s="150" customFormat="1" ht="45" hidden="1" customHeight="1" x14ac:dyDescent="0.25">
      <c r="A1278" s="101" t="s">
        <v>212</v>
      </c>
      <c r="B1278" s="109" t="s">
        <v>28</v>
      </c>
      <c r="C1278" s="109" t="s">
        <v>12</v>
      </c>
      <c r="D1278" s="101" t="s">
        <v>211</v>
      </c>
      <c r="E1278" s="101" t="s">
        <v>1508</v>
      </c>
      <c r="F1278" s="131" t="s">
        <v>1517</v>
      </c>
      <c r="G1278" s="131" t="s">
        <v>1518</v>
      </c>
      <c r="H1278" s="131" t="s">
        <v>1519</v>
      </c>
      <c r="I1278" s="131" t="s">
        <v>623</v>
      </c>
      <c r="J1278" s="134">
        <v>185305000</v>
      </c>
    </row>
    <row r="1279" spans="1:10" s="150" customFormat="1" ht="45" hidden="1" customHeight="1" x14ac:dyDescent="0.25">
      <c r="A1279" s="101" t="s">
        <v>212</v>
      </c>
      <c r="B1279" s="109" t="s">
        <v>28</v>
      </c>
      <c r="C1279" s="109" t="s">
        <v>57</v>
      </c>
      <c r="D1279" s="101" t="s">
        <v>211</v>
      </c>
      <c r="E1279" s="101" t="s">
        <v>1508</v>
      </c>
      <c r="F1279" s="131" t="s">
        <v>1520</v>
      </c>
      <c r="G1279" s="131" t="s">
        <v>2997</v>
      </c>
      <c r="H1279" s="131" t="s">
        <v>362</v>
      </c>
      <c r="I1279" s="131" t="s">
        <v>2170</v>
      </c>
      <c r="J1279" s="134">
        <v>135000000</v>
      </c>
    </row>
    <row r="1280" spans="1:10" s="150" customFormat="1" ht="60" hidden="1" customHeight="1" x14ac:dyDescent="0.25">
      <c r="A1280" s="101" t="s">
        <v>212</v>
      </c>
      <c r="B1280" s="109" t="s">
        <v>16</v>
      </c>
      <c r="C1280" s="109" t="s">
        <v>62</v>
      </c>
      <c r="D1280" s="101" t="s">
        <v>211</v>
      </c>
      <c r="E1280" s="101" t="s">
        <v>1521</v>
      </c>
      <c r="F1280" s="131" t="s">
        <v>1522</v>
      </c>
      <c r="G1280" s="131" t="s">
        <v>1523</v>
      </c>
      <c r="H1280" s="131" t="s">
        <v>1524</v>
      </c>
      <c r="I1280" s="131"/>
      <c r="J1280" s="134">
        <v>175000000</v>
      </c>
    </row>
    <row r="1281" spans="1:10" s="150" customFormat="1" ht="45" hidden="1" customHeight="1" x14ac:dyDescent="0.25">
      <c r="A1281" s="101" t="s">
        <v>130</v>
      </c>
      <c r="B1281" s="101" t="s">
        <v>34</v>
      </c>
      <c r="C1281" s="101" t="s">
        <v>34</v>
      </c>
      <c r="D1281" s="101" t="s">
        <v>127</v>
      </c>
      <c r="E1281" s="131" t="s">
        <v>234</v>
      </c>
      <c r="F1281" s="101" t="s">
        <v>245</v>
      </c>
      <c r="G1281" s="101" t="s">
        <v>928</v>
      </c>
      <c r="H1281" s="101" t="s">
        <v>2071</v>
      </c>
      <c r="I1281" s="101" t="s">
        <v>184</v>
      </c>
      <c r="J1281" s="110">
        <v>4000000</v>
      </c>
    </row>
    <row r="1282" spans="1:10" s="150" customFormat="1" ht="45" hidden="1" customHeight="1" x14ac:dyDescent="0.25">
      <c r="A1282" s="101" t="s">
        <v>130</v>
      </c>
      <c r="B1282" s="101" t="s">
        <v>34</v>
      </c>
      <c r="C1282" s="101" t="s">
        <v>23</v>
      </c>
      <c r="D1282" s="101" t="s">
        <v>127</v>
      </c>
      <c r="E1282" s="131" t="s">
        <v>234</v>
      </c>
      <c r="F1282" s="101" t="s">
        <v>247</v>
      </c>
      <c r="G1282" s="101" t="s">
        <v>929</v>
      </c>
      <c r="H1282" s="101" t="s">
        <v>341</v>
      </c>
      <c r="I1282" s="101" t="s">
        <v>184</v>
      </c>
      <c r="J1282" s="110">
        <v>250000000</v>
      </c>
    </row>
    <row r="1283" spans="1:10" s="150" customFormat="1" ht="45" hidden="1" customHeight="1" x14ac:dyDescent="0.25">
      <c r="A1283" s="101" t="s">
        <v>130</v>
      </c>
      <c r="B1283" s="101" t="s">
        <v>34</v>
      </c>
      <c r="C1283" s="101" t="s">
        <v>29</v>
      </c>
      <c r="D1283" s="101" t="s">
        <v>127</v>
      </c>
      <c r="E1283" s="131" t="s">
        <v>234</v>
      </c>
      <c r="F1283" s="101" t="s">
        <v>367</v>
      </c>
      <c r="G1283" s="101" t="s">
        <v>1918</v>
      </c>
      <c r="H1283" s="101" t="s">
        <v>2806</v>
      </c>
      <c r="I1283" s="101" t="s">
        <v>184</v>
      </c>
      <c r="J1283" s="110">
        <v>40000000</v>
      </c>
    </row>
    <row r="1284" spans="1:10" s="150" customFormat="1" ht="30" hidden="1" customHeight="1" x14ac:dyDescent="0.25">
      <c r="A1284" s="101" t="s">
        <v>130</v>
      </c>
      <c r="B1284" s="101" t="s">
        <v>34</v>
      </c>
      <c r="C1284" s="101" t="s">
        <v>21</v>
      </c>
      <c r="D1284" s="101" t="s">
        <v>127</v>
      </c>
      <c r="E1284" s="131" t="s">
        <v>234</v>
      </c>
      <c r="F1284" s="101" t="s">
        <v>930</v>
      </c>
      <c r="G1284" s="101" t="s">
        <v>931</v>
      </c>
      <c r="H1284" s="101" t="s">
        <v>2807</v>
      </c>
      <c r="I1284" s="101" t="s">
        <v>184</v>
      </c>
      <c r="J1284" s="110">
        <v>35000000</v>
      </c>
    </row>
    <row r="1285" spans="1:10" s="150" customFormat="1" ht="30" hidden="1" customHeight="1" x14ac:dyDescent="0.25">
      <c r="A1285" s="101" t="s">
        <v>130</v>
      </c>
      <c r="B1285" s="101" t="s">
        <v>34</v>
      </c>
      <c r="C1285" s="101" t="s">
        <v>21</v>
      </c>
      <c r="D1285" s="101" t="s">
        <v>127</v>
      </c>
      <c r="E1285" s="131" t="s">
        <v>234</v>
      </c>
      <c r="F1285" s="101" t="s">
        <v>235</v>
      </c>
      <c r="G1285" s="101" t="s">
        <v>932</v>
      </c>
      <c r="H1285" s="101" t="s">
        <v>2807</v>
      </c>
      <c r="I1285" s="101" t="s">
        <v>184</v>
      </c>
      <c r="J1285" s="110">
        <v>80000000</v>
      </c>
    </row>
    <row r="1286" spans="1:10" s="150" customFormat="1" ht="30" hidden="1" customHeight="1" x14ac:dyDescent="0.25">
      <c r="A1286" s="101" t="s">
        <v>130</v>
      </c>
      <c r="B1286" s="101" t="s">
        <v>34</v>
      </c>
      <c r="C1286" s="101" t="s">
        <v>24</v>
      </c>
      <c r="D1286" s="101" t="s">
        <v>127</v>
      </c>
      <c r="E1286" s="131" t="s">
        <v>234</v>
      </c>
      <c r="F1286" s="101" t="s">
        <v>1919</v>
      </c>
      <c r="G1286" s="101" t="s">
        <v>933</v>
      </c>
      <c r="H1286" s="101" t="s">
        <v>2808</v>
      </c>
      <c r="I1286" s="101" t="s">
        <v>184</v>
      </c>
      <c r="J1286" s="110">
        <v>50000000</v>
      </c>
    </row>
    <row r="1287" spans="1:10" s="150" customFormat="1" ht="30" hidden="1" customHeight="1" x14ac:dyDescent="0.25">
      <c r="A1287" s="101" t="s">
        <v>130</v>
      </c>
      <c r="B1287" s="101" t="s">
        <v>34</v>
      </c>
      <c r="C1287" s="101" t="s">
        <v>152</v>
      </c>
      <c r="D1287" s="101" t="s">
        <v>127</v>
      </c>
      <c r="E1287" s="131" t="s">
        <v>234</v>
      </c>
      <c r="F1287" s="101" t="s">
        <v>251</v>
      </c>
      <c r="G1287" s="131" t="s">
        <v>2809</v>
      </c>
      <c r="H1287" s="101" t="s">
        <v>2810</v>
      </c>
      <c r="I1287" s="101" t="s">
        <v>184</v>
      </c>
      <c r="J1287" s="110">
        <v>75000000</v>
      </c>
    </row>
    <row r="1288" spans="1:10" s="150" customFormat="1" ht="30" hidden="1" customHeight="1" x14ac:dyDescent="0.25">
      <c r="A1288" s="101" t="s">
        <v>130</v>
      </c>
      <c r="B1288" s="101" t="s">
        <v>34</v>
      </c>
      <c r="C1288" s="101" t="s">
        <v>69</v>
      </c>
      <c r="D1288" s="101" t="s">
        <v>127</v>
      </c>
      <c r="E1288" s="131" t="s">
        <v>234</v>
      </c>
      <c r="F1288" s="101" t="s">
        <v>252</v>
      </c>
      <c r="G1288" s="101" t="s">
        <v>934</v>
      </c>
      <c r="H1288" s="131" t="s">
        <v>545</v>
      </c>
      <c r="I1288" s="101" t="s">
        <v>184</v>
      </c>
      <c r="J1288" s="110">
        <v>25000000</v>
      </c>
    </row>
    <row r="1289" spans="1:10" s="150" customFormat="1" ht="60" hidden="1" customHeight="1" x14ac:dyDescent="0.25">
      <c r="A1289" s="101" t="s">
        <v>130</v>
      </c>
      <c r="B1289" s="101" t="s">
        <v>34</v>
      </c>
      <c r="C1289" s="101" t="s">
        <v>48</v>
      </c>
      <c r="D1289" s="101" t="s">
        <v>127</v>
      </c>
      <c r="E1289" s="131" t="s">
        <v>234</v>
      </c>
      <c r="F1289" s="101" t="s">
        <v>253</v>
      </c>
      <c r="G1289" s="101" t="s">
        <v>935</v>
      </c>
      <c r="H1289" s="131" t="s">
        <v>2811</v>
      </c>
      <c r="I1289" s="101" t="s">
        <v>184</v>
      </c>
      <c r="J1289" s="110">
        <v>15000000</v>
      </c>
    </row>
    <row r="1290" spans="1:10" s="150" customFormat="1" ht="45" hidden="1" customHeight="1" x14ac:dyDescent="0.25">
      <c r="A1290" s="101" t="s">
        <v>130</v>
      </c>
      <c r="B1290" s="101" t="s">
        <v>34</v>
      </c>
      <c r="C1290" s="101" t="s">
        <v>28</v>
      </c>
      <c r="D1290" s="101" t="s">
        <v>127</v>
      </c>
      <c r="E1290" s="131" t="s">
        <v>234</v>
      </c>
      <c r="F1290" s="101" t="s">
        <v>254</v>
      </c>
      <c r="G1290" s="101" t="s">
        <v>936</v>
      </c>
      <c r="H1290" s="131" t="s">
        <v>2812</v>
      </c>
      <c r="I1290" s="101" t="s">
        <v>184</v>
      </c>
      <c r="J1290" s="110">
        <v>15000000</v>
      </c>
    </row>
    <row r="1291" spans="1:10" s="150" customFormat="1" ht="45" hidden="1" customHeight="1" x14ac:dyDescent="0.25">
      <c r="A1291" s="101" t="s">
        <v>130</v>
      </c>
      <c r="B1291" s="101" t="s">
        <v>34</v>
      </c>
      <c r="C1291" s="101" t="s">
        <v>44</v>
      </c>
      <c r="D1291" s="101" t="s">
        <v>127</v>
      </c>
      <c r="E1291" s="131" t="s">
        <v>234</v>
      </c>
      <c r="F1291" s="101" t="s">
        <v>258</v>
      </c>
      <c r="G1291" s="101" t="s">
        <v>937</v>
      </c>
      <c r="H1291" s="131" t="s">
        <v>2815</v>
      </c>
      <c r="I1291" s="101" t="s">
        <v>184</v>
      </c>
      <c r="J1291" s="110">
        <v>15000000</v>
      </c>
    </row>
    <row r="1292" spans="1:10" s="150" customFormat="1" ht="45" hidden="1" customHeight="1" x14ac:dyDescent="0.25">
      <c r="A1292" s="101" t="s">
        <v>130</v>
      </c>
      <c r="B1292" s="101" t="s">
        <v>34</v>
      </c>
      <c r="C1292" s="101" t="s">
        <v>57</v>
      </c>
      <c r="D1292" s="101" t="s">
        <v>127</v>
      </c>
      <c r="E1292" s="131" t="s">
        <v>234</v>
      </c>
      <c r="F1292" s="101" t="s">
        <v>255</v>
      </c>
      <c r="G1292" s="101" t="s">
        <v>938</v>
      </c>
      <c r="H1292" s="131" t="s">
        <v>703</v>
      </c>
      <c r="I1292" s="101" t="s">
        <v>184</v>
      </c>
      <c r="J1292" s="110">
        <v>75000000</v>
      </c>
    </row>
    <row r="1293" spans="1:10" s="150" customFormat="1" ht="30" hidden="1" customHeight="1" x14ac:dyDescent="0.25">
      <c r="A1293" s="101" t="s">
        <v>130</v>
      </c>
      <c r="B1293" s="101" t="s">
        <v>34</v>
      </c>
      <c r="C1293" s="101" t="s">
        <v>16</v>
      </c>
      <c r="D1293" s="101" t="s">
        <v>127</v>
      </c>
      <c r="E1293" s="131" t="s">
        <v>234</v>
      </c>
      <c r="F1293" s="101" t="s">
        <v>256</v>
      </c>
      <c r="G1293" s="101" t="s">
        <v>939</v>
      </c>
      <c r="H1293" s="131" t="s">
        <v>2813</v>
      </c>
      <c r="I1293" s="101" t="s">
        <v>1920</v>
      </c>
      <c r="J1293" s="110">
        <v>50000000</v>
      </c>
    </row>
    <row r="1294" spans="1:10" s="150" customFormat="1" ht="30" hidden="1" customHeight="1" x14ac:dyDescent="0.25">
      <c r="A1294" s="101" t="s">
        <v>130</v>
      </c>
      <c r="B1294" s="101" t="s">
        <v>34</v>
      </c>
      <c r="C1294" s="101" t="s">
        <v>44</v>
      </c>
      <c r="D1294" s="101" t="s">
        <v>127</v>
      </c>
      <c r="E1294" s="131" t="s">
        <v>234</v>
      </c>
      <c r="F1294" s="101" t="s">
        <v>940</v>
      </c>
      <c r="G1294" s="101" t="s">
        <v>941</v>
      </c>
      <c r="H1294" s="131" t="s">
        <v>2815</v>
      </c>
      <c r="I1294" s="101" t="s">
        <v>735</v>
      </c>
      <c r="J1294" s="110">
        <v>20000000</v>
      </c>
    </row>
    <row r="1295" spans="1:10" s="150" customFormat="1" ht="180" hidden="1" customHeight="1" x14ac:dyDescent="0.25">
      <c r="A1295" s="101" t="s">
        <v>130</v>
      </c>
      <c r="B1295" s="101" t="s">
        <v>34</v>
      </c>
      <c r="C1295" s="101" t="s">
        <v>20</v>
      </c>
      <c r="D1295" s="101" t="s">
        <v>127</v>
      </c>
      <c r="E1295" s="131" t="s">
        <v>234</v>
      </c>
      <c r="F1295" s="101" t="s">
        <v>257</v>
      </c>
      <c r="G1295" s="101" t="s">
        <v>942</v>
      </c>
      <c r="H1295" s="131" t="s">
        <v>2816</v>
      </c>
      <c r="I1295" s="101" t="s">
        <v>242</v>
      </c>
      <c r="J1295" s="110">
        <v>60000000</v>
      </c>
    </row>
    <row r="1296" spans="1:10" s="150" customFormat="1" ht="30" hidden="1" customHeight="1" x14ac:dyDescent="0.25">
      <c r="A1296" s="101" t="s">
        <v>130</v>
      </c>
      <c r="B1296" s="132" t="s">
        <v>23</v>
      </c>
      <c r="C1296" s="101" t="s">
        <v>62</v>
      </c>
      <c r="D1296" s="101" t="s">
        <v>127</v>
      </c>
      <c r="E1296" s="131" t="s">
        <v>187</v>
      </c>
      <c r="F1296" s="101" t="s">
        <v>223</v>
      </c>
      <c r="G1296" s="101" t="s">
        <v>943</v>
      </c>
      <c r="H1296" s="101" t="s">
        <v>458</v>
      </c>
      <c r="I1296" s="101" t="s">
        <v>184</v>
      </c>
      <c r="J1296" s="110">
        <v>100000000</v>
      </c>
    </row>
    <row r="1297" spans="1:10" s="150" customFormat="1" ht="30" hidden="1" customHeight="1" x14ac:dyDescent="0.25">
      <c r="A1297" s="101" t="s">
        <v>130</v>
      </c>
      <c r="B1297" s="132" t="s">
        <v>23</v>
      </c>
      <c r="C1297" s="101" t="s">
        <v>21</v>
      </c>
      <c r="D1297" s="101" t="s">
        <v>127</v>
      </c>
      <c r="E1297" s="131" t="s">
        <v>187</v>
      </c>
      <c r="F1297" s="132" t="s">
        <v>231</v>
      </c>
      <c r="G1297" s="101" t="s">
        <v>944</v>
      </c>
      <c r="H1297" s="101" t="s">
        <v>945</v>
      </c>
      <c r="I1297" s="101" t="s">
        <v>184</v>
      </c>
      <c r="J1297" s="110">
        <v>50000000</v>
      </c>
    </row>
    <row r="1298" spans="1:10" s="150" customFormat="1" ht="30" hidden="1" customHeight="1" x14ac:dyDescent="0.25">
      <c r="A1298" s="101" t="s">
        <v>130</v>
      </c>
      <c r="B1298" s="132" t="s">
        <v>23</v>
      </c>
      <c r="C1298" s="101" t="s">
        <v>42</v>
      </c>
      <c r="D1298" s="101" t="s">
        <v>127</v>
      </c>
      <c r="E1298" s="131" t="s">
        <v>187</v>
      </c>
      <c r="F1298" s="101" t="s">
        <v>267</v>
      </c>
      <c r="G1298" s="101" t="s">
        <v>946</v>
      </c>
      <c r="H1298" s="101" t="s">
        <v>947</v>
      </c>
      <c r="I1298" s="101" t="s">
        <v>184</v>
      </c>
      <c r="J1298" s="110">
        <v>100000000</v>
      </c>
    </row>
    <row r="1299" spans="1:10" s="150" customFormat="1" ht="30" hidden="1" customHeight="1" x14ac:dyDescent="0.25">
      <c r="A1299" s="101" t="s">
        <v>130</v>
      </c>
      <c r="B1299" s="132" t="s">
        <v>23</v>
      </c>
      <c r="C1299" s="101" t="s">
        <v>64</v>
      </c>
      <c r="D1299" s="101" t="s">
        <v>127</v>
      </c>
      <c r="E1299" s="131" t="s">
        <v>187</v>
      </c>
      <c r="F1299" s="101" t="s">
        <v>227</v>
      </c>
      <c r="G1299" s="101" t="s">
        <v>1921</v>
      </c>
      <c r="H1299" s="101" t="s">
        <v>948</v>
      </c>
      <c r="I1299" s="101" t="s">
        <v>184</v>
      </c>
      <c r="J1299" s="110">
        <v>150000000</v>
      </c>
    </row>
    <row r="1300" spans="1:10" s="150" customFormat="1" ht="45" hidden="1" customHeight="1" x14ac:dyDescent="0.25">
      <c r="A1300" s="101" t="s">
        <v>130</v>
      </c>
      <c r="B1300" s="132" t="s">
        <v>23</v>
      </c>
      <c r="C1300" s="101" t="s">
        <v>109</v>
      </c>
      <c r="D1300" s="101" t="s">
        <v>127</v>
      </c>
      <c r="E1300" s="131" t="s">
        <v>187</v>
      </c>
      <c r="F1300" s="101" t="s">
        <v>897</v>
      </c>
      <c r="G1300" s="101" t="s">
        <v>949</v>
      </c>
      <c r="H1300" s="101" t="s">
        <v>950</v>
      </c>
      <c r="I1300" s="101" t="s">
        <v>184</v>
      </c>
      <c r="J1300" s="110">
        <v>65000000</v>
      </c>
    </row>
    <row r="1301" spans="1:10" s="150" customFormat="1" ht="45" hidden="1" customHeight="1" x14ac:dyDescent="0.25">
      <c r="A1301" s="101" t="s">
        <v>130</v>
      </c>
      <c r="B1301" s="132" t="s">
        <v>23</v>
      </c>
      <c r="C1301" s="101" t="s">
        <v>270</v>
      </c>
      <c r="D1301" s="101" t="s">
        <v>127</v>
      </c>
      <c r="E1301" s="131" t="s">
        <v>187</v>
      </c>
      <c r="F1301" s="101" t="s">
        <v>269</v>
      </c>
      <c r="G1301" s="101" t="s">
        <v>951</v>
      </c>
      <c r="H1301" s="101" t="s">
        <v>952</v>
      </c>
      <c r="I1301" s="101" t="s">
        <v>623</v>
      </c>
      <c r="J1301" s="110">
        <v>75000000</v>
      </c>
    </row>
    <row r="1302" spans="1:10" s="150" customFormat="1" ht="30" hidden="1" customHeight="1" x14ac:dyDescent="0.25">
      <c r="A1302" s="101" t="s">
        <v>130</v>
      </c>
      <c r="B1302" s="132" t="s">
        <v>23</v>
      </c>
      <c r="C1302" s="109" t="s">
        <v>14</v>
      </c>
      <c r="D1302" s="101" t="s">
        <v>127</v>
      </c>
      <c r="E1302" s="131" t="s">
        <v>187</v>
      </c>
      <c r="F1302" s="101" t="s">
        <v>961</v>
      </c>
      <c r="G1302" s="101" t="s">
        <v>1922</v>
      </c>
      <c r="H1302" s="101" t="s">
        <v>962</v>
      </c>
      <c r="I1302" s="101" t="s">
        <v>623</v>
      </c>
      <c r="J1302" s="110">
        <v>75000000</v>
      </c>
    </row>
    <row r="1303" spans="1:10" s="150" customFormat="1" ht="45" hidden="1" customHeight="1" x14ac:dyDescent="0.25">
      <c r="A1303" s="101" t="s">
        <v>130</v>
      </c>
      <c r="B1303" s="142" t="s">
        <v>17</v>
      </c>
      <c r="C1303" s="154" t="s">
        <v>58</v>
      </c>
      <c r="D1303" s="101" t="s">
        <v>127</v>
      </c>
      <c r="E1303" s="131" t="s">
        <v>185</v>
      </c>
      <c r="F1303" s="101" t="s">
        <v>189</v>
      </c>
      <c r="G1303" s="101" t="s">
        <v>953</v>
      </c>
      <c r="H1303" s="101" t="s">
        <v>954</v>
      </c>
      <c r="I1303" s="101" t="s">
        <v>243</v>
      </c>
      <c r="J1303" s="110">
        <v>100000000</v>
      </c>
    </row>
    <row r="1304" spans="1:10" s="150" customFormat="1" ht="60" hidden="1" customHeight="1" x14ac:dyDescent="0.25">
      <c r="A1304" s="101" t="s">
        <v>130</v>
      </c>
      <c r="B1304" s="142" t="s">
        <v>17</v>
      </c>
      <c r="C1304" s="101" t="s">
        <v>34</v>
      </c>
      <c r="D1304" s="101" t="s">
        <v>127</v>
      </c>
      <c r="E1304" s="131" t="s">
        <v>185</v>
      </c>
      <c r="F1304" s="101" t="s">
        <v>186</v>
      </c>
      <c r="G1304" s="101" t="s">
        <v>955</v>
      </c>
      <c r="H1304" s="101" t="s">
        <v>956</v>
      </c>
      <c r="I1304" s="101" t="s">
        <v>623</v>
      </c>
      <c r="J1304" s="110">
        <v>20000000</v>
      </c>
    </row>
    <row r="1305" spans="1:10" s="150" customFormat="1" ht="69" hidden="1" customHeight="1" x14ac:dyDescent="0.25">
      <c r="A1305" s="101" t="s">
        <v>130</v>
      </c>
      <c r="B1305" s="109" t="s">
        <v>28</v>
      </c>
      <c r="C1305" s="109" t="s">
        <v>34</v>
      </c>
      <c r="D1305" s="101" t="s">
        <v>127</v>
      </c>
      <c r="E1305" s="101" t="s">
        <v>128</v>
      </c>
      <c r="F1305" s="101" t="s">
        <v>1417</v>
      </c>
      <c r="G1305" s="101" t="s">
        <v>1923</v>
      </c>
      <c r="H1305" s="101" t="s">
        <v>1924</v>
      </c>
      <c r="I1305" s="101" t="s">
        <v>623</v>
      </c>
      <c r="J1305" s="110">
        <v>30000000</v>
      </c>
    </row>
    <row r="1306" spans="1:10" s="150" customFormat="1" ht="151.5" hidden="1" customHeight="1" x14ac:dyDescent="0.25">
      <c r="A1306" s="101" t="s">
        <v>130</v>
      </c>
      <c r="B1306" s="101" t="s">
        <v>28</v>
      </c>
      <c r="C1306" s="101" t="s">
        <v>23</v>
      </c>
      <c r="D1306" s="101" t="s">
        <v>127</v>
      </c>
      <c r="E1306" s="101" t="s">
        <v>128</v>
      </c>
      <c r="F1306" s="101" t="s">
        <v>129</v>
      </c>
      <c r="G1306" s="101" t="s">
        <v>1925</v>
      </c>
      <c r="H1306" s="101" t="s">
        <v>1926</v>
      </c>
      <c r="I1306" s="101" t="s">
        <v>278</v>
      </c>
      <c r="J1306" s="110">
        <v>160000000</v>
      </c>
    </row>
    <row r="1307" spans="1:10" s="150" customFormat="1" ht="128.25" hidden="1" customHeight="1" x14ac:dyDescent="0.25">
      <c r="A1307" s="101" t="s">
        <v>130</v>
      </c>
      <c r="B1307" s="101" t="s">
        <v>28</v>
      </c>
      <c r="C1307" s="109" t="s">
        <v>36</v>
      </c>
      <c r="D1307" s="101" t="s">
        <v>127</v>
      </c>
      <c r="E1307" s="101" t="s">
        <v>128</v>
      </c>
      <c r="F1307" s="101" t="s">
        <v>957</v>
      </c>
      <c r="G1307" s="101" t="s">
        <v>958</v>
      </c>
      <c r="H1307" s="101" t="s">
        <v>1927</v>
      </c>
      <c r="I1307" s="101" t="s">
        <v>184</v>
      </c>
      <c r="J1307" s="110">
        <v>125000000</v>
      </c>
    </row>
    <row r="1308" spans="1:10" s="128" customFormat="1" ht="111.75" hidden="1" customHeight="1" x14ac:dyDescent="0.25">
      <c r="A1308" s="258" t="s">
        <v>130</v>
      </c>
      <c r="B1308" s="258" t="s">
        <v>28</v>
      </c>
      <c r="C1308" s="258" t="s">
        <v>58</v>
      </c>
      <c r="D1308" s="258" t="s">
        <v>127</v>
      </c>
      <c r="E1308" s="258" t="s">
        <v>128</v>
      </c>
      <c r="F1308" s="258" t="s">
        <v>3256</v>
      </c>
      <c r="G1308" s="258" t="s">
        <v>3254</v>
      </c>
      <c r="H1308" s="258" t="s">
        <v>3255</v>
      </c>
      <c r="I1308" s="258" t="s">
        <v>3249</v>
      </c>
      <c r="J1308" s="266">
        <v>200000000</v>
      </c>
    </row>
    <row r="1309" spans="1:10" s="150" customFormat="1" ht="102.75" hidden="1" customHeight="1" x14ac:dyDescent="0.25">
      <c r="A1309" s="101" t="s">
        <v>130</v>
      </c>
      <c r="B1309" s="101" t="s">
        <v>28</v>
      </c>
      <c r="C1309" s="101" t="s">
        <v>62</v>
      </c>
      <c r="D1309" s="101" t="s">
        <v>127</v>
      </c>
      <c r="E1309" s="101" t="s">
        <v>128</v>
      </c>
      <c r="F1309" s="101" t="s">
        <v>959</v>
      </c>
      <c r="G1309" s="101" t="s">
        <v>1928</v>
      </c>
      <c r="H1309" s="101" t="s">
        <v>1929</v>
      </c>
      <c r="I1309" s="101" t="s">
        <v>1930</v>
      </c>
      <c r="J1309" s="110">
        <v>195000000</v>
      </c>
    </row>
    <row r="1310" spans="1:10" s="128" customFormat="1" ht="70.5" hidden="1" customHeight="1" x14ac:dyDescent="0.25">
      <c r="A1310" s="258" t="s">
        <v>130</v>
      </c>
      <c r="B1310" s="258" t="s">
        <v>28</v>
      </c>
      <c r="C1310" s="258" t="s">
        <v>48</v>
      </c>
      <c r="D1310" s="258" t="s">
        <v>127</v>
      </c>
      <c r="E1310" s="258" t="s">
        <v>128</v>
      </c>
      <c r="F1310" s="258" t="s">
        <v>3250</v>
      </c>
      <c r="G1310" s="258" t="s">
        <v>3251</v>
      </c>
      <c r="H1310" s="258" t="s">
        <v>3252</v>
      </c>
      <c r="I1310" s="258" t="s">
        <v>3253</v>
      </c>
      <c r="J1310" s="266">
        <v>200000000</v>
      </c>
    </row>
    <row r="1311" spans="1:10" s="150" customFormat="1" ht="120" hidden="1" customHeight="1" x14ac:dyDescent="0.25">
      <c r="A1311" s="101" t="s">
        <v>130</v>
      </c>
      <c r="B1311" s="101" t="s">
        <v>28</v>
      </c>
      <c r="C1311" s="109" t="s">
        <v>28</v>
      </c>
      <c r="D1311" s="101" t="s">
        <v>127</v>
      </c>
      <c r="E1311" s="101" t="s">
        <v>128</v>
      </c>
      <c r="F1311" s="101" t="s">
        <v>110</v>
      </c>
      <c r="G1311" s="101" t="s">
        <v>2998</v>
      </c>
      <c r="H1311" s="101" t="s">
        <v>960</v>
      </c>
      <c r="I1311" s="101" t="s">
        <v>242</v>
      </c>
      <c r="J1311" s="110">
        <v>140000000</v>
      </c>
    </row>
    <row r="1312" spans="1:10" s="150" customFormat="1" ht="223.5" hidden="1" customHeight="1" x14ac:dyDescent="0.25">
      <c r="A1312" s="101" t="s">
        <v>130</v>
      </c>
      <c r="B1312" s="101" t="s">
        <v>28</v>
      </c>
      <c r="C1312" s="101" t="s">
        <v>69</v>
      </c>
      <c r="D1312" s="101" t="s">
        <v>127</v>
      </c>
      <c r="E1312" s="101" t="s">
        <v>128</v>
      </c>
      <c r="F1312" s="101" t="s">
        <v>232</v>
      </c>
      <c r="G1312" s="101" t="s">
        <v>1931</v>
      </c>
      <c r="H1312" s="101" t="s">
        <v>3369</v>
      </c>
      <c r="I1312" s="101" t="s">
        <v>242</v>
      </c>
      <c r="J1312" s="110">
        <v>623750000</v>
      </c>
    </row>
    <row r="1313" spans="1:10" s="150" customFormat="1" ht="45" hidden="1" customHeight="1" x14ac:dyDescent="0.25">
      <c r="A1313" s="101" t="s">
        <v>130</v>
      </c>
      <c r="B1313" s="101" t="s">
        <v>28</v>
      </c>
      <c r="C1313" s="109" t="s">
        <v>119</v>
      </c>
      <c r="D1313" s="101" t="s">
        <v>127</v>
      </c>
      <c r="E1313" s="101" t="s">
        <v>128</v>
      </c>
      <c r="F1313" s="101" t="s">
        <v>1932</v>
      </c>
      <c r="G1313" s="101" t="s">
        <v>1933</v>
      </c>
      <c r="H1313" s="101" t="s">
        <v>1934</v>
      </c>
      <c r="I1313" s="101" t="s">
        <v>623</v>
      </c>
      <c r="J1313" s="110">
        <v>75000000</v>
      </c>
    </row>
    <row r="1314" spans="1:10" s="150" customFormat="1" ht="45" hidden="1" customHeight="1" x14ac:dyDescent="0.25">
      <c r="A1314" s="101" t="s">
        <v>130</v>
      </c>
      <c r="B1314" s="101" t="s">
        <v>28</v>
      </c>
      <c r="C1314" s="101" t="s">
        <v>32</v>
      </c>
      <c r="D1314" s="101" t="s">
        <v>127</v>
      </c>
      <c r="E1314" s="101" t="s">
        <v>128</v>
      </c>
      <c r="F1314" s="101" t="s">
        <v>963</v>
      </c>
      <c r="G1314" s="101" t="s">
        <v>1935</v>
      </c>
      <c r="H1314" s="101" t="s">
        <v>1936</v>
      </c>
      <c r="I1314" s="101" t="s">
        <v>1937</v>
      </c>
      <c r="J1314" s="110">
        <v>60000000</v>
      </c>
    </row>
    <row r="1315" spans="1:10" s="150" customFormat="1" ht="30" hidden="1" customHeight="1" x14ac:dyDescent="0.25">
      <c r="A1315" s="101" t="s">
        <v>11</v>
      </c>
      <c r="B1315" s="154" t="s">
        <v>34</v>
      </c>
      <c r="C1315" s="154" t="s">
        <v>34</v>
      </c>
      <c r="D1315" s="101" t="s">
        <v>10</v>
      </c>
      <c r="E1315" s="131" t="s">
        <v>234</v>
      </c>
      <c r="F1315" s="132" t="s">
        <v>1231</v>
      </c>
      <c r="G1315" s="132" t="s">
        <v>1243</v>
      </c>
      <c r="H1315" s="143" t="s">
        <v>2071</v>
      </c>
      <c r="I1315" s="132" t="s">
        <v>623</v>
      </c>
      <c r="J1315" s="143">
        <v>40000000</v>
      </c>
    </row>
    <row r="1316" spans="1:10" s="150" customFormat="1" ht="45" hidden="1" customHeight="1" x14ac:dyDescent="0.25">
      <c r="A1316" s="101" t="s">
        <v>11</v>
      </c>
      <c r="B1316" s="154" t="s">
        <v>34</v>
      </c>
      <c r="C1316" s="154" t="s">
        <v>23</v>
      </c>
      <c r="D1316" s="101" t="s">
        <v>10</v>
      </c>
      <c r="E1316" s="131" t="s">
        <v>234</v>
      </c>
      <c r="F1316" s="132" t="s">
        <v>1232</v>
      </c>
      <c r="G1316" s="132" t="s">
        <v>1243</v>
      </c>
      <c r="H1316" s="143" t="s">
        <v>341</v>
      </c>
      <c r="I1316" s="132" t="s">
        <v>623</v>
      </c>
      <c r="J1316" s="143">
        <v>244500000</v>
      </c>
    </row>
    <row r="1317" spans="1:10" s="150" customFormat="1" ht="60.75" hidden="1" customHeight="1" x14ac:dyDescent="0.25">
      <c r="A1317" s="101" t="s">
        <v>11</v>
      </c>
      <c r="B1317" s="154" t="s">
        <v>34</v>
      </c>
      <c r="C1317" s="154" t="s">
        <v>17</v>
      </c>
      <c r="D1317" s="101" t="s">
        <v>10</v>
      </c>
      <c r="E1317" s="131" t="s">
        <v>234</v>
      </c>
      <c r="F1317" s="132" t="s">
        <v>1233</v>
      </c>
      <c r="G1317" s="132" t="s">
        <v>1243</v>
      </c>
      <c r="H1317" s="143" t="s">
        <v>541</v>
      </c>
      <c r="I1317" s="132" t="s">
        <v>623</v>
      </c>
      <c r="J1317" s="143">
        <v>31400000</v>
      </c>
    </row>
    <row r="1318" spans="1:10" s="150" customFormat="1" ht="30" hidden="1" customHeight="1" x14ac:dyDescent="0.25">
      <c r="A1318" s="101" t="s">
        <v>11</v>
      </c>
      <c r="B1318" s="154" t="s">
        <v>34</v>
      </c>
      <c r="C1318" s="154" t="s">
        <v>21</v>
      </c>
      <c r="D1318" s="101" t="s">
        <v>10</v>
      </c>
      <c r="E1318" s="131" t="s">
        <v>234</v>
      </c>
      <c r="F1318" s="132" t="s">
        <v>1234</v>
      </c>
      <c r="G1318" s="132" t="s">
        <v>1243</v>
      </c>
      <c r="H1318" s="143" t="s">
        <v>1242</v>
      </c>
      <c r="I1318" s="132" t="s">
        <v>623</v>
      </c>
      <c r="J1318" s="143">
        <v>150000000</v>
      </c>
    </row>
    <row r="1319" spans="1:10" s="150" customFormat="1" ht="30" hidden="1" customHeight="1" x14ac:dyDescent="0.25">
      <c r="A1319" s="101" t="s">
        <v>11</v>
      </c>
      <c r="B1319" s="154" t="s">
        <v>34</v>
      </c>
      <c r="C1319" s="154" t="s">
        <v>24</v>
      </c>
      <c r="D1319" s="101" t="s">
        <v>10</v>
      </c>
      <c r="E1319" s="131" t="s">
        <v>234</v>
      </c>
      <c r="F1319" s="132" t="s">
        <v>1235</v>
      </c>
      <c r="G1319" s="132" t="s">
        <v>1243</v>
      </c>
      <c r="H1319" s="143" t="s">
        <v>2808</v>
      </c>
      <c r="I1319" s="132" t="s">
        <v>623</v>
      </c>
      <c r="J1319" s="143">
        <v>140000000</v>
      </c>
    </row>
    <row r="1320" spans="1:10" s="150" customFormat="1" ht="30" hidden="1" customHeight="1" x14ac:dyDescent="0.25">
      <c r="A1320" s="101" t="s">
        <v>11</v>
      </c>
      <c r="B1320" s="154" t="s">
        <v>34</v>
      </c>
      <c r="C1320" s="154" t="s">
        <v>152</v>
      </c>
      <c r="D1320" s="101" t="s">
        <v>10</v>
      </c>
      <c r="E1320" s="131" t="s">
        <v>234</v>
      </c>
      <c r="F1320" s="132" t="s">
        <v>1236</v>
      </c>
      <c r="G1320" s="131" t="s">
        <v>2809</v>
      </c>
      <c r="H1320" s="143" t="s">
        <v>2810</v>
      </c>
      <c r="I1320" s="132" t="s">
        <v>623</v>
      </c>
      <c r="J1320" s="143">
        <v>25000000</v>
      </c>
    </row>
    <row r="1321" spans="1:10" s="150" customFormat="1" ht="30" hidden="1" customHeight="1" x14ac:dyDescent="0.25">
      <c r="A1321" s="101" t="s">
        <v>11</v>
      </c>
      <c r="B1321" s="154" t="s">
        <v>34</v>
      </c>
      <c r="C1321" s="154" t="s">
        <v>69</v>
      </c>
      <c r="D1321" s="101" t="s">
        <v>10</v>
      </c>
      <c r="E1321" s="131" t="s">
        <v>234</v>
      </c>
      <c r="F1321" s="132" t="s">
        <v>252</v>
      </c>
      <c r="G1321" s="132" t="s">
        <v>1243</v>
      </c>
      <c r="H1321" s="131" t="s">
        <v>545</v>
      </c>
      <c r="I1321" s="132" t="s">
        <v>623</v>
      </c>
      <c r="J1321" s="143">
        <v>50000000</v>
      </c>
    </row>
    <row r="1322" spans="1:10" s="150" customFormat="1" ht="70.5" hidden="1" customHeight="1" x14ac:dyDescent="0.25">
      <c r="A1322" s="101" t="s">
        <v>11</v>
      </c>
      <c r="B1322" s="154" t="s">
        <v>34</v>
      </c>
      <c r="C1322" s="154" t="s">
        <v>48</v>
      </c>
      <c r="D1322" s="101" t="s">
        <v>10</v>
      </c>
      <c r="E1322" s="131" t="s">
        <v>234</v>
      </c>
      <c r="F1322" s="132" t="s">
        <v>1237</v>
      </c>
      <c r="G1322" s="132" t="s">
        <v>1243</v>
      </c>
      <c r="H1322" s="131" t="s">
        <v>2811</v>
      </c>
      <c r="I1322" s="132" t="s">
        <v>623</v>
      </c>
      <c r="J1322" s="143">
        <v>20000000</v>
      </c>
    </row>
    <row r="1323" spans="1:10" s="150" customFormat="1" ht="45" hidden="1" customHeight="1" x14ac:dyDescent="0.25">
      <c r="A1323" s="101" t="s">
        <v>11</v>
      </c>
      <c r="B1323" s="154" t="s">
        <v>34</v>
      </c>
      <c r="C1323" s="154" t="s">
        <v>28</v>
      </c>
      <c r="D1323" s="101" t="s">
        <v>10</v>
      </c>
      <c r="E1323" s="131" t="s">
        <v>234</v>
      </c>
      <c r="F1323" s="132" t="s">
        <v>1238</v>
      </c>
      <c r="G1323" s="132" t="s">
        <v>1243</v>
      </c>
      <c r="H1323" s="131" t="s">
        <v>2812</v>
      </c>
      <c r="I1323" s="132" t="s">
        <v>623</v>
      </c>
      <c r="J1323" s="143">
        <v>13500000</v>
      </c>
    </row>
    <row r="1324" spans="1:10" s="150" customFormat="1" ht="30" hidden="1" customHeight="1" x14ac:dyDescent="0.25">
      <c r="A1324" s="101" t="s">
        <v>11</v>
      </c>
      <c r="B1324" s="154" t="s">
        <v>34</v>
      </c>
      <c r="C1324" s="154" t="s">
        <v>57</v>
      </c>
      <c r="D1324" s="101" t="s">
        <v>10</v>
      </c>
      <c r="E1324" s="131" t="s">
        <v>234</v>
      </c>
      <c r="F1324" s="132" t="s">
        <v>1239</v>
      </c>
      <c r="G1324" s="132" t="s">
        <v>1243</v>
      </c>
      <c r="H1324" s="131" t="s">
        <v>703</v>
      </c>
      <c r="I1324" s="132" t="s">
        <v>623</v>
      </c>
      <c r="J1324" s="143">
        <v>30000000</v>
      </c>
    </row>
    <row r="1325" spans="1:10" s="150" customFormat="1" ht="30" hidden="1" customHeight="1" x14ac:dyDescent="0.25">
      <c r="A1325" s="101" t="s">
        <v>11</v>
      </c>
      <c r="B1325" s="154" t="s">
        <v>34</v>
      </c>
      <c r="C1325" s="154" t="s">
        <v>16</v>
      </c>
      <c r="D1325" s="101" t="s">
        <v>10</v>
      </c>
      <c r="E1325" s="131" t="s">
        <v>234</v>
      </c>
      <c r="F1325" s="132" t="s">
        <v>256</v>
      </c>
      <c r="G1325" s="132" t="s">
        <v>1243</v>
      </c>
      <c r="H1325" s="131" t="s">
        <v>2813</v>
      </c>
      <c r="I1325" s="132" t="s">
        <v>623</v>
      </c>
      <c r="J1325" s="110">
        <v>50000000</v>
      </c>
    </row>
    <row r="1326" spans="1:10" s="150" customFormat="1" ht="45" hidden="1" customHeight="1" x14ac:dyDescent="0.25">
      <c r="A1326" s="101" t="s">
        <v>11</v>
      </c>
      <c r="B1326" s="154" t="s">
        <v>34</v>
      </c>
      <c r="C1326" s="154" t="s">
        <v>44</v>
      </c>
      <c r="D1326" s="101" t="s">
        <v>10</v>
      </c>
      <c r="E1326" s="131" t="s">
        <v>234</v>
      </c>
      <c r="F1326" s="132" t="s">
        <v>1240</v>
      </c>
      <c r="G1326" s="132" t="s">
        <v>1243</v>
      </c>
      <c r="H1326" s="131" t="s">
        <v>2815</v>
      </c>
      <c r="I1326" s="132" t="s">
        <v>623</v>
      </c>
      <c r="J1326" s="143">
        <v>22500000</v>
      </c>
    </row>
    <row r="1327" spans="1:10" s="150" customFormat="1" ht="45" hidden="1" customHeight="1" x14ac:dyDescent="0.25">
      <c r="A1327" s="101" t="s">
        <v>11</v>
      </c>
      <c r="B1327" s="154" t="s">
        <v>34</v>
      </c>
      <c r="C1327" s="154" t="s">
        <v>20</v>
      </c>
      <c r="D1327" s="101" t="s">
        <v>10</v>
      </c>
      <c r="E1327" s="131" t="s">
        <v>234</v>
      </c>
      <c r="F1327" s="132" t="s">
        <v>1241</v>
      </c>
      <c r="G1327" s="132" t="s">
        <v>1243</v>
      </c>
      <c r="H1327" s="131" t="s">
        <v>2816</v>
      </c>
      <c r="I1327" s="132" t="s">
        <v>623</v>
      </c>
      <c r="J1327" s="143">
        <v>100000000</v>
      </c>
    </row>
    <row r="1328" spans="1:10" s="150" customFormat="1" ht="30" hidden="1" customHeight="1" x14ac:dyDescent="0.25">
      <c r="A1328" s="101" t="s">
        <v>11</v>
      </c>
      <c r="B1328" s="154" t="s">
        <v>34</v>
      </c>
      <c r="C1328" s="154" t="s">
        <v>260</v>
      </c>
      <c r="D1328" s="101" t="s">
        <v>10</v>
      </c>
      <c r="E1328" s="131" t="s">
        <v>234</v>
      </c>
      <c r="F1328" s="132" t="s">
        <v>259</v>
      </c>
      <c r="G1328" s="132" t="s">
        <v>1253</v>
      </c>
      <c r="H1328" s="131" t="s">
        <v>2817</v>
      </c>
      <c r="I1328" s="132" t="s">
        <v>184</v>
      </c>
      <c r="J1328" s="143">
        <v>24000000</v>
      </c>
    </row>
    <row r="1329" spans="1:11" s="150" customFormat="1" ht="45" hidden="1" customHeight="1" x14ac:dyDescent="0.25">
      <c r="A1329" s="101" t="s">
        <v>11</v>
      </c>
      <c r="B1329" s="154" t="s">
        <v>34</v>
      </c>
      <c r="C1329" s="154" t="s">
        <v>721</v>
      </c>
      <c r="D1329" s="101" t="s">
        <v>10</v>
      </c>
      <c r="E1329" s="131" t="s">
        <v>234</v>
      </c>
      <c r="F1329" s="132" t="s">
        <v>2595</v>
      </c>
      <c r="G1329" s="132" t="s">
        <v>1243</v>
      </c>
      <c r="H1329" s="131" t="s">
        <v>2596</v>
      </c>
      <c r="I1329" s="132" t="s">
        <v>2101</v>
      </c>
      <c r="J1329" s="143">
        <v>98000000</v>
      </c>
    </row>
    <row r="1330" spans="1:11" s="150" customFormat="1" ht="45" hidden="1" customHeight="1" x14ac:dyDescent="0.25">
      <c r="A1330" s="101" t="s">
        <v>11</v>
      </c>
      <c r="B1330" s="154" t="s">
        <v>34</v>
      </c>
      <c r="C1330" s="154" t="s">
        <v>145</v>
      </c>
      <c r="D1330" s="101" t="s">
        <v>10</v>
      </c>
      <c r="E1330" s="131" t="s">
        <v>185</v>
      </c>
      <c r="F1330" s="132" t="s">
        <v>2600</v>
      </c>
      <c r="G1330" s="132" t="s">
        <v>2598</v>
      </c>
      <c r="H1330" s="143" t="s">
        <v>2601</v>
      </c>
      <c r="I1330" s="132" t="s">
        <v>2101</v>
      </c>
      <c r="J1330" s="143">
        <v>75000000</v>
      </c>
    </row>
    <row r="1331" spans="1:11" s="150" customFormat="1" ht="37.5" hidden="1" customHeight="1" x14ac:dyDescent="0.25">
      <c r="A1331" s="101" t="s">
        <v>11</v>
      </c>
      <c r="B1331" s="132" t="s">
        <v>23</v>
      </c>
      <c r="C1331" s="154" t="s">
        <v>21</v>
      </c>
      <c r="D1331" s="101" t="s">
        <v>10</v>
      </c>
      <c r="E1331" s="131" t="s">
        <v>187</v>
      </c>
      <c r="F1331" s="132" t="s">
        <v>231</v>
      </c>
      <c r="G1331" s="132" t="s">
        <v>1243</v>
      </c>
      <c r="H1331" s="143" t="s">
        <v>1247</v>
      </c>
      <c r="I1331" s="132" t="s">
        <v>623</v>
      </c>
      <c r="J1331" s="143">
        <v>25000000</v>
      </c>
    </row>
    <row r="1332" spans="1:11" s="150" customFormat="1" ht="45" hidden="1" customHeight="1" x14ac:dyDescent="0.25">
      <c r="A1332" s="101" t="s">
        <v>11</v>
      </c>
      <c r="B1332" s="132" t="s">
        <v>23</v>
      </c>
      <c r="C1332" s="154" t="s">
        <v>62</v>
      </c>
      <c r="D1332" s="101" t="s">
        <v>10</v>
      </c>
      <c r="E1332" s="131" t="s">
        <v>187</v>
      </c>
      <c r="F1332" s="132" t="s">
        <v>1244</v>
      </c>
      <c r="G1332" s="132" t="s">
        <v>1243</v>
      </c>
      <c r="H1332" s="143" t="s">
        <v>1248</v>
      </c>
      <c r="I1332" s="132" t="s">
        <v>623</v>
      </c>
      <c r="J1332" s="143">
        <v>40000000</v>
      </c>
    </row>
    <row r="1333" spans="1:11" s="150" customFormat="1" ht="53.25" hidden="1" customHeight="1" x14ac:dyDescent="0.25">
      <c r="A1333" s="101" t="s">
        <v>11</v>
      </c>
      <c r="B1333" s="132" t="s">
        <v>23</v>
      </c>
      <c r="C1333" s="154" t="s">
        <v>42</v>
      </c>
      <c r="D1333" s="101" t="s">
        <v>10</v>
      </c>
      <c r="E1333" s="131" t="s">
        <v>187</v>
      </c>
      <c r="F1333" s="132" t="s">
        <v>1245</v>
      </c>
      <c r="G1333" s="132" t="s">
        <v>1243</v>
      </c>
      <c r="H1333" s="143" t="s">
        <v>871</v>
      </c>
      <c r="I1333" s="132" t="s">
        <v>623</v>
      </c>
      <c r="J1333" s="143">
        <v>30250000</v>
      </c>
    </row>
    <row r="1334" spans="1:11" s="150" customFormat="1" ht="30" hidden="1" customHeight="1" x14ac:dyDescent="0.25">
      <c r="A1334" s="101" t="s">
        <v>11</v>
      </c>
      <c r="B1334" s="132" t="s">
        <v>23</v>
      </c>
      <c r="C1334" s="154" t="s">
        <v>64</v>
      </c>
      <c r="D1334" s="101" t="s">
        <v>10</v>
      </c>
      <c r="E1334" s="131" t="s">
        <v>187</v>
      </c>
      <c r="F1334" s="132" t="s">
        <v>1246</v>
      </c>
      <c r="G1334" s="132" t="s">
        <v>1243</v>
      </c>
      <c r="H1334" s="143" t="s">
        <v>872</v>
      </c>
      <c r="I1334" s="132" t="s">
        <v>623</v>
      </c>
      <c r="J1334" s="143">
        <v>32000000</v>
      </c>
    </row>
    <row r="1335" spans="1:11" s="150" customFormat="1" ht="45" hidden="1" customHeight="1" x14ac:dyDescent="0.25">
      <c r="A1335" s="101" t="s">
        <v>11</v>
      </c>
      <c r="B1335" s="132" t="s">
        <v>23</v>
      </c>
      <c r="C1335" s="154" t="s">
        <v>104</v>
      </c>
      <c r="D1335" s="101" t="s">
        <v>10</v>
      </c>
      <c r="E1335" s="131" t="s">
        <v>187</v>
      </c>
      <c r="F1335" s="132" t="s">
        <v>2607</v>
      </c>
      <c r="G1335" s="132" t="s">
        <v>1243</v>
      </c>
      <c r="H1335" s="143" t="s">
        <v>1249</v>
      </c>
      <c r="I1335" s="132" t="s">
        <v>623</v>
      </c>
      <c r="J1335" s="143">
        <v>25000000</v>
      </c>
    </row>
    <row r="1336" spans="1:11" s="150" customFormat="1" ht="45" hidden="1" customHeight="1" x14ac:dyDescent="0.25">
      <c r="A1336" s="101" t="s">
        <v>11</v>
      </c>
      <c r="B1336" s="142" t="s">
        <v>17</v>
      </c>
      <c r="C1336" s="154" t="s">
        <v>34</v>
      </c>
      <c r="D1336" s="101" t="s">
        <v>10</v>
      </c>
      <c r="E1336" s="131" t="s">
        <v>185</v>
      </c>
      <c r="F1336" s="132" t="s">
        <v>186</v>
      </c>
      <c r="G1336" s="132" t="s">
        <v>1243</v>
      </c>
      <c r="H1336" s="143" t="s">
        <v>1251</v>
      </c>
      <c r="I1336" s="132" t="s">
        <v>623</v>
      </c>
      <c r="J1336" s="143">
        <v>20000000</v>
      </c>
    </row>
    <row r="1337" spans="1:11" s="150" customFormat="1" ht="222" hidden="1" customHeight="1" x14ac:dyDescent="0.25">
      <c r="A1337" s="101" t="s">
        <v>11</v>
      </c>
      <c r="B1337" s="132" t="s">
        <v>28</v>
      </c>
      <c r="C1337" s="132" t="s">
        <v>34</v>
      </c>
      <c r="D1337" s="101" t="s">
        <v>10</v>
      </c>
      <c r="E1337" s="132" t="s">
        <v>3082</v>
      </c>
      <c r="F1337" s="132" t="s">
        <v>220</v>
      </c>
      <c r="G1337" s="132" t="s">
        <v>2608</v>
      </c>
      <c r="H1337" s="132" t="s">
        <v>2609</v>
      </c>
      <c r="I1337" s="132" t="s">
        <v>2999</v>
      </c>
      <c r="J1337" s="143">
        <v>250000000</v>
      </c>
    </row>
    <row r="1338" spans="1:11" s="150" customFormat="1" ht="60" hidden="1" customHeight="1" x14ac:dyDescent="0.25">
      <c r="A1338" s="101" t="s">
        <v>11</v>
      </c>
      <c r="B1338" s="132" t="s">
        <v>28</v>
      </c>
      <c r="C1338" s="132" t="s">
        <v>58</v>
      </c>
      <c r="D1338" s="101" t="s">
        <v>10</v>
      </c>
      <c r="E1338" s="132" t="s">
        <v>3083</v>
      </c>
      <c r="F1338" s="132" t="s">
        <v>2610</v>
      </c>
      <c r="G1338" s="132" t="s">
        <v>2611</v>
      </c>
      <c r="H1338" s="132" t="s">
        <v>2612</v>
      </c>
      <c r="I1338" s="132" t="s">
        <v>1871</v>
      </c>
      <c r="J1338" s="143">
        <v>480000000</v>
      </c>
    </row>
    <row r="1339" spans="1:11" s="150" customFormat="1" ht="60" hidden="1" customHeight="1" x14ac:dyDescent="0.25">
      <c r="A1339" s="101" t="s">
        <v>11</v>
      </c>
      <c r="B1339" s="132" t="s">
        <v>28</v>
      </c>
      <c r="C1339" s="154" t="s">
        <v>17</v>
      </c>
      <c r="D1339" s="101" t="s">
        <v>10</v>
      </c>
      <c r="E1339" s="132" t="s">
        <v>3083</v>
      </c>
      <c r="F1339" s="132" t="s">
        <v>2613</v>
      </c>
      <c r="G1339" s="132" t="s">
        <v>2614</v>
      </c>
      <c r="H1339" s="132" t="s">
        <v>2615</v>
      </c>
      <c r="I1339" s="132" t="s">
        <v>2616</v>
      </c>
      <c r="J1339" s="143">
        <v>125000000</v>
      </c>
    </row>
    <row r="1340" spans="1:11" s="150" customFormat="1" ht="84" hidden="1" customHeight="1" x14ac:dyDescent="0.25">
      <c r="A1340" s="101" t="s">
        <v>11</v>
      </c>
      <c r="B1340" s="132" t="s">
        <v>28</v>
      </c>
      <c r="C1340" s="132" t="s">
        <v>28</v>
      </c>
      <c r="D1340" s="101" t="s">
        <v>10</v>
      </c>
      <c r="E1340" s="132" t="s">
        <v>3082</v>
      </c>
      <c r="F1340" s="132" t="s">
        <v>3084</v>
      </c>
      <c r="G1340" s="132" t="s">
        <v>3197</v>
      </c>
      <c r="H1340" s="132" t="s">
        <v>3000</v>
      </c>
      <c r="I1340" s="132" t="s">
        <v>3209</v>
      </c>
      <c r="J1340" s="143">
        <v>8000000000</v>
      </c>
      <c r="K1340" s="213" t="e">
        <f>J1340/#REF!</f>
        <v>#REF!</v>
      </c>
    </row>
    <row r="1341" spans="1:11" s="150" customFormat="1" ht="78" hidden="1" customHeight="1" x14ac:dyDescent="0.25">
      <c r="A1341" s="101" t="s">
        <v>11</v>
      </c>
      <c r="B1341" s="132" t="s">
        <v>28</v>
      </c>
      <c r="C1341" s="132" t="s">
        <v>28</v>
      </c>
      <c r="D1341" s="101" t="s">
        <v>10</v>
      </c>
      <c r="E1341" s="132" t="s">
        <v>3082</v>
      </c>
      <c r="F1341" s="132" t="s">
        <v>3085</v>
      </c>
      <c r="G1341" s="132" t="s">
        <v>3198</v>
      </c>
      <c r="H1341" s="132" t="s">
        <v>3000</v>
      </c>
      <c r="I1341" s="132" t="s">
        <v>3209</v>
      </c>
      <c r="J1341" s="143">
        <v>2000000000</v>
      </c>
      <c r="K1341" s="213" t="e">
        <f>J1341/#REF!</f>
        <v>#REF!</v>
      </c>
    </row>
    <row r="1342" spans="1:11" s="150" customFormat="1" ht="56.25" hidden="1" customHeight="1" x14ac:dyDescent="0.25">
      <c r="A1342" s="101" t="s">
        <v>11</v>
      </c>
      <c r="B1342" s="132" t="s">
        <v>28</v>
      </c>
      <c r="C1342" s="132" t="s">
        <v>14</v>
      </c>
      <c r="D1342" s="101" t="s">
        <v>10</v>
      </c>
      <c r="E1342" s="132" t="s">
        <v>3083</v>
      </c>
      <c r="F1342" s="132" t="s">
        <v>3199</v>
      </c>
      <c r="G1342" s="132"/>
      <c r="H1342" s="132" t="s">
        <v>3001</v>
      </c>
      <c r="I1342" s="132" t="s">
        <v>3002</v>
      </c>
      <c r="J1342" s="143">
        <v>1200000000</v>
      </c>
      <c r="K1342" s="214"/>
    </row>
    <row r="1343" spans="1:11" s="150" customFormat="1" ht="100.5" hidden="1" customHeight="1" x14ac:dyDescent="0.25">
      <c r="A1343" s="101" t="s">
        <v>11</v>
      </c>
      <c r="B1343" s="132" t="s">
        <v>28</v>
      </c>
      <c r="C1343" s="132" t="s">
        <v>21</v>
      </c>
      <c r="D1343" s="101" t="s">
        <v>10</v>
      </c>
      <c r="E1343" s="132" t="s">
        <v>3083</v>
      </c>
      <c r="F1343" s="132" t="s">
        <v>180</v>
      </c>
      <c r="G1343" s="132" t="s">
        <v>2617</v>
      </c>
      <c r="H1343" s="132" t="s">
        <v>2618</v>
      </c>
      <c r="I1343" s="132" t="s">
        <v>1230</v>
      </c>
      <c r="J1343" s="143">
        <v>475000000</v>
      </c>
    </row>
    <row r="1344" spans="1:11" s="150" customFormat="1" ht="268.5" hidden="1" customHeight="1" x14ac:dyDescent="0.25">
      <c r="A1344" s="101" t="s">
        <v>11</v>
      </c>
      <c r="B1344" s="132" t="s">
        <v>28</v>
      </c>
      <c r="C1344" s="132" t="s">
        <v>17</v>
      </c>
      <c r="D1344" s="101" t="s">
        <v>10</v>
      </c>
      <c r="E1344" s="132" t="s">
        <v>3083</v>
      </c>
      <c r="F1344" s="132" t="s">
        <v>15</v>
      </c>
      <c r="G1344" s="132" t="s">
        <v>2619</v>
      </c>
      <c r="H1344" s="132" t="s">
        <v>2620</v>
      </c>
      <c r="I1344" s="132" t="s">
        <v>2170</v>
      </c>
      <c r="J1344" s="143">
        <v>850000000</v>
      </c>
    </row>
    <row r="1345" spans="1:12" s="150" customFormat="1" ht="45" hidden="1" customHeight="1" x14ac:dyDescent="0.25">
      <c r="A1345" s="101" t="s">
        <v>11</v>
      </c>
      <c r="B1345" s="154" t="s">
        <v>35</v>
      </c>
      <c r="C1345" s="132" t="s">
        <v>23</v>
      </c>
      <c r="D1345" s="101" t="s">
        <v>10</v>
      </c>
      <c r="E1345" s="132" t="s">
        <v>3003</v>
      </c>
      <c r="F1345" s="132" t="s">
        <v>3086</v>
      </c>
      <c r="G1345" s="132" t="s">
        <v>3087</v>
      </c>
      <c r="H1345" s="132" t="s">
        <v>2621</v>
      </c>
      <c r="I1345" s="132" t="s">
        <v>2622</v>
      </c>
      <c r="J1345" s="143">
        <v>14000000000</v>
      </c>
      <c r="K1345" s="248" t="s">
        <v>3088</v>
      </c>
    </row>
    <row r="1346" spans="1:12" s="150" customFormat="1" ht="105" hidden="1" customHeight="1" x14ac:dyDescent="0.25">
      <c r="A1346" s="101" t="s">
        <v>11</v>
      </c>
      <c r="B1346" s="154" t="s">
        <v>35</v>
      </c>
      <c r="C1346" s="132" t="s">
        <v>29</v>
      </c>
      <c r="D1346" s="101" t="s">
        <v>10</v>
      </c>
      <c r="E1346" s="132" t="s">
        <v>3003</v>
      </c>
      <c r="F1346" s="132" t="s">
        <v>224</v>
      </c>
      <c r="G1346" s="132" t="s">
        <v>2623</v>
      </c>
      <c r="H1346" s="132" t="s">
        <v>2624</v>
      </c>
      <c r="I1346" s="132" t="s">
        <v>2170</v>
      </c>
      <c r="J1346" s="143">
        <v>375000000</v>
      </c>
    </row>
    <row r="1347" spans="1:12" s="150" customFormat="1" ht="28.5" hidden="1" customHeight="1" x14ac:dyDescent="0.25">
      <c r="A1347" s="101" t="s">
        <v>11</v>
      </c>
      <c r="B1347" s="154" t="s">
        <v>35</v>
      </c>
      <c r="C1347" s="154" t="s">
        <v>58</v>
      </c>
      <c r="D1347" s="101" t="s">
        <v>10</v>
      </c>
      <c r="E1347" s="132" t="s">
        <v>3003</v>
      </c>
      <c r="F1347" s="132" t="s">
        <v>1229</v>
      </c>
      <c r="G1347" s="132" t="s">
        <v>2625</v>
      </c>
      <c r="H1347" s="132" t="s">
        <v>2626</v>
      </c>
      <c r="I1347" s="132" t="s">
        <v>184</v>
      </c>
      <c r="J1347" s="143">
        <v>380000000</v>
      </c>
    </row>
    <row r="1348" spans="1:12" s="8" customFormat="1" ht="208.5" hidden="1" customHeight="1" x14ac:dyDescent="0.25">
      <c r="A1348" s="227" t="s">
        <v>11</v>
      </c>
      <c r="B1348" s="228" t="s">
        <v>35</v>
      </c>
      <c r="C1348" s="249" t="s">
        <v>62</v>
      </c>
      <c r="D1348" s="227" t="s">
        <v>10</v>
      </c>
      <c r="E1348" s="249" t="s">
        <v>3003</v>
      </c>
      <c r="F1348" s="249" t="s">
        <v>110</v>
      </c>
      <c r="G1348" s="249" t="s">
        <v>3200</v>
      </c>
      <c r="H1348" s="249" t="s">
        <v>3201</v>
      </c>
      <c r="I1348" s="249" t="s">
        <v>2170</v>
      </c>
      <c r="J1348" s="250">
        <v>250000000</v>
      </c>
    </row>
    <row r="1349" spans="1:12" s="150" customFormat="1" ht="165" hidden="1" customHeight="1" x14ac:dyDescent="0.25">
      <c r="A1349" s="101" t="s">
        <v>11</v>
      </c>
      <c r="B1349" s="154" t="s">
        <v>35</v>
      </c>
      <c r="C1349" s="132" t="s">
        <v>119</v>
      </c>
      <c r="D1349" s="101" t="s">
        <v>10</v>
      </c>
      <c r="E1349" s="132" t="s">
        <v>3003</v>
      </c>
      <c r="F1349" s="132" t="s">
        <v>178</v>
      </c>
      <c r="G1349" s="132" t="s">
        <v>2627</v>
      </c>
      <c r="H1349" s="132" t="s">
        <v>2628</v>
      </c>
      <c r="I1349" s="132" t="s">
        <v>2629</v>
      </c>
      <c r="J1349" s="143">
        <v>425000000</v>
      </c>
    </row>
    <row r="1350" spans="1:12" s="150" customFormat="1" ht="240" hidden="1" customHeight="1" x14ac:dyDescent="0.25">
      <c r="A1350" s="101" t="s">
        <v>19</v>
      </c>
      <c r="B1350" s="101" t="s">
        <v>104</v>
      </c>
      <c r="C1350" s="101" t="s">
        <v>23</v>
      </c>
      <c r="D1350" s="101" t="s">
        <v>18</v>
      </c>
      <c r="E1350" s="131" t="s">
        <v>966</v>
      </c>
      <c r="F1350" s="131" t="s">
        <v>22</v>
      </c>
      <c r="G1350" s="131" t="s">
        <v>967</v>
      </c>
      <c r="H1350" s="131" t="s">
        <v>3004</v>
      </c>
      <c r="I1350" s="131" t="s">
        <v>242</v>
      </c>
      <c r="J1350" s="134">
        <v>1250000000</v>
      </c>
    </row>
    <row r="1351" spans="1:12" s="150" customFormat="1" ht="170.25" hidden="1" customHeight="1" x14ac:dyDescent="0.25">
      <c r="A1351" s="101" t="s">
        <v>19</v>
      </c>
      <c r="B1351" s="101" t="s">
        <v>64</v>
      </c>
      <c r="C1351" s="101" t="s">
        <v>29</v>
      </c>
      <c r="D1351" s="101" t="s">
        <v>18</v>
      </c>
      <c r="E1351" s="252" t="s">
        <v>3089</v>
      </c>
      <c r="F1351" s="131" t="s">
        <v>182</v>
      </c>
      <c r="G1351" s="131" t="s">
        <v>965</v>
      </c>
      <c r="H1351" s="131" t="s">
        <v>1956</v>
      </c>
      <c r="I1351" s="131" t="s">
        <v>278</v>
      </c>
      <c r="J1351" s="134">
        <v>225000000</v>
      </c>
    </row>
    <row r="1352" spans="1:12" s="150" customFormat="1" ht="46.5" hidden="1" customHeight="1" x14ac:dyDescent="0.25">
      <c r="A1352" s="101" t="s">
        <v>19</v>
      </c>
      <c r="B1352" s="101" t="s">
        <v>104</v>
      </c>
      <c r="C1352" s="101" t="s">
        <v>21</v>
      </c>
      <c r="D1352" s="101" t="s">
        <v>18</v>
      </c>
      <c r="E1352" s="131" t="s">
        <v>966</v>
      </c>
      <c r="F1352" s="131" t="s">
        <v>140</v>
      </c>
      <c r="G1352" s="131" t="s">
        <v>968</v>
      </c>
      <c r="H1352" s="131" t="s">
        <v>3005</v>
      </c>
      <c r="I1352" s="131" t="s">
        <v>242</v>
      </c>
      <c r="J1352" s="134">
        <v>750000000</v>
      </c>
    </row>
    <row r="1353" spans="1:12" s="150" customFormat="1" ht="51" hidden="1" customHeight="1" x14ac:dyDescent="0.25">
      <c r="A1353" s="101" t="s">
        <v>19</v>
      </c>
      <c r="B1353" s="101" t="s">
        <v>104</v>
      </c>
      <c r="C1353" s="101" t="s">
        <v>63</v>
      </c>
      <c r="D1353" s="101" t="s">
        <v>18</v>
      </c>
      <c r="E1353" s="252" t="s">
        <v>3089</v>
      </c>
      <c r="F1353" s="131" t="s">
        <v>183</v>
      </c>
      <c r="G1353" s="131" t="s">
        <v>968</v>
      </c>
      <c r="H1353" s="131" t="s">
        <v>3006</v>
      </c>
      <c r="I1353" s="131" t="s">
        <v>242</v>
      </c>
      <c r="J1353" s="134">
        <v>275000000</v>
      </c>
    </row>
    <row r="1354" spans="1:12" s="150" customFormat="1" ht="34.5" hidden="1" customHeight="1" x14ac:dyDescent="0.25">
      <c r="A1354" s="101" t="s">
        <v>19</v>
      </c>
      <c r="B1354" s="109" t="s">
        <v>42</v>
      </c>
      <c r="C1354" s="101" t="s">
        <v>34</v>
      </c>
      <c r="D1354" s="101" t="s">
        <v>18</v>
      </c>
      <c r="E1354" s="131" t="s">
        <v>969</v>
      </c>
      <c r="F1354" s="131" t="s">
        <v>113</v>
      </c>
      <c r="G1354" s="131" t="s">
        <v>970</v>
      </c>
      <c r="H1354" s="131" t="s">
        <v>1957</v>
      </c>
      <c r="I1354" s="131" t="s">
        <v>1958</v>
      </c>
      <c r="J1354" s="134">
        <v>385000000</v>
      </c>
      <c r="K1354" s="150" t="s">
        <v>3007</v>
      </c>
    </row>
    <row r="1355" spans="1:12" s="150" customFormat="1" ht="33.75" hidden="1" customHeight="1" x14ac:dyDescent="0.25">
      <c r="A1355" s="101" t="s">
        <v>19</v>
      </c>
      <c r="B1355" s="109" t="s">
        <v>42</v>
      </c>
      <c r="C1355" s="101" t="s">
        <v>17</v>
      </c>
      <c r="D1355" s="101" t="s">
        <v>18</v>
      </c>
      <c r="E1355" s="131" t="s">
        <v>969</v>
      </c>
      <c r="F1355" s="131" t="s">
        <v>173</v>
      </c>
      <c r="G1355" s="131" t="s">
        <v>970</v>
      </c>
      <c r="H1355" s="131" t="s">
        <v>1959</v>
      </c>
      <c r="I1355" s="131" t="s">
        <v>971</v>
      </c>
      <c r="J1355" s="134">
        <v>1500000000</v>
      </c>
    </row>
    <row r="1356" spans="1:12" s="150" customFormat="1" ht="279.75" hidden="1" customHeight="1" x14ac:dyDescent="0.25">
      <c r="A1356" s="101" t="s">
        <v>19</v>
      </c>
      <c r="B1356" s="109" t="s">
        <v>42</v>
      </c>
      <c r="C1356" s="101" t="s">
        <v>24</v>
      </c>
      <c r="D1356" s="101" t="s">
        <v>18</v>
      </c>
      <c r="E1356" s="131" t="s">
        <v>969</v>
      </c>
      <c r="F1356" s="131" t="s">
        <v>112</v>
      </c>
      <c r="G1356" s="131" t="s">
        <v>970</v>
      </c>
      <c r="H1356" s="131" t="s">
        <v>1960</v>
      </c>
      <c r="I1356" s="131" t="s">
        <v>278</v>
      </c>
      <c r="J1356" s="134">
        <v>11913000000</v>
      </c>
      <c r="K1356" s="133" t="s">
        <v>3008</v>
      </c>
      <c r="L1356" s="133" t="s">
        <v>3088</v>
      </c>
    </row>
    <row r="1357" spans="1:12" s="150" customFormat="1" ht="54.75" hidden="1" customHeight="1" x14ac:dyDescent="0.25">
      <c r="A1357" s="101" t="s">
        <v>19</v>
      </c>
      <c r="B1357" s="101" t="s">
        <v>42</v>
      </c>
      <c r="C1357" s="101" t="s">
        <v>62</v>
      </c>
      <c r="D1357" s="101" t="s">
        <v>18</v>
      </c>
      <c r="E1357" s="131" t="s">
        <v>969</v>
      </c>
      <c r="F1357" s="131" t="s">
        <v>713</v>
      </c>
      <c r="G1357" s="131" t="s">
        <v>3202</v>
      </c>
      <c r="H1357" s="131" t="s">
        <v>3203</v>
      </c>
      <c r="I1357" s="131" t="s">
        <v>242</v>
      </c>
      <c r="J1357" s="134">
        <v>208843800</v>
      </c>
      <c r="K1357" s="133" t="s">
        <v>3009</v>
      </c>
    </row>
    <row r="1358" spans="1:12" s="150" customFormat="1" ht="30" hidden="1" customHeight="1" x14ac:dyDescent="0.25">
      <c r="A1358" s="101" t="s">
        <v>39</v>
      </c>
      <c r="B1358" s="101" t="s">
        <v>28</v>
      </c>
      <c r="C1358" s="101" t="s">
        <v>36</v>
      </c>
      <c r="D1358" s="101" t="s">
        <v>37</v>
      </c>
      <c r="E1358" s="101" t="s">
        <v>3010</v>
      </c>
      <c r="F1358" s="101" t="s">
        <v>221</v>
      </c>
      <c r="G1358" s="101" t="s">
        <v>787</v>
      </c>
      <c r="H1358" s="101" t="s">
        <v>2631</v>
      </c>
      <c r="I1358" s="101" t="s">
        <v>2632</v>
      </c>
      <c r="J1358" s="110">
        <v>500000000</v>
      </c>
    </row>
    <row r="1359" spans="1:12" s="150" customFormat="1" ht="30" hidden="1" customHeight="1" x14ac:dyDescent="0.25">
      <c r="A1359" s="101" t="s">
        <v>39</v>
      </c>
      <c r="B1359" s="101" t="s">
        <v>28</v>
      </c>
      <c r="C1359" s="101" t="s">
        <v>29</v>
      </c>
      <c r="D1359" s="101" t="s">
        <v>37</v>
      </c>
      <c r="E1359" s="101" t="s">
        <v>3010</v>
      </c>
      <c r="F1359" s="101" t="s">
        <v>38</v>
      </c>
      <c r="G1359" s="101" t="s">
        <v>788</v>
      </c>
      <c r="H1359" s="101" t="s">
        <v>789</v>
      </c>
      <c r="I1359" s="101" t="s">
        <v>790</v>
      </c>
      <c r="J1359" s="110">
        <v>200000000</v>
      </c>
    </row>
    <row r="1360" spans="1:12" s="150" customFormat="1" ht="45" hidden="1" customHeight="1" x14ac:dyDescent="0.25">
      <c r="A1360" s="101" t="s">
        <v>39</v>
      </c>
      <c r="B1360" s="101" t="s">
        <v>28</v>
      </c>
      <c r="C1360" s="101" t="s">
        <v>17</v>
      </c>
      <c r="D1360" s="101" t="s">
        <v>37</v>
      </c>
      <c r="E1360" s="101" t="s">
        <v>3010</v>
      </c>
      <c r="F1360" s="101" t="s">
        <v>791</v>
      </c>
      <c r="G1360" s="101" t="s">
        <v>792</v>
      </c>
      <c r="H1360" s="101" t="s">
        <v>793</v>
      </c>
      <c r="I1360" s="101" t="s">
        <v>2633</v>
      </c>
      <c r="J1360" s="110">
        <v>300000000</v>
      </c>
    </row>
    <row r="1361" spans="1:10" s="150" customFormat="1" ht="45" hidden="1" customHeight="1" x14ac:dyDescent="0.25">
      <c r="A1361" s="101" t="s">
        <v>39</v>
      </c>
      <c r="B1361" s="101" t="s">
        <v>28</v>
      </c>
      <c r="C1361" s="101" t="s">
        <v>62</v>
      </c>
      <c r="D1361" s="101" t="s">
        <v>37</v>
      </c>
      <c r="E1361" s="101" t="s">
        <v>3010</v>
      </c>
      <c r="F1361" s="101" t="s">
        <v>110</v>
      </c>
      <c r="G1361" s="101" t="s">
        <v>794</v>
      </c>
      <c r="H1361" s="101" t="s">
        <v>2634</v>
      </c>
      <c r="I1361" s="101" t="s">
        <v>2635</v>
      </c>
      <c r="J1361" s="110">
        <v>200000000</v>
      </c>
    </row>
    <row r="1362" spans="1:10" s="150" customFormat="1" ht="30" hidden="1" customHeight="1" x14ac:dyDescent="0.25">
      <c r="A1362" s="101" t="s">
        <v>39</v>
      </c>
      <c r="B1362" s="101" t="s">
        <v>12</v>
      </c>
      <c r="C1362" s="101" t="s">
        <v>34</v>
      </c>
      <c r="D1362" s="101" t="s">
        <v>37</v>
      </c>
      <c r="E1362" s="101" t="s">
        <v>3011</v>
      </c>
      <c r="F1362" s="101" t="s">
        <v>174</v>
      </c>
      <c r="G1362" s="101" t="s">
        <v>795</v>
      </c>
      <c r="H1362" s="101" t="s">
        <v>2636</v>
      </c>
      <c r="I1362" s="101" t="s">
        <v>150</v>
      </c>
      <c r="J1362" s="110">
        <v>700000000</v>
      </c>
    </row>
    <row r="1363" spans="1:10" s="150" customFormat="1" ht="30" hidden="1" customHeight="1" x14ac:dyDescent="0.25">
      <c r="A1363" s="101" t="s">
        <v>39</v>
      </c>
      <c r="B1363" s="101" t="s">
        <v>12</v>
      </c>
      <c r="C1363" s="101" t="s">
        <v>23</v>
      </c>
      <c r="D1363" s="101" t="s">
        <v>37</v>
      </c>
      <c r="E1363" s="101" t="s">
        <v>3011</v>
      </c>
      <c r="F1363" s="101" t="s">
        <v>40</v>
      </c>
      <c r="G1363" s="101" t="s">
        <v>796</v>
      </c>
      <c r="H1363" s="101" t="s">
        <v>797</v>
      </c>
      <c r="I1363" s="101" t="s">
        <v>184</v>
      </c>
      <c r="J1363" s="110">
        <v>150000000</v>
      </c>
    </row>
    <row r="1364" spans="1:10" s="150" customFormat="1" ht="45" hidden="1" customHeight="1" x14ac:dyDescent="0.25">
      <c r="A1364" s="101" t="s">
        <v>39</v>
      </c>
      <c r="B1364" s="101" t="s">
        <v>12</v>
      </c>
      <c r="C1364" s="101" t="s">
        <v>62</v>
      </c>
      <c r="D1364" s="101" t="s">
        <v>37</v>
      </c>
      <c r="E1364" s="101" t="s">
        <v>3011</v>
      </c>
      <c r="F1364" s="101" t="s">
        <v>798</v>
      </c>
      <c r="G1364" s="101" t="s">
        <v>799</v>
      </c>
      <c r="H1364" s="101" t="s">
        <v>2637</v>
      </c>
      <c r="I1364" s="101" t="s">
        <v>2638</v>
      </c>
      <c r="J1364" s="110">
        <v>1000000000</v>
      </c>
    </row>
    <row r="1365" spans="1:10" s="150" customFormat="1" ht="30" hidden="1" customHeight="1" x14ac:dyDescent="0.25">
      <c r="A1365" s="101" t="s">
        <v>39</v>
      </c>
      <c r="B1365" s="101" t="s">
        <v>44</v>
      </c>
      <c r="C1365" s="101" t="s">
        <v>17</v>
      </c>
      <c r="D1365" s="101" t="s">
        <v>37</v>
      </c>
      <c r="E1365" s="101" t="s">
        <v>3010</v>
      </c>
      <c r="F1365" s="101" t="s">
        <v>43</v>
      </c>
      <c r="G1365" s="101" t="s">
        <v>1368</v>
      </c>
      <c r="H1365" s="101" t="s">
        <v>3012</v>
      </c>
      <c r="I1365" s="101" t="s">
        <v>242</v>
      </c>
      <c r="J1365" s="110">
        <v>500000000</v>
      </c>
    </row>
    <row r="1366" spans="1:10" s="150" customFormat="1" ht="180" hidden="1" customHeight="1" x14ac:dyDescent="0.25">
      <c r="A1366" s="101" t="s">
        <v>39</v>
      </c>
      <c r="B1366" s="101" t="s">
        <v>12</v>
      </c>
      <c r="C1366" s="101" t="s">
        <v>36</v>
      </c>
      <c r="D1366" s="101" t="s">
        <v>37</v>
      </c>
      <c r="E1366" s="101" t="s">
        <v>3011</v>
      </c>
      <c r="F1366" s="101" t="s">
        <v>41</v>
      </c>
      <c r="G1366" s="101" t="s">
        <v>800</v>
      </c>
      <c r="H1366" s="101" t="s">
        <v>2639</v>
      </c>
      <c r="I1366" s="101" t="s">
        <v>2640</v>
      </c>
      <c r="J1366" s="110">
        <v>5000000000</v>
      </c>
    </row>
    <row r="1367" spans="1:10" s="150" customFormat="1" ht="69.75" hidden="1" customHeight="1" x14ac:dyDescent="0.25">
      <c r="A1367" s="101" t="s">
        <v>60</v>
      </c>
      <c r="B1367" s="109" t="s">
        <v>57</v>
      </c>
      <c r="C1367" s="101" t="s">
        <v>36</v>
      </c>
      <c r="D1367" s="101" t="s">
        <v>59</v>
      </c>
      <c r="E1367" s="101" t="s">
        <v>61</v>
      </c>
      <c r="F1367" s="131" t="s">
        <v>1414</v>
      </c>
      <c r="G1367" s="142" t="s">
        <v>3014</v>
      </c>
      <c r="H1367" s="131" t="s">
        <v>3015</v>
      </c>
      <c r="I1367" s="131" t="s">
        <v>2170</v>
      </c>
      <c r="J1367" s="134">
        <v>100000000</v>
      </c>
    </row>
    <row r="1368" spans="1:10" s="150" customFormat="1" ht="60" hidden="1" customHeight="1" x14ac:dyDescent="0.25">
      <c r="A1368" s="101" t="s">
        <v>60</v>
      </c>
      <c r="B1368" s="101" t="s">
        <v>28</v>
      </c>
      <c r="C1368" s="109" t="s">
        <v>36</v>
      </c>
      <c r="D1368" s="101" t="s">
        <v>59</v>
      </c>
      <c r="E1368" s="101" t="s">
        <v>3090</v>
      </c>
      <c r="F1368" s="131" t="s">
        <v>1964</v>
      </c>
      <c r="G1368" s="131" t="s">
        <v>1965</v>
      </c>
      <c r="H1368" s="131" t="s">
        <v>1966</v>
      </c>
      <c r="I1368" s="131" t="s">
        <v>1967</v>
      </c>
      <c r="J1368" s="134">
        <v>100000000</v>
      </c>
    </row>
    <row r="1369" spans="1:10" s="150" customFormat="1" ht="180" hidden="1" customHeight="1" x14ac:dyDescent="0.25">
      <c r="A1369" s="101" t="s">
        <v>60</v>
      </c>
      <c r="B1369" s="101" t="s">
        <v>28</v>
      </c>
      <c r="C1369" s="109" t="s">
        <v>34</v>
      </c>
      <c r="D1369" s="101" t="s">
        <v>59</v>
      </c>
      <c r="E1369" s="101" t="s">
        <v>3090</v>
      </c>
      <c r="F1369" s="131" t="s">
        <v>1418</v>
      </c>
      <c r="G1369" s="131" t="s">
        <v>1968</v>
      </c>
      <c r="H1369" s="142" t="s">
        <v>1969</v>
      </c>
      <c r="I1369" s="131" t="s">
        <v>278</v>
      </c>
      <c r="J1369" s="134">
        <v>250000000</v>
      </c>
    </row>
    <row r="1370" spans="1:10" s="150" customFormat="1" ht="90" hidden="1" customHeight="1" x14ac:dyDescent="0.25">
      <c r="A1370" s="101" t="s">
        <v>60</v>
      </c>
      <c r="B1370" s="101" t="s">
        <v>28</v>
      </c>
      <c r="C1370" s="109" t="s">
        <v>23</v>
      </c>
      <c r="D1370" s="101" t="s">
        <v>59</v>
      </c>
      <c r="E1370" s="101" t="s">
        <v>3090</v>
      </c>
      <c r="F1370" s="131" t="s">
        <v>1419</v>
      </c>
      <c r="G1370" s="131" t="s">
        <v>820</v>
      </c>
      <c r="H1370" s="131" t="s">
        <v>821</v>
      </c>
      <c r="I1370" s="131" t="s">
        <v>623</v>
      </c>
      <c r="J1370" s="134">
        <v>250000000</v>
      </c>
    </row>
    <row r="1371" spans="1:10" s="150" customFormat="1" ht="44.25" hidden="1" customHeight="1" x14ac:dyDescent="0.25">
      <c r="A1371" s="101" t="s">
        <v>60</v>
      </c>
      <c r="B1371" s="101" t="s">
        <v>28</v>
      </c>
      <c r="C1371" s="109" t="s">
        <v>58</v>
      </c>
      <c r="D1371" s="101" t="s">
        <v>59</v>
      </c>
      <c r="E1371" s="101" t="s">
        <v>3090</v>
      </c>
      <c r="F1371" s="131" t="s">
        <v>3091</v>
      </c>
      <c r="G1371" s="131" t="s">
        <v>3204</v>
      </c>
      <c r="H1371" s="131" t="s">
        <v>3204</v>
      </c>
      <c r="I1371" s="131"/>
      <c r="J1371" s="134">
        <v>150000000</v>
      </c>
    </row>
    <row r="1372" spans="1:10" s="150" customFormat="1" ht="180" hidden="1" customHeight="1" x14ac:dyDescent="0.25">
      <c r="A1372" s="101" t="s">
        <v>60</v>
      </c>
      <c r="B1372" s="101" t="s">
        <v>28</v>
      </c>
      <c r="C1372" s="109" t="s">
        <v>3092</v>
      </c>
      <c r="D1372" s="101" t="s">
        <v>59</v>
      </c>
      <c r="E1372" s="101" t="s">
        <v>3090</v>
      </c>
      <c r="F1372" s="131" t="s">
        <v>822</v>
      </c>
      <c r="G1372" s="131" t="s">
        <v>823</v>
      </c>
      <c r="H1372" s="131" t="s">
        <v>824</v>
      </c>
      <c r="I1372" s="131" t="s">
        <v>825</v>
      </c>
      <c r="J1372" s="134">
        <v>74448000</v>
      </c>
    </row>
    <row r="1373" spans="1:10" s="150" customFormat="1" ht="35.25" hidden="1" customHeight="1" x14ac:dyDescent="0.25">
      <c r="A1373" s="101" t="s">
        <v>60</v>
      </c>
      <c r="B1373" s="101" t="s">
        <v>28</v>
      </c>
      <c r="C1373" s="109" t="s">
        <v>21</v>
      </c>
      <c r="D1373" s="101" t="s">
        <v>59</v>
      </c>
      <c r="E1373" s="101" t="s">
        <v>3090</v>
      </c>
      <c r="F1373" s="131" t="s">
        <v>826</v>
      </c>
      <c r="G1373" s="131" t="s">
        <v>827</v>
      </c>
      <c r="H1373" s="131" t="s">
        <v>828</v>
      </c>
      <c r="I1373" s="131" t="s">
        <v>1970</v>
      </c>
      <c r="J1373" s="134">
        <v>850000000</v>
      </c>
    </row>
    <row r="1374" spans="1:10" s="153" customFormat="1" ht="54" hidden="1" customHeight="1" x14ac:dyDescent="0.25">
      <c r="A1374" s="101" t="s">
        <v>60</v>
      </c>
      <c r="B1374" s="101" t="s">
        <v>28</v>
      </c>
      <c r="C1374" s="109" t="s">
        <v>109</v>
      </c>
      <c r="D1374" s="101" t="s">
        <v>59</v>
      </c>
      <c r="E1374" s="101" t="s">
        <v>3090</v>
      </c>
      <c r="F1374" s="101" t="s">
        <v>1971</v>
      </c>
      <c r="G1374" s="101" t="s">
        <v>1972</v>
      </c>
      <c r="H1374" s="101" t="s">
        <v>1973</v>
      </c>
      <c r="I1374" s="101" t="s">
        <v>1974</v>
      </c>
      <c r="J1374" s="110">
        <v>150000000</v>
      </c>
    </row>
    <row r="1375" spans="1:10" s="163" customFormat="1" ht="66" hidden="1" customHeight="1" x14ac:dyDescent="0.25">
      <c r="A1375" s="101" t="s">
        <v>60</v>
      </c>
      <c r="B1375" s="101" t="s">
        <v>28</v>
      </c>
      <c r="C1375" s="109" t="s">
        <v>104</v>
      </c>
      <c r="D1375" s="101" t="s">
        <v>59</v>
      </c>
      <c r="E1375" s="101" t="s">
        <v>3090</v>
      </c>
      <c r="F1375" s="101" t="s">
        <v>1975</v>
      </c>
      <c r="G1375" s="101" t="s">
        <v>1976</v>
      </c>
      <c r="H1375" s="101" t="s">
        <v>1977</v>
      </c>
      <c r="I1375" s="101" t="s">
        <v>1978</v>
      </c>
      <c r="J1375" s="110">
        <v>100000000</v>
      </c>
    </row>
    <row r="1376" spans="1:10" s="150" customFormat="1" ht="45" hidden="1" customHeight="1" x14ac:dyDescent="0.25">
      <c r="A1376" s="101" t="s">
        <v>60</v>
      </c>
      <c r="B1376" s="101" t="s">
        <v>28</v>
      </c>
      <c r="C1376" s="109" t="s">
        <v>62</v>
      </c>
      <c r="D1376" s="101" t="s">
        <v>59</v>
      </c>
      <c r="E1376" s="101" t="s">
        <v>3090</v>
      </c>
      <c r="F1376" s="131" t="s">
        <v>1369</v>
      </c>
      <c r="G1376" s="131" t="s">
        <v>3016</v>
      </c>
      <c r="H1376" s="131" t="s">
        <v>3017</v>
      </c>
      <c r="I1376" s="131" t="s">
        <v>2170</v>
      </c>
      <c r="J1376" s="134">
        <v>250000000</v>
      </c>
    </row>
    <row r="1377" spans="1:10" s="150" customFormat="1" ht="50.25" hidden="1" customHeight="1" x14ac:dyDescent="0.25">
      <c r="A1377" s="101" t="s">
        <v>60</v>
      </c>
      <c r="B1377" s="109" t="s">
        <v>57</v>
      </c>
      <c r="C1377" s="101" t="s">
        <v>62</v>
      </c>
      <c r="D1377" s="101" t="s">
        <v>59</v>
      </c>
      <c r="E1377" s="101" t="s">
        <v>61</v>
      </c>
      <c r="F1377" s="131" t="s">
        <v>1420</v>
      </c>
      <c r="G1377" s="131" t="s">
        <v>1979</v>
      </c>
      <c r="H1377" s="131" t="s">
        <v>1980</v>
      </c>
      <c r="I1377" s="131" t="s">
        <v>1981</v>
      </c>
      <c r="J1377" s="134">
        <v>1250000000</v>
      </c>
    </row>
    <row r="1378" spans="1:10" s="163" customFormat="1" ht="124.5" hidden="1" customHeight="1" x14ac:dyDescent="0.25">
      <c r="A1378" s="101" t="s">
        <v>60</v>
      </c>
      <c r="B1378" s="101" t="s">
        <v>28</v>
      </c>
      <c r="C1378" s="109" t="s">
        <v>152</v>
      </c>
      <c r="D1378" s="101" t="s">
        <v>59</v>
      </c>
      <c r="E1378" s="101" t="s">
        <v>3090</v>
      </c>
      <c r="F1378" s="101" t="s">
        <v>1982</v>
      </c>
      <c r="G1378" s="109" t="s">
        <v>1983</v>
      </c>
      <c r="H1378" s="109" t="s">
        <v>1984</v>
      </c>
      <c r="I1378" s="101" t="s">
        <v>1985</v>
      </c>
      <c r="J1378" s="110">
        <v>150000000</v>
      </c>
    </row>
    <row r="1379" spans="1:10" s="163" customFormat="1" ht="45" hidden="1" customHeight="1" x14ac:dyDescent="0.25">
      <c r="A1379" s="101" t="s">
        <v>60</v>
      </c>
      <c r="B1379" s="101" t="s">
        <v>28</v>
      </c>
      <c r="C1379" s="109" t="s">
        <v>152</v>
      </c>
      <c r="D1379" s="101" t="s">
        <v>59</v>
      </c>
      <c r="E1379" s="101" t="s">
        <v>3090</v>
      </c>
      <c r="F1379" s="101" t="s">
        <v>1986</v>
      </c>
      <c r="G1379" s="109" t="s">
        <v>1987</v>
      </c>
      <c r="H1379" s="109" t="s">
        <v>1988</v>
      </c>
      <c r="I1379" s="101" t="s">
        <v>2170</v>
      </c>
      <c r="J1379" s="110">
        <v>100000000</v>
      </c>
    </row>
    <row r="1380" spans="1:10" s="150" customFormat="1" ht="30" hidden="1" customHeight="1" x14ac:dyDescent="0.25">
      <c r="A1380" s="101" t="s">
        <v>60</v>
      </c>
      <c r="B1380" s="109" t="s">
        <v>57</v>
      </c>
      <c r="C1380" s="109" t="s">
        <v>152</v>
      </c>
      <c r="D1380" s="101" t="s">
        <v>59</v>
      </c>
      <c r="E1380" s="101" t="s">
        <v>3013</v>
      </c>
      <c r="F1380" s="131" t="s">
        <v>1989</v>
      </c>
      <c r="G1380" s="131" t="s">
        <v>1990</v>
      </c>
      <c r="H1380" s="131" t="s">
        <v>1991</v>
      </c>
      <c r="I1380" s="131" t="s">
        <v>1992</v>
      </c>
      <c r="J1380" s="134">
        <v>100000000</v>
      </c>
    </row>
    <row r="1381" spans="1:10" s="150" customFormat="1" ht="30" hidden="1" customHeight="1" x14ac:dyDescent="0.25">
      <c r="A1381" s="101" t="s">
        <v>66</v>
      </c>
      <c r="B1381" s="203" t="s">
        <v>35</v>
      </c>
      <c r="C1381" s="212" t="s">
        <v>34</v>
      </c>
      <c r="D1381" s="101" t="s">
        <v>65</v>
      </c>
      <c r="E1381" s="101" t="s">
        <v>3093</v>
      </c>
      <c r="F1381" s="131" t="s">
        <v>67</v>
      </c>
      <c r="G1381" s="131" t="s">
        <v>1087</v>
      </c>
      <c r="H1381" s="131" t="s">
        <v>1088</v>
      </c>
      <c r="I1381" s="131" t="s">
        <v>184</v>
      </c>
      <c r="J1381" s="215">
        <v>250000000</v>
      </c>
    </row>
    <row r="1382" spans="1:10" s="150" customFormat="1" ht="30" hidden="1" customHeight="1" x14ac:dyDescent="0.25">
      <c r="A1382" s="101" t="s">
        <v>66</v>
      </c>
      <c r="B1382" s="203" t="s">
        <v>35</v>
      </c>
      <c r="C1382" s="212" t="s">
        <v>23</v>
      </c>
      <c r="D1382" s="101" t="s">
        <v>65</v>
      </c>
      <c r="E1382" s="101" t="s">
        <v>3093</v>
      </c>
      <c r="F1382" s="131" t="s">
        <v>175</v>
      </c>
      <c r="G1382" s="131" t="s">
        <v>1089</v>
      </c>
      <c r="H1382" s="131" t="s">
        <v>1090</v>
      </c>
      <c r="I1382" s="131" t="s">
        <v>184</v>
      </c>
      <c r="J1382" s="215">
        <v>300000000</v>
      </c>
    </row>
    <row r="1383" spans="1:10" s="150" customFormat="1" ht="65.25" hidden="1" customHeight="1" x14ac:dyDescent="0.25">
      <c r="A1383" s="101" t="s">
        <v>66</v>
      </c>
      <c r="B1383" s="203" t="s">
        <v>20</v>
      </c>
      <c r="C1383" s="203" t="s">
        <v>109</v>
      </c>
      <c r="D1383" s="101" t="s">
        <v>65</v>
      </c>
      <c r="E1383" s="101" t="s">
        <v>68</v>
      </c>
      <c r="F1383" s="131" t="s">
        <v>3018</v>
      </c>
      <c r="G1383" s="131" t="s">
        <v>1093</v>
      </c>
      <c r="H1383" s="131" t="s">
        <v>1094</v>
      </c>
      <c r="I1383" s="131" t="s">
        <v>184</v>
      </c>
      <c r="J1383" s="215">
        <v>100000000</v>
      </c>
    </row>
    <row r="1384" spans="1:10" s="150" customFormat="1" ht="30" hidden="1" customHeight="1" x14ac:dyDescent="0.25">
      <c r="A1384" s="101" t="s">
        <v>66</v>
      </c>
      <c r="B1384" s="203" t="s">
        <v>20</v>
      </c>
      <c r="C1384" s="203" t="s">
        <v>64</v>
      </c>
      <c r="D1384" s="101" t="s">
        <v>65</v>
      </c>
      <c r="E1384" s="101" t="s">
        <v>68</v>
      </c>
      <c r="F1384" s="131" t="s">
        <v>149</v>
      </c>
      <c r="G1384" s="131" t="s">
        <v>1095</v>
      </c>
      <c r="H1384" s="131" t="s">
        <v>1096</v>
      </c>
      <c r="I1384" s="131" t="s">
        <v>184</v>
      </c>
      <c r="J1384" s="215">
        <v>10000000000</v>
      </c>
    </row>
    <row r="1385" spans="1:10" s="150" customFormat="1" ht="45" hidden="1" customHeight="1" x14ac:dyDescent="0.25">
      <c r="A1385" s="101" t="s">
        <v>66</v>
      </c>
      <c r="B1385" s="212" t="s">
        <v>42</v>
      </c>
      <c r="C1385" s="203" t="s">
        <v>23</v>
      </c>
      <c r="D1385" s="101" t="s">
        <v>65</v>
      </c>
      <c r="E1385" s="101" t="s">
        <v>3094</v>
      </c>
      <c r="F1385" s="131" t="s">
        <v>1097</v>
      </c>
      <c r="G1385" s="131" t="s">
        <v>1098</v>
      </c>
      <c r="H1385" s="131" t="s">
        <v>1099</v>
      </c>
      <c r="I1385" s="131" t="s">
        <v>440</v>
      </c>
      <c r="J1385" s="215">
        <v>50000000</v>
      </c>
    </row>
    <row r="1386" spans="1:10" s="150" customFormat="1" ht="60" hidden="1" customHeight="1" x14ac:dyDescent="0.25">
      <c r="A1386" s="101" t="s">
        <v>66</v>
      </c>
      <c r="B1386" s="212" t="s">
        <v>42</v>
      </c>
      <c r="C1386" s="203" t="s">
        <v>62</v>
      </c>
      <c r="D1386" s="101" t="s">
        <v>65</v>
      </c>
      <c r="E1386" s="101" t="s">
        <v>3094</v>
      </c>
      <c r="F1386" s="131" t="s">
        <v>1102</v>
      </c>
      <c r="G1386" s="131" t="s">
        <v>1103</v>
      </c>
      <c r="H1386" s="131" t="s">
        <v>1104</v>
      </c>
      <c r="I1386" s="131" t="s">
        <v>623</v>
      </c>
      <c r="J1386" s="215">
        <v>100000000</v>
      </c>
    </row>
    <row r="1387" spans="1:10" s="163" customFormat="1" ht="60" hidden="1" customHeight="1" x14ac:dyDescent="0.25">
      <c r="A1387" s="101" t="s">
        <v>66</v>
      </c>
      <c r="B1387" s="212" t="s">
        <v>42</v>
      </c>
      <c r="C1387" s="203" t="s">
        <v>152</v>
      </c>
      <c r="D1387" s="101" t="s">
        <v>65</v>
      </c>
      <c r="E1387" s="101" t="s">
        <v>3094</v>
      </c>
      <c r="F1387" s="101" t="s">
        <v>1945</v>
      </c>
      <c r="G1387" s="101" t="s">
        <v>1946</v>
      </c>
      <c r="H1387" s="101" t="s">
        <v>1951</v>
      </c>
      <c r="I1387" s="101" t="s">
        <v>1952</v>
      </c>
      <c r="J1387" s="216">
        <v>100000000</v>
      </c>
    </row>
    <row r="1388" spans="1:10" s="150" customFormat="1" ht="60" hidden="1" customHeight="1" x14ac:dyDescent="0.25">
      <c r="A1388" s="101" t="s">
        <v>66</v>
      </c>
      <c r="B1388" s="212" t="s">
        <v>42</v>
      </c>
      <c r="C1388" s="203" t="s">
        <v>34</v>
      </c>
      <c r="D1388" s="101" t="s">
        <v>65</v>
      </c>
      <c r="E1388" s="101" t="s">
        <v>3094</v>
      </c>
      <c r="F1388" s="131" t="s">
        <v>1947</v>
      </c>
      <c r="G1388" s="131" t="s">
        <v>1948</v>
      </c>
      <c r="H1388" s="131" t="s">
        <v>1953</v>
      </c>
      <c r="I1388" s="131" t="s">
        <v>623</v>
      </c>
      <c r="J1388" s="215">
        <v>150000000</v>
      </c>
    </row>
    <row r="1389" spans="1:10" s="150" customFormat="1" ht="30" hidden="1" customHeight="1" x14ac:dyDescent="0.25">
      <c r="A1389" s="101" t="s">
        <v>52</v>
      </c>
      <c r="B1389" s="203" t="s">
        <v>28</v>
      </c>
      <c r="C1389" s="203" t="s">
        <v>23</v>
      </c>
      <c r="D1389" s="101" t="s">
        <v>49</v>
      </c>
      <c r="E1389" s="101" t="s">
        <v>50</v>
      </c>
      <c r="F1389" s="101" t="s">
        <v>51</v>
      </c>
      <c r="G1389" s="101" t="s">
        <v>1020</v>
      </c>
      <c r="H1389" s="101" t="s">
        <v>1021</v>
      </c>
      <c r="I1389" s="101" t="s">
        <v>1022</v>
      </c>
      <c r="J1389" s="110">
        <v>80000000</v>
      </c>
    </row>
    <row r="1390" spans="1:10" s="150" customFormat="1" ht="45" hidden="1" customHeight="1" x14ac:dyDescent="0.25">
      <c r="A1390" s="101" t="s">
        <v>52</v>
      </c>
      <c r="B1390" s="203" t="s">
        <v>28</v>
      </c>
      <c r="C1390" s="203" t="s">
        <v>29</v>
      </c>
      <c r="D1390" s="101" t="s">
        <v>49</v>
      </c>
      <c r="E1390" s="101" t="s">
        <v>50</v>
      </c>
      <c r="F1390" s="101" t="s">
        <v>176</v>
      </c>
      <c r="G1390" s="101" t="s">
        <v>1023</v>
      </c>
      <c r="H1390" s="101" t="s">
        <v>1024</v>
      </c>
      <c r="I1390" s="101" t="s">
        <v>278</v>
      </c>
      <c r="J1390" s="110">
        <v>650000000</v>
      </c>
    </row>
    <row r="1391" spans="1:10" s="150" customFormat="1" ht="30" hidden="1" customHeight="1" x14ac:dyDescent="0.25">
      <c r="A1391" s="101" t="s">
        <v>52</v>
      </c>
      <c r="B1391" s="203" t="s">
        <v>57</v>
      </c>
      <c r="C1391" s="203" t="s">
        <v>29</v>
      </c>
      <c r="D1391" s="101" t="s">
        <v>49</v>
      </c>
      <c r="E1391" s="101" t="s">
        <v>3095</v>
      </c>
      <c r="F1391" s="101" t="s">
        <v>1025</v>
      </c>
      <c r="G1391" s="101" t="s">
        <v>1026</v>
      </c>
      <c r="H1391" s="101" t="s">
        <v>1027</v>
      </c>
      <c r="I1391" s="101" t="s">
        <v>440</v>
      </c>
      <c r="J1391" s="110">
        <v>330000000</v>
      </c>
    </row>
    <row r="1392" spans="1:10" s="150" customFormat="1" ht="108.75" hidden="1" customHeight="1" x14ac:dyDescent="0.25">
      <c r="A1392" s="101" t="s">
        <v>52</v>
      </c>
      <c r="B1392" s="203" t="s">
        <v>12</v>
      </c>
      <c r="C1392" s="203" t="s">
        <v>44</v>
      </c>
      <c r="D1392" s="101" t="s">
        <v>49</v>
      </c>
      <c r="E1392" s="101" t="s">
        <v>53</v>
      </c>
      <c r="F1392" s="101" t="s">
        <v>233</v>
      </c>
      <c r="G1392" s="101" t="s">
        <v>1028</v>
      </c>
      <c r="H1392" s="101" t="s">
        <v>1029</v>
      </c>
      <c r="I1392" s="101" t="s">
        <v>2336</v>
      </c>
      <c r="J1392" s="110">
        <v>300000000</v>
      </c>
    </row>
    <row r="1393" spans="1:10" s="150" customFormat="1" ht="69" hidden="1" customHeight="1" x14ac:dyDescent="0.25">
      <c r="A1393" s="101" t="s">
        <v>52</v>
      </c>
      <c r="B1393" s="203" t="s">
        <v>12</v>
      </c>
      <c r="C1393" s="203" t="s">
        <v>58</v>
      </c>
      <c r="D1393" s="101" t="s">
        <v>49</v>
      </c>
      <c r="E1393" s="101" t="s">
        <v>53</v>
      </c>
      <c r="F1393" s="101" t="s">
        <v>56</v>
      </c>
      <c r="G1393" s="101" t="s">
        <v>1033</v>
      </c>
      <c r="H1393" s="101" t="s">
        <v>229</v>
      </c>
      <c r="I1393" s="101" t="s">
        <v>2336</v>
      </c>
      <c r="J1393" s="110">
        <v>60000000</v>
      </c>
    </row>
    <row r="1394" spans="1:10" s="150" customFormat="1" ht="30" hidden="1" customHeight="1" x14ac:dyDescent="0.25">
      <c r="A1394" s="101" t="s">
        <v>52</v>
      </c>
      <c r="B1394" s="203" t="s">
        <v>57</v>
      </c>
      <c r="C1394" s="203" t="s">
        <v>48</v>
      </c>
      <c r="D1394" s="101" t="s">
        <v>49</v>
      </c>
      <c r="E1394" s="101" t="s">
        <v>3095</v>
      </c>
      <c r="F1394" s="101" t="s">
        <v>203</v>
      </c>
      <c r="G1394" s="101" t="s">
        <v>1034</v>
      </c>
      <c r="H1394" s="101" t="s">
        <v>1035</v>
      </c>
      <c r="I1394" s="101" t="s">
        <v>2336</v>
      </c>
      <c r="J1394" s="110">
        <v>161000000</v>
      </c>
    </row>
    <row r="1395" spans="1:10" s="150" customFormat="1" ht="45" hidden="1" customHeight="1" x14ac:dyDescent="0.25">
      <c r="A1395" s="101" t="s">
        <v>52</v>
      </c>
      <c r="B1395" s="203" t="s">
        <v>12</v>
      </c>
      <c r="C1395" s="212" t="s">
        <v>62</v>
      </c>
      <c r="D1395" s="101" t="s">
        <v>49</v>
      </c>
      <c r="E1395" s="101" t="s">
        <v>53</v>
      </c>
      <c r="F1395" s="101" t="s">
        <v>177</v>
      </c>
      <c r="G1395" s="101" t="s">
        <v>1036</v>
      </c>
      <c r="H1395" s="101" t="s">
        <v>1037</v>
      </c>
      <c r="I1395" s="101" t="s">
        <v>1038</v>
      </c>
      <c r="J1395" s="110">
        <v>300000000</v>
      </c>
    </row>
    <row r="1396" spans="1:10" s="150" customFormat="1" ht="45" hidden="1" customHeight="1" x14ac:dyDescent="0.25">
      <c r="A1396" s="101" t="s">
        <v>60</v>
      </c>
      <c r="B1396" s="132" t="s">
        <v>34</v>
      </c>
      <c r="C1396" s="154" t="s">
        <v>34</v>
      </c>
      <c r="D1396" s="101" t="s">
        <v>59</v>
      </c>
      <c r="E1396" s="131" t="s">
        <v>234</v>
      </c>
      <c r="F1396" s="139" t="s">
        <v>245</v>
      </c>
      <c r="G1396" s="139"/>
      <c r="H1396" s="131" t="s">
        <v>2071</v>
      </c>
      <c r="I1396" s="131" t="s">
        <v>184</v>
      </c>
      <c r="J1396" s="140">
        <v>5000000</v>
      </c>
    </row>
    <row r="1397" spans="1:10" s="150" customFormat="1" ht="45" hidden="1" customHeight="1" x14ac:dyDescent="0.25">
      <c r="A1397" s="101" t="s">
        <v>60</v>
      </c>
      <c r="B1397" s="132" t="s">
        <v>34</v>
      </c>
      <c r="C1397" s="154" t="s">
        <v>23</v>
      </c>
      <c r="D1397" s="101" t="s">
        <v>59</v>
      </c>
      <c r="E1397" s="131" t="s">
        <v>234</v>
      </c>
      <c r="F1397" s="131" t="s">
        <v>247</v>
      </c>
      <c r="G1397" s="131"/>
      <c r="H1397" s="131" t="s">
        <v>341</v>
      </c>
      <c r="I1397" s="131" t="s">
        <v>184</v>
      </c>
      <c r="J1397" s="110">
        <v>100000000</v>
      </c>
    </row>
    <row r="1398" spans="1:10" s="150" customFormat="1" ht="45" hidden="1" customHeight="1" x14ac:dyDescent="0.25">
      <c r="A1398" s="101" t="s">
        <v>60</v>
      </c>
      <c r="B1398" s="132" t="s">
        <v>34</v>
      </c>
      <c r="C1398" s="154" t="s">
        <v>21</v>
      </c>
      <c r="D1398" s="101" t="s">
        <v>59</v>
      </c>
      <c r="E1398" s="131" t="s">
        <v>234</v>
      </c>
      <c r="F1398" s="131" t="s">
        <v>235</v>
      </c>
      <c r="G1398" s="131"/>
      <c r="H1398" s="131" t="s">
        <v>2807</v>
      </c>
      <c r="I1398" s="131" t="s">
        <v>184</v>
      </c>
      <c r="J1398" s="134">
        <v>50000000</v>
      </c>
    </row>
    <row r="1399" spans="1:10" s="150" customFormat="1" ht="45" hidden="1" customHeight="1" x14ac:dyDescent="0.25">
      <c r="A1399" s="101" t="s">
        <v>60</v>
      </c>
      <c r="B1399" s="132" t="s">
        <v>34</v>
      </c>
      <c r="C1399" s="154" t="s">
        <v>24</v>
      </c>
      <c r="D1399" s="101" t="s">
        <v>59</v>
      </c>
      <c r="E1399" s="131" t="s">
        <v>234</v>
      </c>
      <c r="F1399" s="131" t="s">
        <v>250</v>
      </c>
      <c r="G1399" s="131"/>
      <c r="H1399" s="131" t="s">
        <v>2808</v>
      </c>
      <c r="I1399" s="131" t="s">
        <v>184</v>
      </c>
      <c r="J1399" s="110">
        <v>112000000</v>
      </c>
    </row>
    <row r="1400" spans="1:10" s="150" customFormat="1" ht="45" hidden="1" customHeight="1" x14ac:dyDescent="0.25">
      <c r="A1400" s="101" t="s">
        <v>60</v>
      </c>
      <c r="B1400" s="132" t="s">
        <v>34</v>
      </c>
      <c r="C1400" s="154" t="s">
        <v>152</v>
      </c>
      <c r="D1400" s="101" t="s">
        <v>59</v>
      </c>
      <c r="E1400" s="131" t="s">
        <v>234</v>
      </c>
      <c r="F1400" s="131" t="s">
        <v>251</v>
      </c>
      <c r="G1400" s="131" t="s">
        <v>2809</v>
      </c>
      <c r="H1400" s="131" t="s">
        <v>2810</v>
      </c>
      <c r="I1400" s="131" t="s">
        <v>184</v>
      </c>
      <c r="J1400" s="134">
        <v>50000000</v>
      </c>
    </row>
    <row r="1401" spans="1:10" s="150" customFormat="1" ht="45" hidden="1" customHeight="1" x14ac:dyDescent="0.25">
      <c r="A1401" s="101" t="s">
        <v>60</v>
      </c>
      <c r="B1401" s="132" t="s">
        <v>34</v>
      </c>
      <c r="C1401" s="154" t="s">
        <v>69</v>
      </c>
      <c r="D1401" s="101" t="s">
        <v>59</v>
      </c>
      <c r="E1401" s="131" t="s">
        <v>234</v>
      </c>
      <c r="F1401" s="131" t="s">
        <v>252</v>
      </c>
      <c r="G1401" s="131"/>
      <c r="H1401" s="131" t="s">
        <v>545</v>
      </c>
      <c r="I1401" s="131" t="s">
        <v>184</v>
      </c>
      <c r="J1401" s="134">
        <v>38500000</v>
      </c>
    </row>
    <row r="1402" spans="1:10" s="150" customFormat="1" ht="45" hidden="1" customHeight="1" x14ac:dyDescent="0.25">
      <c r="A1402" s="101" t="s">
        <v>60</v>
      </c>
      <c r="B1402" s="132" t="s">
        <v>34</v>
      </c>
      <c r="C1402" s="154" t="s">
        <v>48</v>
      </c>
      <c r="D1402" s="101" t="s">
        <v>59</v>
      </c>
      <c r="E1402" s="131" t="s">
        <v>234</v>
      </c>
      <c r="F1402" s="131" t="s">
        <v>253</v>
      </c>
      <c r="G1402" s="131"/>
      <c r="H1402" s="131" t="s">
        <v>2811</v>
      </c>
      <c r="I1402" s="131" t="s">
        <v>184</v>
      </c>
      <c r="J1402" s="134">
        <v>50000000</v>
      </c>
    </row>
    <row r="1403" spans="1:10" s="150" customFormat="1" ht="45" hidden="1" customHeight="1" x14ac:dyDescent="0.25">
      <c r="A1403" s="101" t="s">
        <v>60</v>
      </c>
      <c r="B1403" s="132" t="s">
        <v>34</v>
      </c>
      <c r="C1403" s="154" t="s">
        <v>28</v>
      </c>
      <c r="D1403" s="101" t="s">
        <v>59</v>
      </c>
      <c r="E1403" s="131" t="s">
        <v>234</v>
      </c>
      <c r="F1403" s="131" t="s">
        <v>254</v>
      </c>
      <c r="G1403" s="131"/>
      <c r="H1403" s="131" t="s">
        <v>2812</v>
      </c>
      <c r="I1403" s="131" t="s">
        <v>184</v>
      </c>
      <c r="J1403" s="134">
        <v>5000000</v>
      </c>
    </row>
    <row r="1404" spans="1:10" s="150" customFormat="1" ht="45" hidden="1" customHeight="1" x14ac:dyDescent="0.25">
      <c r="A1404" s="101" t="s">
        <v>60</v>
      </c>
      <c r="B1404" s="132" t="s">
        <v>34</v>
      </c>
      <c r="C1404" s="154" t="s">
        <v>57</v>
      </c>
      <c r="D1404" s="101" t="s">
        <v>59</v>
      </c>
      <c r="E1404" s="131" t="s">
        <v>234</v>
      </c>
      <c r="F1404" s="131" t="s">
        <v>255</v>
      </c>
      <c r="G1404" s="131"/>
      <c r="H1404" s="131" t="s">
        <v>703</v>
      </c>
      <c r="I1404" s="131" t="s">
        <v>184</v>
      </c>
      <c r="J1404" s="134">
        <v>30000000</v>
      </c>
    </row>
    <row r="1405" spans="1:10" s="150" customFormat="1" ht="45" hidden="1" customHeight="1" x14ac:dyDescent="0.25">
      <c r="A1405" s="101" t="s">
        <v>60</v>
      </c>
      <c r="B1405" s="132" t="s">
        <v>34</v>
      </c>
      <c r="C1405" s="154" t="s">
        <v>16</v>
      </c>
      <c r="D1405" s="101" t="s">
        <v>59</v>
      </c>
      <c r="E1405" s="131" t="s">
        <v>234</v>
      </c>
      <c r="F1405" s="131" t="s">
        <v>256</v>
      </c>
      <c r="G1405" s="131"/>
      <c r="H1405" s="131" t="s">
        <v>2813</v>
      </c>
      <c r="I1405" s="131" t="s">
        <v>1254</v>
      </c>
      <c r="J1405" s="134">
        <v>35000000</v>
      </c>
    </row>
    <row r="1406" spans="1:10" s="150" customFormat="1" ht="45" hidden="1" customHeight="1" x14ac:dyDescent="0.25">
      <c r="A1406" s="101" t="s">
        <v>60</v>
      </c>
      <c r="B1406" s="132" t="s">
        <v>34</v>
      </c>
      <c r="C1406" s="154" t="s">
        <v>44</v>
      </c>
      <c r="D1406" s="101" t="s">
        <v>59</v>
      </c>
      <c r="E1406" s="131" t="s">
        <v>234</v>
      </c>
      <c r="F1406" s="131" t="s">
        <v>258</v>
      </c>
      <c r="G1406" s="131"/>
      <c r="H1406" s="131" t="s">
        <v>2815</v>
      </c>
      <c r="I1406" s="131" t="s">
        <v>184</v>
      </c>
      <c r="J1406" s="134">
        <v>6000000</v>
      </c>
    </row>
    <row r="1407" spans="1:10" s="150" customFormat="1" ht="45" hidden="1" customHeight="1" x14ac:dyDescent="0.25">
      <c r="A1407" s="101" t="s">
        <v>60</v>
      </c>
      <c r="B1407" s="132" t="s">
        <v>34</v>
      </c>
      <c r="C1407" s="132" t="s">
        <v>20</v>
      </c>
      <c r="D1407" s="101" t="s">
        <v>59</v>
      </c>
      <c r="E1407" s="131" t="s">
        <v>234</v>
      </c>
      <c r="F1407" s="139" t="s">
        <v>257</v>
      </c>
      <c r="G1407" s="139" t="s">
        <v>1316</v>
      </c>
      <c r="H1407" s="131" t="s">
        <v>2816</v>
      </c>
      <c r="I1407" s="139" t="s">
        <v>735</v>
      </c>
      <c r="J1407" s="140">
        <v>75000000</v>
      </c>
    </row>
    <row r="1408" spans="1:10" s="150" customFormat="1" ht="30" hidden="1" customHeight="1" x14ac:dyDescent="0.25">
      <c r="A1408" s="101" t="s">
        <v>60</v>
      </c>
      <c r="B1408" s="132" t="s">
        <v>23</v>
      </c>
      <c r="C1408" s="154" t="s">
        <v>152</v>
      </c>
      <c r="D1408" s="101" t="s">
        <v>59</v>
      </c>
      <c r="E1408" s="131" t="s">
        <v>187</v>
      </c>
      <c r="F1408" s="139" t="s">
        <v>1195</v>
      </c>
      <c r="G1408" s="139" t="s">
        <v>336</v>
      </c>
      <c r="H1408" s="139" t="s">
        <v>123</v>
      </c>
      <c r="I1408" s="139" t="s">
        <v>735</v>
      </c>
      <c r="J1408" s="140">
        <v>15087000</v>
      </c>
    </row>
    <row r="1409" spans="1:10" s="150" customFormat="1" ht="30" hidden="1" customHeight="1" x14ac:dyDescent="0.25">
      <c r="A1409" s="101" t="s">
        <v>60</v>
      </c>
      <c r="B1409" s="132" t="s">
        <v>23</v>
      </c>
      <c r="C1409" s="132" t="s">
        <v>42</v>
      </c>
      <c r="D1409" s="101" t="s">
        <v>59</v>
      </c>
      <c r="E1409" s="131" t="s">
        <v>187</v>
      </c>
      <c r="F1409" s="139" t="s">
        <v>267</v>
      </c>
      <c r="G1409" s="139" t="s">
        <v>871</v>
      </c>
      <c r="H1409" s="139" t="s">
        <v>123</v>
      </c>
      <c r="I1409" s="139" t="s">
        <v>735</v>
      </c>
      <c r="J1409" s="140">
        <v>100000000</v>
      </c>
    </row>
    <row r="1410" spans="1:10" s="150" customFormat="1" ht="51.75" hidden="1" customHeight="1" x14ac:dyDescent="0.25">
      <c r="A1410" s="101" t="s">
        <v>60</v>
      </c>
      <c r="B1410" s="132" t="s">
        <v>23</v>
      </c>
      <c r="C1410" s="132" t="s">
        <v>64</v>
      </c>
      <c r="D1410" s="101" t="s">
        <v>59</v>
      </c>
      <c r="E1410" s="131" t="s">
        <v>187</v>
      </c>
      <c r="F1410" s="139" t="s">
        <v>227</v>
      </c>
      <c r="G1410" s="139" t="s">
        <v>1317</v>
      </c>
      <c r="H1410" s="139" t="s">
        <v>123</v>
      </c>
      <c r="I1410" s="139" t="s">
        <v>735</v>
      </c>
      <c r="J1410" s="140">
        <v>89605000</v>
      </c>
    </row>
    <row r="1411" spans="1:10" s="150" customFormat="1" ht="48.75" hidden="1" customHeight="1" x14ac:dyDescent="0.25">
      <c r="A1411" s="101" t="s">
        <v>60</v>
      </c>
      <c r="B1411" s="132" t="s">
        <v>23</v>
      </c>
      <c r="C1411" s="132" t="s">
        <v>270</v>
      </c>
      <c r="D1411" s="101" t="s">
        <v>59</v>
      </c>
      <c r="E1411" s="131" t="s">
        <v>187</v>
      </c>
      <c r="F1411" s="139" t="s">
        <v>269</v>
      </c>
      <c r="G1411" s="139" t="s">
        <v>1318</v>
      </c>
      <c r="H1411" s="139" t="s">
        <v>123</v>
      </c>
      <c r="I1411" s="139" t="s">
        <v>735</v>
      </c>
      <c r="J1411" s="140">
        <v>16500000</v>
      </c>
    </row>
    <row r="1412" spans="1:10" s="150" customFormat="1" ht="60" hidden="1" customHeight="1" x14ac:dyDescent="0.25">
      <c r="A1412" s="101" t="s">
        <v>60</v>
      </c>
      <c r="B1412" s="142" t="s">
        <v>17</v>
      </c>
      <c r="C1412" s="154" t="s">
        <v>58</v>
      </c>
      <c r="D1412" s="101" t="s">
        <v>59</v>
      </c>
      <c r="E1412" s="131" t="s">
        <v>185</v>
      </c>
      <c r="F1412" s="139" t="s">
        <v>1961</v>
      </c>
      <c r="G1412" s="139" t="s">
        <v>1962</v>
      </c>
      <c r="H1412" s="139" t="s">
        <v>123</v>
      </c>
      <c r="I1412" s="139" t="s">
        <v>1963</v>
      </c>
      <c r="J1412" s="140">
        <v>50000000</v>
      </c>
    </row>
    <row r="1413" spans="1:10" s="150" customFormat="1" ht="45" hidden="1" customHeight="1" x14ac:dyDescent="0.25">
      <c r="A1413" s="101" t="s">
        <v>60</v>
      </c>
      <c r="B1413" s="142" t="s">
        <v>17</v>
      </c>
      <c r="C1413" s="132" t="s">
        <v>34</v>
      </c>
      <c r="D1413" s="101" t="s">
        <v>59</v>
      </c>
      <c r="E1413" s="131" t="s">
        <v>185</v>
      </c>
      <c r="F1413" s="139" t="s">
        <v>186</v>
      </c>
      <c r="G1413" s="139" t="s">
        <v>1319</v>
      </c>
      <c r="H1413" s="139" t="s">
        <v>1320</v>
      </c>
      <c r="I1413" s="139" t="s">
        <v>735</v>
      </c>
      <c r="J1413" s="140">
        <v>20000000</v>
      </c>
    </row>
    <row r="1414" spans="1:10" s="150" customFormat="1" ht="45" hidden="1" customHeight="1" x14ac:dyDescent="0.25">
      <c r="A1414" s="101" t="s">
        <v>66</v>
      </c>
      <c r="B1414" s="203" t="s">
        <v>34</v>
      </c>
      <c r="C1414" s="203" t="s">
        <v>34</v>
      </c>
      <c r="D1414" s="101" t="s">
        <v>65</v>
      </c>
      <c r="E1414" s="131" t="s">
        <v>234</v>
      </c>
      <c r="F1414" s="131" t="s">
        <v>245</v>
      </c>
      <c r="G1414" s="131" t="s">
        <v>1938</v>
      </c>
      <c r="H1414" s="131" t="s">
        <v>2071</v>
      </c>
      <c r="I1414" s="131" t="s">
        <v>184</v>
      </c>
      <c r="J1414" s="215">
        <v>12000000</v>
      </c>
    </row>
    <row r="1415" spans="1:10" s="150" customFormat="1" ht="45" hidden="1" customHeight="1" x14ac:dyDescent="0.25">
      <c r="A1415" s="101" t="s">
        <v>66</v>
      </c>
      <c r="B1415" s="203" t="s">
        <v>34</v>
      </c>
      <c r="C1415" s="203" t="s">
        <v>23</v>
      </c>
      <c r="D1415" s="101" t="s">
        <v>65</v>
      </c>
      <c r="E1415" s="131" t="s">
        <v>234</v>
      </c>
      <c r="F1415" s="131" t="s">
        <v>247</v>
      </c>
      <c r="G1415" s="131" t="s">
        <v>1069</v>
      </c>
      <c r="H1415" s="131" t="s">
        <v>341</v>
      </c>
      <c r="I1415" s="131" t="s">
        <v>184</v>
      </c>
      <c r="J1415" s="215">
        <v>600000000</v>
      </c>
    </row>
    <row r="1416" spans="1:10" s="150" customFormat="1" ht="60" hidden="1" customHeight="1" x14ac:dyDescent="0.25">
      <c r="A1416" s="101" t="s">
        <v>66</v>
      </c>
      <c r="B1416" s="203" t="s">
        <v>34</v>
      </c>
      <c r="C1416" s="203" t="s">
        <v>17</v>
      </c>
      <c r="D1416" s="101" t="s">
        <v>65</v>
      </c>
      <c r="E1416" s="131" t="s">
        <v>234</v>
      </c>
      <c r="F1416" s="131" t="s">
        <v>249</v>
      </c>
      <c r="G1416" s="131" t="s">
        <v>1070</v>
      </c>
      <c r="H1416" s="131" t="s">
        <v>541</v>
      </c>
      <c r="I1416" s="131" t="s">
        <v>184</v>
      </c>
      <c r="J1416" s="215">
        <v>65000000</v>
      </c>
    </row>
    <row r="1417" spans="1:10" s="150" customFormat="1" ht="30" hidden="1" customHeight="1" x14ac:dyDescent="0.25">
      <c r="A1417" s="101" t="s">
        <v>66</v>
      </c>
      <c r="B1417" s="203" t="s">
        <v>34</v>
      </c>
      <c r="C1417" s="203" t="s">
        <v>21</v>
      </c>
      <c r="D1417" s="101" t="s">
        <v>65</v>
      </c>
      <c r="E1417" s="131" t="s">
        <v>234</v>
      </c>
      <c r="F1417" s="131" t="s">
        <v>235</v>
      </c>
      <c r="G1417" s="131" t="s">
        <v>1071</v>
      </c>
      <c r="H1417" s="131" t="s">
        <v>2807</v>
      </c>
      <c r="I1417" s="131" t="s">
        <v>184</v>
      </c>
      <c r="J1417" s="215">
        <v>140000000</v>
      </c>
    </row>
    <row r="1418" spans="1:10" s="150" customFormat="1" ht="30" hidden="1" customHeight="1" x14ac:dyDescent="0.25">
      <c r="A1418" s="101" t="s">
        <v>66</v>
      </c>
      <c r="B1418" s="203" t="s">
        <v>34</v>
      </c>
      <c r="C1418" s="203" t="s">
        <v>24</v>
      </c>
      <c r="D1418" s="101" t="s">
        <v>65</v>
      </c>
      <c r="E1418" s="131" t="s">
        <v>234</v>
      </c>
      <c r="F1418" s="131" t="s">
        <v>250</v>
      </c>
      <c r="G1418" s="131" t="s">
        <v>1072</v>
      </c>
      <c r="H1418" s="131" t="s">
        <v>2808</v>
      </c>
      <c r="I1418" s="131" t="s">
        <v>184</v>
      </c>
      <c r="J1418" s="215">
        <v>65000000</v>
      </c>
    </row>
    <row r="1419" spans="1:10" s="150" customFormat="1" ht="45.75" hidden="1" customHeight="1" x14ac:dyDescent="0.25">
      <c r="A1419" s="101" t="s">
        <v>66</v>
      </c>
      <c r="B1419" s="203" t="s">
        <v>34</v>
      </c>
      <c r="C1419" s="203" t="s">
        <v>152</v>
      </c>
      <c r="D1419" s="101" t="s">
        <v>65</v>
      </c>
      <c r="E1419" s="131" t="s">
        <v>234</v>
      </c>
      <c r="F1419" s="131" t="s">
        <v>251</v>
      </c>
      <c r="G1419" s="131" t="s">
        <v>2809</v>
      </c>
      <c r="H1419" s="131" t="s">
        <v>2810</v>
      </c>
      <c r="I1419" s="131" t="s">
        <v>184</v>
      </c>
      <c r="J1419" s="215">
        <v>40000000</v>
      </c>
    </row>
    <row r="1420" spans="1:10" s="150" customFormat="1" ht="38.25" hidden="1" customHeight="1" x14ac:dyDescent="0.25">
      <c r="A1420" s="101" t="s">
        <v>66</v>
      </c>
      <c r="B1420" s="203" t="s">
        <v>34</v>
      </c>
      <c r="C1420" s="203" t="s">
        <v>69</v>
      </c>
      <c r="D1420" s="101" t="s">
        <v>65</v>
      </c>
      <c r="E1420" s="131" t="s">
        <v>234</v>
      </c>
      <c r="F1420" s="131" t="s">
        <v>252</v>
      </c>
      <c r="G1420" s="131" t="s">
        <v>1073</v>
      </c>
      <c r="H1420" s="131" t="s">
        <v>545</v>
      </c>
      <c r="I1420" s="131" t="s">
        <v>184</v>
      </c>
      <c r="J1420" s="215">
        <v>12000000</v>
      </c>
    </row>
    <row r="1421" spans="1:10" s="150" customFormat="1" ht="48.75" hidden="1" customHeight="1" x14ac:dyDescent="0.25">
      <c r="A1421" s="101" t="s">
        <v>66</v>
      </c>
      <c r="B1421" s="203" t="s">
        <v>34</v>
      </c>
      <c r="C1421" s="203" t="s">
        <v>28</v>
      </c>
      <c r="D1421" s="101" t="s">
        <v>65</v>
      </c>
      <c r="E1421" s="131" t="s">
        <v>234</v>
      </c>
      <c r="F1421" s="131" t="s">
        <v>254</v>
      </c>
      <c r="G1421" s="131" t="s">
        <v>1074</v>
      </c>
      <c r="H1421" s="131" t="s">
        <v>2812</v>
      </c>
      <c r="I1421" s="131" t="s">
        <v>184</v>
      </c>
      <c r="J1421" s="215">
        <v>3500000</v>
      </c>
    </row>
    <row r="1422" spans="1:10" s="150" customFormat="1" ht="48" hidden="1" customHeight="1" x14ac:dyDescent="0.25">
      <c r="A1422" s="101" t="s">
        <v>66</v>
      </c>
      <c r="B1422" s="203" t="s">
        <v>34</v>
      </c>
      <c r="C1422" s="203" t="s">
        <v>57</v>
      </c>
      <c r="D1422" s="101" t="s">
        <v>65</v>
      </c>
      <c r="E1422" s="131" t="s">
        <v>234</v>
      </c>
      <c r="F1422" s="131" t="s">
        <v>255</v>
      </c>
      <c r="G1422" s="131" t="s">
        <v>1075</v>
      </c>
      <c r="H1422" s="131" t="s">
        <v>703</v>
      </c>
      <c r="I1422" s="131" t="s">
        <v>184</v>
      </c>
      <c r="J1422" s="215">
        <v>10000000</v>
      </c>
    </row>
    <row r="1423" spans="1:10" s="150" customFormat="1" ht="65.25" hidden="1" customHeight="1" x14ac:dyDescent="0.25">
      <c r="A1423" s="101" t="s">
        <v>66</v>
      </c>
      <c r="B1423" s="203" t="s">
        <v>34</v>
      </c>
      <c r="C1423" s="203" t="s">
        <v>16</v>
      </c>
      <c r="D1423" s="101" t="s">
        <v>65</v>
      </c>
      <c r="E1423" s="131" t="s">
        <v>234</v>
      </c>
      <c r="F1423" s="131" t="s">
        <v>256</v>
      </c>
      <c r="G1423" s="131" t="s">
        <v>1076</v>
      </c>
      <c r="H1423" s="131" t="s">
        <v>2813</v>
      </c>
      <c r="I1423" s="131" t="s">
        <v>243</v>
      </c>
      <c r="J1423" s="215">
        <v>25000000</v>
      </c>
    </row>
    <row r="1424" spans="1:10" s="150" customFormat="1" ht="67.5" hidden="1" customHeight="1" x14ac:dyDescent="0.25">
      <c r="A1424" s="101" t="s">
        <v>66</v>
      </c>
      <c r="B1424" s="203" t="s">
        <v>34</v>
      </c>
      <c r="C1424" s="203" t="s">
        <v>44</v>
      </c>
      <c r="D1424" s="101" t="s">
        <v>65</v>
      </c>
      <c r="E1424" s="131" t="s">
        <v>234</v>
      </c>
      <c r="F1424" s="131" t="s">
        <v>258</v>
      </c>
      <c r="G1424" s="131" t="s">
        <v>1077</v>
      </c>
      <c r="H1424" s="131" t="s">
        <v>2815</v>
      </c>
      <c r="I1424" s="131" t="s">
        <v>184</v>
      </c>
      <c r="J1424" s="215">
        <v>15000000</v>
      </c>
    </row>
    <row r="1425" spans="1:11" s="150" customFormat="1" ht="70.5" hidden="1" customHeight="1" x14ac:dyDescent="0.25">
      <c r="A1425" s="101" t="s">
        <v>66</v>
      </c>
      <c r="B1425" s="203" t="s">
        <v>34</v>
      </c>
      <c r="C1425" s="203" t="s">
        <v>20</v>
      </c>
      <c r="D1425" s="101" t="s">
        <v>65</v>
      </c>
      <c r="E1425" s="131" t="s">
        <v>234</v>
      </c>
      <c r="F1425" s="131" t="s">
        <v>257</v>
      </c>
      <c r="G1425" s="131" t="s">
        <v>257</v>
      </c>
      <c r="H1425" s="131" t="s">
        <v>2816</v>
      </c>
      <c r="I1425" s="131" t="s">
        <v>2170</v>
      </c>
      <c r="J1425" s="134">
        <v>75000000</v>
      </c>
    </row>
    <row r="1426" spans="1:11" s="150" customFormat="1" ht="30" hidden="1" customHeight="1" x14ac:dyDescent="0.25">
      <c r="A1426" s="101" t="s">
        <v>66</v>
      </c>
      <c r="B1426" s="203" t="s">
        <v>34</v>
      </c>
      <c r="C1426" s="212" t="s">
        <v>260</v>
      </c>
      <c r="D1426" s="101" t="s">
        <v>65</v>
      </c>
      <c r="E1426" s="131" t="s">
        <v>234</v>
      </c>
      <c r="F1426" s="131" t="s">
        <v>1939</v>
      </c>
      <c r="G1426" s="131" t="s">
        <v>1940</v>
      </c>
      <c r="H1426" s="131" t="s">
        <v>2817</v>
      </c>
      <c r="I1426" s="131" t="s">
        <v>184</v>
      </c>
      <c r="J1426" s="215">
        <v>185000000</v>
      </c>
    </row>
    <row r="1427" spans="1:11" s="150" customFormat="1" ht="30" hidden="1" customHeight="1" x14ac:dyDescent="0.25">
      <c r="A1427" s="101" t="s">
        <v>66</v>
      </c>
      <c r="B1427" s="132" t="s">
        <v>23</v>
      </c>
      <c r="C1427" s="203" t="s">
        <v>42</v>
      </c>
      <c r="D1427" s="101" t="s">
        <v>65</v>
      </c>
      <c r="E1427" s="131" t="s">
        <v>187</v>
      </c>
      <c r="F1427" s="131" t="s">
        <v>267</v>
      </c>
      <c r="G1427" s="131" t="s">
        <v>1078</v>
      </c>
      <c r="H1427" s="131" t="s">
        <v>1079</v>
      </c>
      <c r="I1427" s="131" t="s">
        <v>184</v>
      </c>
      <c r="J1427" s="215">
        <v>121523000</v>
      </c>
    </row>
    <row r="1428" spans="1:11" s="150" customFormat="1" ht="45" hidden="1" customHeight="1" x14ac:dyDescent="0.25">
      <c r="A1428" s="101" t="s">
        <v>66</v>
      </c>
      <c r="B1428" s="132" t="s">
        <v>23</v>
      </c>
      <c r="C1428" s="203" t="s">
        <v>21</v>
      </c>
      <c r="D1428" s="101" t="s">
        <v>65</v>
      </c>
      <c r="E1428" s="131" t="s">
        <v>187</v>
      </c>
      <c r="F1428" s="132" t="s">
        <v>231</v>
      </c>
      <c r="G1428" s="131" t="s">
        <v>671</v>
      </c>
      <c r="H1428" s="131" t="s">
        <v>1080</v>
      </c>
      <c r="I1428" s="131" t="s">
        <v>184</v>
      </c>
      <c r="J1428" s="215">
        <v>174725000</v>
      </c>
    </row>
    <row r="1429" spans="1:11" s="150" customFormat="1" ht="60" hidden="1" customHeight="1" x14ac:dyDescent="0.25">
      <c r="A1429" s="101" t="s">
        <v>66</v>
      </c>
      <c r="B1429" s="132" t="s">
        <v>23</v>
      </c>
      <c r="C1429" s="203" t="s">
        <v>64</v>
      </c>
      <c r="D1429" s="101" t="s">
        <v>65</v>
      </c>
      <c r="E1429" s="131" t="s">
        <v>187</v>
      </c>
      <c r="F1429" s="131" t="s">
        <v>227</v>
      </c>
      <c r="G1429" s="131" t="s">
        <v>1081</v>
      </c>
      <c r="H1429" s="131" t="s">
        <v>1082</v>
      </c>
      <c r="I1429" s="131" t="s">
        <v>184</v>
      </c>
      <c r="J1429" s="215">
        <v>85760000</v>
      </c>
    </row>
    <row r="1430" spans="1:11" s="150" customFormat="1" ht="44.25" hidden="1" customHeight="1" x14ac:dyDescent="0.25">
      <c r="A1430" s="101" t="s">
        <v>66</v>
      </c>
      <c r="B1430" s="132" t="s">
        <v>23</v>
      </c>
      <c r="C1430" s="203" t="s">
        <v>42</v>
      </c>
      <c r="D1430" s="101" t="s">
        <v>65</v>
      </c>
      <c r="E1430" s="131" t="s">
        <v>187</v>
      </c>
      <c r="F1430" s="131" t="s">
        <v>267</v>
      </c>
      <c r="G1430" s="131" t="s">
        <v>1085</v>
      </c>
      <c r="H1430" s="131" t="s">
        <v>1086</v>
      </c>
      <c r="I1430" s="131" t="s">
        <v>184</v>
      </c>
      <c r="J1430" s="215">
        <v>100000000</v>
      </c>
    </row>
    <row r="1431" spans="1:11" s="150" customFormat="1" ht="56.25" hidden="1" customHeight="1" x14ac:dyDescent="0.25">
      <c r="A1431" s="101" t="s">
        <v>66</v>
      </c>
      <c r="B1431" s="132" t="s">
        <v>23</v>
      </c>
      <c r="C1431" s="203" t="s">
        <v>270</v>
      </c>
      <c r="D1431" s="101" t="s">
        <v>65</v>
      </c>
      <c r="E1431" s="131" t="s">
        <v>187</v>
      </c>
      <c r="F1431" s="131" t="s">
        <v>269</v>
      </c>
      <c r="G1431" s="131" t="s">
        <v>1941</v>
      </c>
      <c r="H1431" s="131" t="s">
        <v>1949</v>
      </c>
      <c r="I1431" s="131" t="s">
        <v>184</v>
      </c>
      <c r="J1431" s="215">
        <v>121523000</v>
      </c>
    </row>
    <row r="1432" spans="1:11" s="150" customFormat="1" ht="43.5" hidden="1" customHeight="1" x14ac:dyDescent="0.25">
      <c r="A1432" s="101" t="s">
        <v>66</v>
      </c>
      <c r="B1432" s="132" t="s">
        <v>23</v>
      </c>
      <c r="C1432" s="203" t="s">
        <v>21</v>
      </c>
      <c r="D1432" s="101" t="s">
        <v>65</v>
      </c>
      <c r="E1432" s="131" t="s">
        <v>187</v>
      </c>
      <c r="F1432" s="132" t="s">
        <v>231</v>
      </c>
      <c r="G1432" s="131" t="s">
        <v>1942</v>
      </c>
      <c r="H1432" s="131" t="s">
        <v>1950</v>
      </c>
      <c r="I1432" s="131" t="s">
        <v>184</v>
      </c>
      <c r="J1432" s="215">
        <v>174725000</v>
      </c>
    </row>
    <row r="1433" spans="1:11" s="150" customFormat="1" ht="57" hidden="1" customHeight="1" x14ac:dyDescent="0.25">
      <c r="A1433" s="101" t="s">
        <v>66</v>
      </c>
      <c r="B1433" s="142" t="s">
        <v>17</v>
      </c>
      <c r="C1433" s="203" t="s">
        <v>34</v>
      </c>
      <c r="D1433" s="101" t="s">
        <v>65</v>
      </c>
      <c r="E1433" s="131" t="s">
        <v>185</v>
      </c>
      <c r="F1433" s="131" t="s">
        <v>186</v>
      </c>
      <c r="G1433" s="131" t="s">
        <v>1083</v>
      </c>
      <c r="H1433" s="131" t="s">
        <v>1084</v>
      </c>
      <c r="I1433" s="131" t="s">
        <v>184</v>
      </c>
      <c r="J1433" s="134">
        <v>15000000</v>
      </c>
    </row>
    <row r="1434" spans="1:11" s="150" customFormat="1" ht="45" hidden="1" customHeight="1" x14ac:dyDescent="0.25">
      <c r="A1434" s="101" t="s">
        <v>66</v>
      </c>
      <c r="B1434" s="203" t="s">
        <v>35</v>
      </c>
      <c r="C1434" s="212" t="s">
        <v>36</v>
      </c>
      <c r="D1434" s="101" t="s">
        <v>65</v>
      </c>
      <c r="E1434" s="101" t="s">
        <v>3093</v>
      </c>
      <c r="F1434" s="101" t="s">
        <v>1943</v>
      </c>
      <c r="G1434" s="131" t="s">
        <v>1944</v>
      </c>
      <c r="H1434" s="131" t="s">
        <v>3019</v>
      </c>
      <c r="I1434" s="131" t="s">
        <v>3020</v>
      </c>
      <c r="J1434" s="215">
        <v>300000000</v>
      </c>
    </row>
    <row r="1435" spans="1:11" s="150" customFormat="1" ht="50.25" hidden="1" customHeight="1" x14ac:dyDescent="0.25">
      <c r="A1435" s="101" t="s">
        <v>66</v>
      </c>
      <c r="B1435" s="203" t="s">
        <v>20</v>
      </c>
      <c r="C1435" s="203" t="s">
        <v>42</v>
      </c>
      <c r="D1435" s="101" t="s">
        <v>65</v>
      </c>
      <c r="E1435" s="101" t="s">
        <v>68</v>
      </c>
      <c r="F1435" s="131" t="s">
        <v>3096</v>
      </c>
      <c r="G1435" s="131" t="s">
        <v>1091</v>
      </c>
      <c r="H1435" s="131" t="s">
        <v>1092</v>
      </c>
      <c r="I1435" s="131" t="s">
        <v>184</v>
      </c>
      <c r="J1435" s="215">
        <v>150000000</v>
      </c>
    </row>
    <row r="1436" spans="1:11" s="150" customFormat="1" ht="54.75" hidden="1" customHeight="1" x14ac:dyDescent="0.25">
      <c r="A1436" s="101" t="s">
        <v>66</v>
      </c>
      <c r="B1436" s="203" t="s">
        <v>20</v>
      </c>
      <c r="C1436" s="203" t="s">
        <v>92</v>
      </c>
      <c r="D1436" s="101" t="s">
        <v>65</v>
      </c>
      <c r="E1436" s="101" t="s">
        <v>68</v>
      </c>
      <c r="F1436" s="131" t="s">
        <v>3097</v>
      </c>
      <c r="G1436" s="131" t="s">
        <v>1093</v>
      </c>
      <c r="H1436" s="131" t="s">
        <v>1094</v>
      </c>
      <c r="I1436" s="131" t="s">
        <v>184</v>
      </c>
      <c r="J1436" s="215">
        <v>150000000</v>
      </c>
    </row>
    <row r="1437" spans="1:11" s="150" customFormat="1" ht="39.75" hidden="1" customHeight="1" x14ac:dyDescent="0.25">
      <c r="A1437" s="101" t="s">
        <v>66</v>
      </c>
      <c r="B1437" s="203" t="s">
        <v>20</v>
      </c>
      <c r="C1437" s="203" t="s">
        <v>64</v>
      </c>
      <c r="D1437" s="101" t="s">
        <v>65</v>
      </c>
      <c r="E1437" s="101" t="s">
        <v>68</v>
      </c>
      <c r="F1437" s="131" t="s">
        <v>3098</v>
      </c>
      <c r="G1437" s="131" t="s">
        <v>1095</v>
      </c>
      <c r="H1437" s="131" t="s">
        <v>1096</v>
      </c>
      <c r="I1437" s="131" t="s">
        <v>184</v>
      </c>
      <c r="J1437" s="215">
        <f>6596060000+1319212000</f>
        <v>7915272000</v>
      </c>
      <c r="K1437" s="133" t="s">
        <v>3021</v>
      </c>
    </row>
    <row r="1438" spans="1:11" s="150" customFormat="1" ht="49.5" hidden="1" customHeight="1" x14ac:dyDescent="0.25">
      <c r="A1438" s="101" t="s">
        <v>66</v>
      </c>
      <c r="B1438" s="212" t="s">
        <v>42</v>
      </c>
      <c r="C1438" s="203" t="s">
        <v>58</v>
      </c>
      <c r="D1438" s="101" t="s">
        <v>65</v>
      </c>
      <c r="E1438" s="101" t="s">
        <v>3094</v>
      </c>
      <c r="F1438" s="131" t="s">
        <v>1100</v>
      </c>
      <c r="G1438" s="131" t="s">
        <v>1101</v>
      </c>
      <c r="H1438" s="131" t="s">
        <v>3022</v>
      </c>
      <c r="I1438" s="131" t="s">
        <v>184</v>
      </c>
      <c r="J1438" s="215">
        <v>40000000</v>
      </c>
    </row>
    <row r="1439" spans="1:11" s="150" customFormat="1" ht="30" hidden="1" customHeight="1" x14ac:dyDescent="0.25">
      <c r="A1439" s="101" t="s">
        <v>52</v>
      </c>
      <c r="B1439" s="203" t="s">
        <v>34</v>
      </c>
      <c r="C1439" s="203" t="s">
        <v>34</v>
      </c>
      <c r="D1439" s="101" t="s">
        <v>49</v>
      </c>
      <c r="E1439" s="131" t="s">
        <v>234</v>
      </c>
      <c r="F1439" s="101" t="s">
        <v>245</v>
      </c>
      <c r="G1439" s="101" t="s">
        <v>1001</v>
      </c>
      <c r="H1439" s="101" t="s">
        <v>2071</v>
      </c>
      <c r="I1439" s="101" t="s">
        <v>184</v>
      </c>
      <c r="J1439" s="110">
        <v>10000000</v>
      </c>
    </row>
    <row r="1440" spans="1:11" s="150" customFormat="1" ht="45" hidden="1" customHeight="1" x14ac:dyDescent="0.25">
      <c r="A1440" s="101" t="s">
        <v>52</v>
      </c>
      <c r="B1440" s="203" t="s">
        <v>34</v>
      </c>
      <c r="C1440" s="203" t="s">
        <v>23</v>
      </c>
      <c r="D1440" s="101" t="s">
        <v>49</v>
      </c>
      <c r="E1440" s="131" t="s">
        <v>234</v>
      </c>
      <c r="F1440" s="101" t="s">
        <v>247</v>
      </c>
      <c r="G1440" s="101" t="s">
        <v>1002</v>
      </c>
      <c r="H1440" s="101" t="s">
        <v>341</v>
      </c>
      <c r="I1440" s="101" t="s">
        <v>184</v>
      </c>
      <c r="J1440" s="110">
        <v>75000000</v>
      </c>
    </row>
    <row r="1441" spans="1:10" s="150" customFormat="1" ht="60" hidden="1" customHeight="1" x14ac:dyDescent="0.25">
      <c r="A1441" s="101" t="s">
        <v>52</v>
      </c>
      <c r="B1441" s="203" t="s">
        <v>34</v>
      </c>
      <c r="C1441" s="203" t="s">
        <v>17</v>
      </c>
      <c r="D1441" s="101" t="s">
        <v>49</v>
      </c>
      <c r="E1441" s="131" t="s">
        <v>234</v>
      </c>
      <c r="F1441" s="101" t="s">
        <v>249</v>
      </c>
      <c r="G1441" s="101" t="s">
        <v>1003</v>
      </c>
      <c r="H1441" s="101" t="s">
        <v>541</v>
      </c>
      <c r="I1441" s="101" t="s">
        <v>184</v>
      </c>
      <c r="J1441" s="110">
        <v>40000000</v>
      </c>
    </row>
    <row r="1442" spans="1:10" s="150" customFormat="1" ht="30" hidden="1" customHeight="1" x14ac:dyDescent="0.25">
      <c r="A1442" s="101" t="s">
        <v>52</v>
      </c>
      <c r="B1442" s="203" t="s">
        <v>34</v>
      </c>
      <c r="C1442" s="203" t="s">
        <v>21</v>
      </c>
      <c r="D1442" s="101" t="s">
        <v>49</v>
      </c>
      <c r="E1442" s="131" t="s">
        <v>234</v>
      </c>
      <c r="F1442" s="101" t="s">
        <v>235</v>
      </c>
      <c r="G1442" s="101" t="s">
        <v>1005</v>
      </c>
      <c r="H1442" s="101" t="s">
        <v>2807</v>
      </c>
      <c r="I1442" s="101" t="s">
        <v>184</v>
      </c>
      <c r="J1442" s="110">
        <v>80000000</v>
      </c>
    </row>
    <row r="1443" spans="1:10" s="150" customFormat="1" ht="30" hidden="1" customHeight="1" x14ac:dyDescent="0.25">
      <c r="A1443" s="101" t="s">
        <v>52</v>
      </c>
      <c r="B1443" s="203" t="s">
        <v>34</v>
      </c>
      <c r="C1443" s="203" t="s">
        <v>24</v>
      </c>
      <c r="D1443" s="101" t="s">
        <v>49</v>
      </c>
      <c r="E1443" s="131" t="s">
        <v>234</v>
      </c>
      <c r="F1443" s="101" t="s">
        <v>250</v>
      </c>
      <c r="G1443" s="101" t="s">
        <v>522</v>
      </c>
      <c r="H1443" s="101" t="s">
        <v>2808</v>
      </c>
      <c r="I1443" s="101" t="s">
        <v>184</v>
      </c>
      <c r="J1443" s="110">
        <v>65000000</v>
      </c>
    </row>
    <row r="1444" spans="1:10" s="150" customFormat="1" ht="30" hidden="1" customHeight="1" x14ac:dyDescent="0.25">
      <c r="A1444" s="101" t="s">
        <v>52</v>
      </c>
      <c r="B1444" s="203" t="s">
        <v>34</v>
      </c>
      <c r="C1444" s="203" t="s">
        <v>152</v>
      </c>
      <c r="D1444" s="101" t="s">
        <v>49</v>
      </c>
      <c r="E1444" s="131" t="s">
        <v>234</v>
      </c>
      <c r="F1444" s="101" t="s">
        <v>251</v>
      </c>
      <c r="G1444" s="131" t="s">
        <v>2809</v>
      </c>
      <c r="H1444" s="101" t="s">
        <v>2810</v>
      </c>
      <c r="I1444" s="101" t="s">
        <v>184</v>
      </c>
      <c r="J1444" s="110">
        <v>56000000</v>
      </c>
    </row>
    <row r="1445" spans="1:10" s="150" customFormat="1" ht="30" hidden="1" customHeight="1" x14ac:dyDescent="0.25">
      <c r="A1445" s="101" t="s">
        <v>52</v>
      </c>
      <c r="B1445" s="203" t="s">
        <v>34</v>
      </c>
      <c r="C1445" s="203" t="s">
        <v>69</v>
      </c>
      <c r="D1445" s="101" t="s">
        <v>49</v>
      </c>
      <c r="E1445" s="131" t="s">
        <v>234</v>
      </c>
      <c r="F1445" s="101" t="s">
        <v>252</v>
      </c>
      <c r="G1445" s="101" t="s">
        <v>1006</v>
      </c>
      <c r="H1445" s="131" t="s">
        <v>545</v>
      </c>
      <c r="I1445" s="101" t="s">
        <v>184</v>
      </c>
      <c r="J1445" s="110">
        <v>65000000</v>
      </c>
    </row>
    <row r="1446" spans="1:10" s="150" customFormat="1" ht="60" hidden="1" customHeight="1" x14ac:dyDescent="0.25">
      <c r="A1446" s="101" t="s">
        <v>52</v>
      </c>
      <c r="B1446" s="203" t="s">
        <v>34</v>
      </c>
      <c r="C1446" s="203" t="s">
        <v>48</v>
      </c>
      <c r="D1446" s="101" t="s">
        <v>49</v>
      </c>
      <c r="E1446" s="131" t="s">
        <v>234</v>
      </c>
      <c r="F1446" s="101" t="s">
        <v>253</v>
      </c>
      <c r="G1446" s="101" t="s">
        <v>1007</v>
      </c>
      <c r="H1446" s="131" t="s">
        <v>2811</v>
      </c>
      <c r="I1446" s="101" t="s">
        <v>184</v>
      </c>
      <c r="J1446" s="110">
        <v>50000000</v>
      </c>
    </row>
    <row r="1447" spans="1:10" s="150" customFormat="1" ht="45" hidden="1" customHeight="1" x14ac:dyDescent="0.25">
      <c r="A1447" s="101" t="s">
        <v>52</v>
      </c>
      <c r="B1447" s="203" t="s">
        <v>34</v>
      </c>
      <c r="C1447" s="203" t="s">
        <v>28</v>
      </c>
      <c r="D1447" s="101" t="s">
        <v>49</v>
      </c>
      <c r="E1447" s="131" t="s">
        <v>234</v>
      </c>
      <c r="F1447" s="101" t="s">
        <v>254</v>
      </c>
      <c r="G1447" s="101" t="s">
        <v>1008</v>
      </c>
      <c r="H1447" s="131" t="s">
        <v>2812</v>
      </c>
      <c r="I1447" s="101" t="s">
        <v>184</v>
      </c>
      <c r="J1447" s="110">
        <v>5000000</v>
      </c>
    </row>
    <row r="1448" spans="1:10" s="150" customFormat="1" ht="30" hidden="1" customHeight="1" x14ac:dyDescent="0.25">
      <c r="A1448" s="101" t="s">
        <v>52</v>
      </c>
      <c r="B1448" s="203" t="s">
        <v>34</v>
      </c>
      <c r="C1448" s="203" t="s">
        <v>57</v>
      </c>
      <c r="D1448" s="101" t="s">
        <v>49</v>
      </c>
      <c r="E1448" s="131" t="s">
        <v>234</v>
      </c>
      <c r="F1448" s="101" t="s">
        <v>255</v>
      </c>
      <c r="G1448" s="101" t="s">
        <v>1009</v>
      </c>
      <c r="H1448" s="131" t="s">
        <v>703</v>
      </c>
      <c r="I1448" s="101" t="s">
        <v>184</v>
      </c>
      <c r="J1448" s="110">
        <v>60000000</v>
      </c>
    </row>
    <row r="1449" spans="1:10" s="150" customFormat="1" ht="75" hidden="1" customHeight="1" x14ac:dyDescent="0.25">
      <c r="A1449" s="101" t="s">
        <v>52</v>
      </c>
      <c r="B1449" s="203" t="s">
        <v>34</v>
      </c>
      <c r="C1449" s="203" t="s">
        <v>16</v>
      </c>
      <c r="D1449" s="101" t="s">
        <v>49</v>
      </c>
      <c r="E1449" s="131" t="s">
        <v>234</v>
      </c>
      <c r="F1449" s="101" t="s">
        <v>256</v>
      </c>
      <c r="G1449" s="101" t="s">
        <v>1011</v>
      </c>
      <c r="H1449" s="131" t="s">
        <v>2813</v>
      </c>
      <c r="I1449" s="101" t="s">
        <v>243</v>
      </c>
      <c r="J1449" s="215">
        <v>25000000</v>
      </c>
    </row>
    <row r="1450" spans="1:10" s="150" customFormat="1" ht="45" hidden="1" customHeight="1" x14ac:dyDescent="0.25">
      <c r="A1450" s="101" t="s">
        <v>52</v>
      </c>
      <c r="B1450" s="203" t="s">
        <v>34</v>
      </c>
      <c r="C1450" s="203" t="s">
        <v>44</v>
      </c>
      <c r="D1450" s="101" t="s">
        <v>49</v>
      </c>
      <c r="E1450" s="131" t="s">
        <v>234</v>
      </c>
      <c r="F1450" s="101" t="s">
        <v>258</v>
      </c>
      <c r="G1450" s="101" t="s">
        <v>1012</v>
      </c>
      <c r="H1450" s="131" t="s">
        <v>2815</v>
      </c>
      <c r="I1450" s="101" t="s">
        <v>184</v>
      </c>
      <c r="J1450" s="110">
        <v>20000000</v>
      </c>
    </row>
    <row r="1451" spans="1:10" s="150" customFormat="1" ht="180" hidden="1" customHeight="1" x14ac:dyDescent="0.25">
      <c r="A1451" s="101" t="s">
        <v>52</v>
      </c>
      <c r="B1451" s="203" t="s">
        <v>34</v>
      </c>
      <c r="C1451" s="203" t="s">
        <v>20</v>
      </c>
      <c r="D1451" s="101" t="s">
        <v>49</v>
      </c>
      <c r="E1451" s="131" t="s">
        <v>234</v>
      </c>
      <c r="F1451" s="101" t="s">
        <v>257</v>
      </c>
      <c r="G1451" s="101" t="s">
        <v>1013</v>
      </c>
      <c r="H1451" s="131" t="s">
        <v>2816</v>
      </c>
      <c r="I1451" s="101" t="s">
        <v>242</v>
      </c>
      <c r="J1451" s="110">
        <v>100000000</v>
      </c>
    </row>
    <row r="1452" spans="1:10" s="150" customFormat="1" ht="30" hidden="1" customHeight="1" x14ac:dyDescent="0.25">
      <c r="A1452" s="101" t="s">
        <v>52</v>
      </c>
      <c r="B1452" s="203" t="s">
        <v>34</v>
      </c>
      <c r="C1452" s="203" t="s">
        <v>260</v>
      </c>
      <c r="D1452" s="101" t="s">
        <v>49</v>
      </c>
      <c r="E1452" s="131" t="s">
        <v>234</v>
      </c>
      <c r="F1452" s="101" t="s">
        <v>259</v>
      </c>
      <c r="G1452" s="101" t="s">
        <v>1014</v>
      </c>
      <c r="H1452" s="131" t="s">
        <v>2817</v>
      </c>
      <c r="I1452" s="101" t="s">
        <v>184</v>
      </c>
      <c r="J1452" s="110">
        <v>50000000</v>
      </c>
    </row>
    <row r="1453" spans="1:10" s="150" customFormat="1" ht="30" hidden="1" customHeight="1" x14ac:dyDescent="0.25">
      <c r="A1453" s="101" t="s">
        <v>52</v>
      </c>
      <c r="B1453" s="132" t="s">
        <v>23</v>
      </c>
      <c r="C1453" s="203" t="s">
        <v>42</v>
      </c>
      <c r="D1453" s="101" t="s">
        <v>49</v>
      </c>
      <c r="E1453" s="131" t="s">
        <v>187</v>
      </c>
      <c r="F1453" s="101" t="s">
        <v>267</v>
      </c>
      <c r="G1453" s="101" t="s">
        <v>1015</v>
      </c>
      <c r="H1453" s="101" t="s">
        <v>1010</v>
      </c>
      <c r="I1453" s="101" t="s">
        <v>184</v>
      </c>
      <c r="J1453" s="110">
        <v>20000000</v>
      </c>
    </row>
    <row r="1454" spans="1:10" s="150" customFormat="1" ht="45" hidden="1" customHeight="1" x14ac:dyDescent="0.25">
      <c r="A1454" s="101" t="s">
        <v>52</v>
      </c>
      <c r="B1454" s="132" t="s">
        <v>23</v>
      </c>
      <c r="C1454" s="203" t="s">
        <v>64</v>
      </c>
      <c r="D1454" s="101" t="s">
        <v>49</v>
      </c>
      <c r="E1454" s="131" t="s">
        <v>187</v>
      </c>
      <c r="F1454" s="101" t="s">
        <v>227</v>
      </c>
      <c r="G1454" s="101" t="s">
        <v>1016</v>
      </c>
      <c r="H1454" s="101" t="s">
        <v>1004</v>
      </c>
      <c r="I1454" s="101" t="s">
        <v>184</v>
      </c>
      <c r="J1454" s="110">
        <v>125000000</v>
      </c>
    </row>
    <row r="1455" spans="1:10" s="150" customFormat="1" ht="30" hidden="1" customHeight="1" x14ac:dyDescent="0.25">
      <c r="A1455" s="101" t="s">
        <v>52</v>
      </c>
      <c r="B1455" s="132" t="s">
        <v>23</v>
      </c>
      <c r="C1455" s="203" t="s">
        <v>42</v>
      </c>
      <c r="D1455" s="101" t="s">
        <v>49</v>
      </c>
      <c r="E1455" s="131" t="s">
        <v>187</v>
      </c>
      <c r="F1455" s="101" t="s">
        <v>267</v>
      </c>
      <c r="G1455" s="101" t="s">
        <v>1017</v>
      </c>
      <c r="H1455" s="101" t="s">
        <v>1010</v>
      </c>
      <c r="I1455" s="101" t="s">
        <v>184</v>
      </c>
      <c r="J1455" s="110">
        <v>49000000</v>
      </c>
    </row>
    <row r="1456" spans="1:10" s="150" customFormat="1" ht="60" hidden="1" customHeight="1" x14ac:dyDescent="0.25">
      <c r="A1456" s="101" t="s">
        <v>52</v>
      </c>
      <c r="B1456" s="142" t="s">
        <v>17</v>
      </c>
      <c r="C1456" s="203" t="s">
        <v>34</v>
      </c>
      <c r="D1456" s="101" t="s">
        <v>49</v>
      </c>
      <c r="E1456" s="131" t="s">
        <v>185</v>
      </c>
      <c r="F1456" s="101" t="s">
        <v>186</v>
      </c>
      <c r="G1456" s="101" t="s">
        <v>1018</v>
      </c>
      <c r="H1456" s="101" t="s">
        <v>1019</v>
      </c>
      <c r="I1456" s="101" t="s">
        <v>184</v>
      </c>
      <c r="J1456" s="110">
        <v>20000000</v>
      </c>
    </row>
    <row r="1457" spans="1:11" s="150" customFormat="1" ht="231" hidden="1" customHeight="1" x14ac:dyDescent="0.25">
      <c r="A1457" s="101" t="s">
        <v>52</v>
      </c>
      <c r="B1457" s="203" t="s">
        <v>12</v>
      </c>
      <c r="C1457" s="203" t="s">
        <v>42</v>
      </c>
      <c r="D1457" s="101" t="s">
        <v>49</v>
      </c>
      <c r="E1457" s="101" t="s">
        <v>53</v>
      </c>
      <c r="F1457" s="101" t="s">
        <v>55</v>
      </c>
      <c r="G1457" s="101" t="s">
        <v>1030</v>
      </c>
      <c r="H1457" s="101" t="s">
        <v>3023</v>
      </c>
      <c r="I1457" s="101" t="s">
        <v>2336</v>
      </c>
      <c r="J1457" s="110">
        <v>4700000000</v>
      </c>
    </row>
    <row r="1458" spans="1:11" s="150" customFormat="1" ht="45" hidden="1" customHeight="1" x14ac:dyDescent="0.25">
      <c r="A1458" s="101" t="s">
        <v>52</v>
      </c>
      <c r="B1458" s="203" t="s">
        <v>12</v>
      </c>
      <c r="C1458" s="212" t="s">
        <v>36</v>
      </c>
      <c r="D1458" s="101" t="s">
        <v>49</v>
      </c>
      <c r="E1458" s="101" t="s">
        <v>53</v>
      </c>
      <c r="F1458" s="101" t="s">
        <v>54</v>
      </c>
      <c r="G1458" s="101" t="s">
        <v>1031</v>
      </c>
      <c r="H1458" s="101" t="s">
        <v>1032</v>
      </c>
      <c r="I1458" s="101" t="s">
        <v>2336</v>
      </c>
      <c r="J1458" s="110">
        <v>350000000</v>
      </c>
    </row>
    <row r="1459" spans="1:11" s="150" customFormat="1" ht="30" hidden="1" customHeight="1" x14ac:dyDescent="0.25">
      <c r="A1459" s="101" t="s">
        <v>39</v>
      </c>
      <c r="B1459" s="132" t="s">
        <v>34</v>
      </c>
      <c r="C1459" s="132" t="s">
        <v>34</v>
      </c>
      <c r="D1459" s="101" t="s">
        <v>37</v>
      </c>
      <c r="E1459" s="131" t="s">
        <v>234</v>
      </c>
      <c r="F1459" s="132" t="s">
        <v>245</v>
      </c>
      <c r="G1459" s="132" t="s">
        <v>1333</v>
      </c>
      <c r="H1459" s="132" t="s">
        <v>2071</v>
      </c>
      <c r="I1459" s="132" t="s">
        <v>735</v>
      </c>
      <c r="J1459" s="143">
        <v>15000000</v>
      </c>
      <c r="K1459" s="217"/>
    </row>
    <row r="1460" spans="1:11" s="150" customFormat="1" ht="44.25" hidden="1" customHeight="1" x14ac:dyDescent="0.25">
      <c r="A1460" s="101" t="s">
        <v>39</v>
      </c>
      <c r="B1460" s="132" t="s">
        <v>34</v>
      </c>
      <c r="C1460" s="132" t="s">
        <v>23</v>
      </c>
      <c r="D1460" s="101" t="s">
        <v>37</v>
      </c>
      <c r="E1460" s="131" t="s">
        <v>234</v>
      </c>
      <c r="F1460" s="132" t="s">
        <v>247</v>
      </c>
      <c r="G1460" s="132" t="s">
        <v>1334</v>
      </c>
      <c r="H1460" s="132" t="s">
        <v>341</v>
      </c>
      <c r="I1460" s="132" t="s">
        <v>735</v>
      </c>
      <c r="J1460" s="143">
        <v>70000000</v>
      </c>
    </row>
    <row r="1461" spans="1:11" s="150" customFormat="1" ht="30" hidden="1" customHeight="1" x14ac:dyDescent="0.25">
      <c r="A1461" s="101" t="s">
        <v>39</v>
      </c>
      <c r="B1461" s="132" t="s">
        <v>34</v>
      </c>
      <c r="C1461" s="132" t="s">
        <v>21</v>
      </c>
      <c r="D1461" s="101" t="s">
        <v>37</v>
      </c>
      <c r="E1461" s="131" t="s">
        <v>234</v>
      </c>
      <c r="F1461" s="132" t="s">
        <v>235</v>
      </c>
      <c r="G1461" s="132" t="s">
        <v>1335</v>
      </c>
      <c r="H1461" s="132" t="s">
        <v>2807</v>
      </c>
      <c r="I1461" s="132" t="s">
        <v>735</v>
      </c>
      <c r="J1461" s="143">
        <v>40000000</v>
      </c>
    </row>
    <row r="1462" spans="1:11" s="150" customFormat="1" ht="30" hidden="1" customHeight="1" x14ac:dyDescent="0.25">
      <c r="A1462" s="101" t="s">
        <v>39</v>
      </c>
      <c r="B1462" s="132" t="s">
        <v>34</v>
      </c>
      <c r="C1462" s="132" t="s">
        <v>24</v>
      </c>
      <c r="D1462" s="101" t="s">
        <v>37</v>
      </c>
      <c r="E1462" s="131" t="s">
        <v>234</v>
      </c>
      <c r="F1462" s="132" t="s">
        <v>250</v>
      </c>
      <c r="G1462" s="132" t="s">
        <v>1336</v>
      </c>
      <c r="H1462" s="132" t="s">
        <v>2808</v>
      </c>
      <c r="I1462" s="132" t="s">
        <v>735</v>
      </c>
      <c r="J1462" s="143">
        <v>15000000</v>
      </c>
    </row>
    <row r="1463" spans="1:11" s="150" customFormat="1" ht="30" hidden="1" customHeight="1" x14ac:dyDescent="0.25">
      <c r="A1463" s="101" t="s">
        <v>39</v>
      </c>
      <c r="B1463" s="132" t="s">
        <v>34</v>
      </c>
      <c r="C1463" s="132" t="s">
        <v>152</v>
      </c>
      <c r="D1463" s="101" t="s">
        <v>37</v>
      </c>
      <c r="E1463" s="131" t="s">
        <v>234</v>
      </c>
      <c r="F1463" s="132" t="s">
        <v>251</v>
      </c>
      <c r="G1463" s="131" t="s">
        <v>2809</v>
      </c>
      <c r="H1463" s="132" t="s">
        <v>2810</v>
      </c>
      <c r="I1463" s="132" t="s">
        <v>735</v>
      </c>
      <c r="J1463" s="143">
        <v>45000000</v>
      </c>
    </row>
    <row r="1464" spans="1:11" s="150" customFormat="1" ht="30" hidden="1" customHeight="1" x14ac:dyDescent="0.25">
      <c r="A1464" s="101" t="s">
        <v>39</v>
      </c>
      <c r="B1464" s="132" t="s">
        <v>34</v>
      </c>
      <c r="C1464" s="132" t="s">
        <v>69</v>
      </c>
      <c r="D1464" s="101" t="s">
        <v>37</v>
      </c>
      <c r="E1464" s="131" t="s">
        <v>234</v>
      </c>
      <c r="F1464" s="132" t="s">
        <v>252</v>
      </c>
      <c r="G1464" s="132" t="s">
        <v>1338</v>
      </c>
      <c r="H1464" s="131" t="s">
        <v>545</v>
      </c>
      <c r="I1464" s="132" t="s">
        <v>735</v>
      </c>
      <c r="J1464" s="143">
        <v>18000000</v>
      </c>
    </row>
    <row r="1465" spans="1:11" s="150" customFormat="1" ht="37.5" hidden="1" customHeight="1" x14ac:dyDescent="0.25">
      <c r="A1465" s="101" t="s">
        <v>39</v>
      </c>
      <c r="B1465" s="132" t="s">
        <v>34</v>
      </c>
      <c r="C1465" s="132" t="s">
        <v>28</v>
      </c>
      <c r="D1465" s="101" t="s">
        <v>37</v>
      </c>
      <c r="E1465" s="131" t="s">
        <v>234</v>
      </c>
      <c r="F1465" s="132" t="s">
        <v>254</v>
      </c>
      <c r="G1465" s="132" t="s">
        <v>1074</v>
      </c>
      <c r="H1465" s="131" t="s">
        <v>2812</v>
      </c>
      <c r="I1465" s="132" t="s">
        <v>735</v>
      </c>
      <c r="J1465" s="143">
        <v>7500000</v>
      </c>
    </row>
    <row r="1466" spans="1:11" s="150" customFormat="1" ht="15" hidden="1" customHeight="1" x14ac:dyDescent="0.25">
      <c r="A1466" s="101" t="s">
        <v>39</v>
      </c>
      <c r="B1466" s="132" t="s">
        <v>34</v>
      </c>
      <c r="C1466" s="132" t="s">
        <v>57</v>
      </c>
      <c r="D1466" s="101" t="s">
        <v>37</v>
      </c>
      <c r="E1466" s="131" t="s">
        <v>234</v>
      </c>
      <c r="F1466" s="132" t="s">
        <v>255</v>
      </c>
      <c r="G1466" s="132" t="s">
        <v>1339</v>
      </c>
      <c r="H1466" s="132" t="s">
        <v>1337</v>
      </c>
      <c r="I1466" s="132" t="s">
        <v>735</v>
      </c>
      <c r="J1466" s="143">
        <v>17500000</v>
      </c>
    </row>
    <row r="1467" spans="1:11" s="150" customFormat="1" ht="36.75" hidden="1" customHeight="1" x14ac:dyDescent="0.25">
      <c r="A1467" s="101" t="s">
        <v>39</v>
      </c>
      <c r="B1467" s="132" t="s">
        <v>34</v>
      </c>
      <c r="C1467" s="132" t="s">
        <v>16</v>
      </c>
      <c r="D1467" s="101" t="s">
        <v>37</v>
      </c>
      <c r="E1467" s="131" t="s">
        <v>234</v>
      </c>
      <c r="F1467" s="132" t="s">
        <v>256</v>
      </c>
      <c r="G1467" s="132" t="s">
        <v>348</v>
      </c>
      <c r="H1467" s="131" t="s">
        <v>2813</v>
      </c>
      <c r="I1467" s="132" t="s">
        <v>735</v>
      </c>
      <c r="J1467" s="143">
        <v>150000000</v>
      </c>
    </row>
    <row r="1468" spans="1:11" s="150" customFormat="1" ht="40.5" hidden="1" customHeight="1" x14ac:dyDescent="0.25">
      <c r="A1468" s="101" t="s">
        <v>39</v>
      </c>
      <c r="B1468" s="132" t="s">
        <v>34</v>
      </c>
      <c r="C1468" s="132" t="s">
        <v>44</v>
      </c>
      <c r="D1468" s="101" t="s">
        <v>37</v>
      </c>
      <c r="E1468" s="131" t="s">
        <v>234</v>
      </c>
      <c r="F1468" s="132" t="s">
        <v>258</v>
      </c>
      <c r="G1468" s="132" t="s">
        <v>1340</v>
      </c>
      <c r="H1468" s="131" t="s">
        <v>2815</v>
      </c>
      <c r="I1468" s="132" t="s">
        <v>735</v>
      </c>
      <c r="J1468" s="143">
        <v>14000000</v>
      </c>
    </row>
    <row r="1469" spans="1:11" s="150" customFormat="1" ht="28.5" hidden="1" customHeight="1" x14ac:dyDescent="0.25">
      <c r="A1469" s="101" t="s">
        <v>39</v>
      </c>
      <c r="B1469" s="132" t="s">
        <v>34</v>
      </c>
      <c r="C1469" s="132" t="s">
        <v>20</v>
      </c>
      <c r="D1469" s="101" t="s">
        <v>37</v>
      </c>
      <c r="E1469" s="131" t="s">
        <v>234</v>
      </c>
      <c r="F1469" s="132" t="s">
        <v>257</v>
      </c>
      <c r="G1469" s="132" t="s">
        <v>1341</v>
      </c>
      <c r="H1469" s="131" t="s">
        <v>2816</v>
      </c>
      <c r="I1469" s="132" t="s">
        <v>735</v>
      </c>
      <c r="J1469" s="143">
        <v>150000000</v>
      </c>
    </row>
    <row r="1470" spans="1:11" s="150" customFormat="1" ht="24" hidden="1" customHeight="1" x14ac:dyDescent="0.25">
      <c r="A1470" s="101" t="s">
        <v>39</v>
      </c>
      <c r="B1470" s="132" t="s">
        <v>34</v>
      </c>
      <c r="C1470" s="154" t="s">
        <v>260</v>
      </c>
      <c r="D1470" s="101" t="s">
        <v>37</v>
      </c>
      <c r="E1470" s="131" t="s">
        <v>234</v>
      </c>
      <c r="F1470" s="132" t="s">
        <v>259</v>
      </c>
      <c r="G1470" s="132" t="s">
        <v>1342</v>
      </c>
      <c r="H1470" s="131" t="s">
        <v>3024</v>
      </c>
      <c r="I1470" s="132" t="s">
        <v>735</v>
      </c>
      <c r="J1470" s="143">
        <v>42000000</v>
      </c>
    </row>
    <row r="1471" spans="1:11" s="150" customFormat="1" ht="15" hidden="1" customHeight="1" x14ac:dyDescent="0.25">
      <c r="A1471" s="101" t="s">
        <v>39</v>
      </c>
      <c r="B1471" s="132" t="s">
        <v>23</v>
      </c>
      <c r="C1471" s="154" t="s">
        <v>62</v>
      </c>
      <c r="D1471" s="101" t="s">
        <v>37</v>
      </c>
      <c r="E1471" s="131" t="s">
        <v>187</v>
      </c>
      <c r="F1471" s="132" t="s">
        <v>223</v>
      </c>
      <c r="G1471" s="132" t="s">
        <v>1343</v>
      </c>
      <c r="H1471" s="132" t="s">
        <v>118</v>
      </c>
      <c r="I1471" s="132" t="s">
        <v>735</v>
      </c>
      <c r="J1471" s="143">
        <v>47500000</v>
      </c>
    </row>
    <row r="1472" spans="1:11" s="150" customFormat="1" ht="15" hidden="1" customHeight="1" x14ac:dyDescent="0.25">
      <c r="A1472" s="101" t="s">
        <v>39</v>
      </c>
      <c r="B1472" s="132" t="s">
        <v>23</v>
      </c>
      <c r="C1472" s="132" t="s">
        <v>64</v>
      </c>
      <c r="D1472" s="101" t="s">
        <v>37</v>
      </c>
      <c r="E1472" s="131" t="s">
        <v>187</v>
      </c>
      <c r="F1472" s="132" t="s">
        <v>227</v>
      </c>
      <c r="G1472" s="132" t="s">
        <v>1344</v>
      </c>
      <c r="H1472" s="132" t="s">
        <v>118</v>
      </c>
      <c r="I1472" s="132" t="s">
        <v>735</v>
      </c>
      <c r="J1472" s="143">
        <v>130000000</v>
      </c>
    </row>
    <row r="1473" spans="1:11" s="150" customFormat="1" ht="15" hidden="1" customHeight="1" x14ac:dyDescent="0.25">
      <c r="A1473" s="101" t="s">
        <v>39</v>
      </c>
      <c r="B1473" s="132" t="s">
        <v>23</v>
      </c>
      <c r="C1473" s="132" t="s">
        <v>270</v>
      </c>
      <c r="D1473" s="101" t="s">
        <v>37</v>
      </c>
      <c r="E1473" s="131" t="s">
        <v>187</v>
      </c>
      <c r="F1473" s="132" t="s">
        <v>269</v>
      </c>
      <c r="G1473" s="132" t="s">
        <v>1345</v>
      </c>
      <c r="H1473" s="132" t="s">
        <v>118</v>
      </c>
      <c r="I1473" s="132" t="s">
        <v>735</v>
      </c>
      <c r="J1473" s="143">
        <v>18500000</v>
      </c>
    </row>
    <row r="1474" spans="1:11" s="150" customFormat="1" ht="30" hidden="1" customHeight="1" x14ac:dyDescent="0.25">
      <c r="A1474" s="101" t="s">
        <v>39</v>
      </c>
      <c r="B1474" s="132" t="s">
        <v>23</v>
      </c>
      <c r="C1474" s="154" t="s">
        <v>155</v>
      </c>
      <c r="D1474" s="101" t="s">
        <v>37</v>
      </c>
      <c r="E1474" s="131" t="s">
        <v>187</v>
      </c>
      <c r="F1474" s="132" t="s">
        <v>1536</v>
      </c>
      <c r="G1474" s="132" t="s">
        <v>2630</v>
      </c>
      <c r="H1474" s="132" t="s">
        <v>111</v>
      </c>
      <c r="I1474" s="132" t="s">
        <v>735</v>
      </c>
      <c r="J1474" s="143">
        <v>500000000</v>
      </c>
    </row>
    <row r="1475" spans="1:11" s="150" customFormat="1" ht="45" hidden="1" customHeight="1" x14ac:dyDescent="0.25">
      <c r="A1475" s="101" t="s">
        <v>39</v>
      </c>
      <c r="B1475" s="142" t="s">
        <v>17</v>
      </c>
      <c r="C1475" s="132" t="s">
        <v>34</v>
      </c>
      <c r="D1475" s="101" t="s">
        <v>37</v>
      </c>
      <c r="E1475" s="131" t="s">
        <v>185</v>
      </c>
      <c r="F1475" s="132" t="s">
        <v>186</v>
      </c>
      <c r="G1475" s="132" t="s">
        <v>1346</v>
      </c>
      <c r="H1475" s="132" t="s">
        <v>118</v>
      </c>
      <c r="I1475" s="132" t="s">
        <v>735</v>
      </c>
      <c r="J1475" s="143">
        <v>20000000</v>
      </c>
    </row>
    <row r="1476" spans="1:11" s="150" customFormat="1" ht="60" hidden="1" customHeight="1" x14ac:dyDescent="0.25">
      <c r="A1476" s="101" t="s">
        <v>11</v>
      </c>
      <c r="B1476" s="132" t="s">
        <v>44</v>
      </c>
      <c r="C1476" s="253" t="s">
        <v>16</v>
      </c>
      <c r="D1476" s="101" t="s">
        <v>10</v>
      </c>
      <c r="E1476" s="132" t="s">
        <v>3025</v>
      </c>
      <c r="F1476" s="132" t="s">
        <v>3026</v>
      </c>
      <c r="G1476" s="252" t="s">
        <v>3205</v>
      </c>
      <c r="H1476" s="264"/>
      <c r="I1476" s="264"/>
      <c r="J1476" s="254">
        <v>900000000</v>
      </c>
    </row>
    <row r="1477" spans="1:11" s="150" customFormat="1" ht="45" hidden="1" customHeight="1" x14ac:dyDescent="0.25">
      <c r="A1477" s="101" t="s">
        <v>1132</v>
      </c>
      <c r="B1477" s="101" t="s">
        <v>1133</v>
      </c>
      <c r="C1477" s="109" t="s">
        <v>24</v>
      </c>
      <c r="D1477" s="101" t="s">
        <v>1116</v>
      </c>
      <c r="E1477" s="101" t="s">
        <v>1128</v>
      </c>
      <c r="F1477" s="101" t="s">
        <v>3027</v>
      </c>
      <c r="G1477" s="131" t="s">
        <v>1129</v>
      </c>
      <c r="H1477" s="131" t="s">
        <v>3028</v>
      </c>
      <c r="I1477" s="265"/>
      <c r="J1477" s="255">
        <v>360000000</v>
      </c>
    </row>
    <row r="1478" spans="1:11" s="150" customFormat="1" ht="30" hidden="1" customHeight="1" x14ac:dyDescent="0.25">
      <c r="A1478" s="101" t="s">
        <v>1132</v>
      </c>
      <c r="B1478" s="132" t="s">
        <v>23</v>
      </c>
      <c r="C1478" s="135" t="s">
        <v>64</v>
      </c>
      <c r="D1478" s="101" t="s">
        <v>1116</v>
      </c>
      <c r="E1478" s="131" t="s">
        <v>187</v>
      </c>
      <c r="F1478" s="131" t="s">
        <v>3029</v>
      </c>
      <c r="G1478" s="264"/>
      <c r="H1478" s="264"/>
      <c r="I1478" s="264"/>
      <c r="J1478" s="254">
        <v>50000000</v>
      </c>
    </row>
    <row r="1479" spans="1:11" s="150" customFormat="1" ht="30" hidden="1" customHeight="1" x14ac:dyDescent="0.25">
      <c r="A1479" s="101" t="s">
        <v>1132</v>
      </c>
      <c r="B1479" s="132" t="s">
        <v>23</v>
      </c>
      <c r="C1479" s="256" t="s">
        <v>270</v>
      </c>
      <c r="D1479" s="101" t="s">
        <v>1116</v>
      </c>
      <c r="E1479" s="131" t="s">
        <v>187</v>
      </c>
      <c r="F1479" s="131" t="s">
        <v>3030</v>
      </c>
      <c r="G1479" s="265"/>
      <c r="H1479" s="265"/>
      <c r="I1479" s="265"/>
      <c r="J1479" s="255">
        <v>35000000</v>
      </c>
    </row>
    <row r="1480" spans="1:11" s="150" customFormat="1" ht="30" hidden="1" customHeight="1" x14ac:dyDescent="0.25">
      <c r="A1480" s="101" t="s">
        <v>19</v>
      </c>
      <c r="B1480" s="132" t="s">
        <v>34</v>
      </c>
      <c r="C1480" s="256" t="s">
        <v>34</v>
      </c>
      <c r="D1480" s="101" t="s">
        <v>18</v>
      </c>
      <c r="E1480" s="131" t="s">
        <v>234</v>
      </c>
      <c r="F1480" s="131" t="s">
        <v>245</v>
      </c>
      <c r="G1480" s="265" t="s">
        <v>965</v>
      </c>
      <c r="H1480" s="265" t="s">
        <v>3429</v>
      </c>
      <c r="I1480" s="265" t="s">
        <v>184</v>
      </c>
      <c r="J1480" s="255"/>
    </row>
    <row r="1481" spans="1:11" s="150" customFormat="1" ht="30" hidden="1" customHeight="1" x14ac:dyDescent="0.25">
      <c r="A1481" s="101" t="s">
        <v>19</v>
      </c>
      <c r="B1481" s="132" t="s">
        <v>34</v>
      </c>
      <c r="C1481" s="256" t="s">
        <v>23</v>
      </c>
      <c r="D1481" s="101" t="s">
        <v>18</v>
      </c>
      <c r="E1481" s="131" t="s">
        <v>234</v>
      </c>
      <c r="F1481" s="131" t="s">
        <v>247</v>
      </c>
      <c r="G1481" s="265" t="s">
        <v>965</v>
      </c>
      <c r="H1481" s="265" t="s">
        <v>3430</v>
      </c>
      <c r="I1481" s="265" t="s">
        <v>184</v>
      </c>
      <c r="J1481" s="255"/>
    </row>
    <row r="1482" spans="1:11" s="150" customFormat="1" ht="30" hidden="1" customHeight="1" x14ac:dyDescent="0.25">
      <c r="A1482" s="101" t="s">
        <v>19</v>
      </c>
      <c r="B1482" s="132" t="s">
        <v>34</v>
      </c>
      <c r="C1482" s="256" t="s">
        <v>17</v>
      </c>
      <c r="D1482" s="101" t="s">
        <v>18</v>
      </c>
      <c r="E1482" s="131" t="s">
        <v>234</v>
      </c>
      <c r="F1482" s="131" t="s">
        <v>249</v>
      </c>
      <c r="G1482" s="265" t="s">
        <v>965</v>
      </c>
      <c r="H1482" s="265" t="s">
        <v>3432</v>
      </c>
      <c r="I1482" s="265" t="s">
        <v>184</v>
      </c>
      <c r="J1482" s="255"/>
    </row>
    <row r="1483" spans="1:11" s="150" customFormat="1" ht="30" hidden="1" customHeight="1" x14ac:dyDescent="0.25">
      <c r="A1483" s="101" t="s">
        <v>19</v>
      </c>
      <c r="B1483" s="132" t="s">
        <v>34</v>
      </c>
      <c r="C1483" s="256" t="s">
        <v>21</v>
      </c>
      <c r="D1483" s="101" t="s">
        <v>18</v>
      </c>
      <c r="E1483" s="131" t="s">
        <v>234</v>
      </c>
      <c r="F1483" s="131" t="s">
        <v>235</v>
      </c>
      <c r="G1483" s="265" t="s">
        <v>965</v>
      </c>
      <c r="H1483" s="265" t="s">
        <v>3433</v>
      </c>
      <c r="I1483" s="265" t="s">
        <v>184</v>
      </c>
      <c r="J1483" s="255"/>
    </row>
    <row r="1484" spans="1:11" s="150" customFormat="1" ht="30" hidden="1" customHeight="1" x14ac:dyDescent="0.25">
      <c r="A1484" s="101" t="s">
        <v>19</v>
      </c>
      <c r="B1484" s="132" t="s">
        <v>34</v>
      </c>
      <c r="C1484" s="256" t="s">
        <v>24</v>
      </c>
      <c r="D1484" s="101" t="s">
        <v>18</v>
      </c>
      <c r="E1484" s="131" t="s">
        <v>234</v>
      </c>
      <c r="F1484" s="131" t="s">
        <v>250</v>
      </c>
      <c r="G1484" s="265" t="s">
        <v>965</v>
      </c>
      <c r="H1484" s="265" t="s">
        <v>3434</v>
      </c>
      <c r="I1484" s="265" t="s">
        <v>184</v>
      </c>
      <c r="J1484" s="255"/>
    </row>
    <row r="1485" spans="1:11" s="150" customFormat="1" ht="30" hidden="1" customHeight="1" x14ac:dyDescent="0.25">
      <c r="A1485" s="101" t="s">
        <v>19</v>
      </c>
      <c r="B1485" s="132" t="s">
        <v>34</v>
      </c>
      <c r="C1485" s="256" t="s">
        <v>152</v>
      </c>
      <c r="D1485" s="101" t="s">
        <v>18</v>
      </c>
      <c r="E1485" s="131" t="s">
        <v>234</v>
      </c>
      <c r="F1485" s="131" t="s">
        <v>251</v>
      </c>
      <c r="G1485" s="265" t="s">
        <v>965</v>
      </c>
      <c r="H1485" s="265" t="s">
        <v>3435</v>
      </c>
      <c r="I1485" s="265" t="s">
        <v>184</v>
      </c>
      <c r="J1485" s="255"/>
    </row>
    <row r="1486" spans="1:11" s="150" customFormat="1" ht="30" hidden="1" customHeight="1" x14ac:dyDescent="0.25">
      <c r="A1486" s="101" t="s">
        <v>19</v>
      </c>
      <c r="B1486" s="154" t="s">
        <v>34</v>
      </c>
      <c r="C1486" s="154" t="s">
        <v>69</v>
      </c>
      <c r="D1486" s="101" t="s">
        <v>18</v>
      </c>
      <c r="E1486" s="131" t="s">
        <v>234</v>
      </c>
      <c r="F1486" s="132" t="s">
        <v>252</v>
      </c>
      <c r="G1486" s="132" t="s">
        <v>1243</v>
      </c>
      <c r="H1486" s="131" t="s">
        <v>545</v>
      </c>
      <c r="I1486" s="132" t="s">
        <v>623</v>
      </c>
      <c r="J1486" s="143">
        <v>50000000</v>
      </c>
      <c r="K1486" s="151">
        <f>SUM(J1486:J1505)</f>
        <v>857190000</v>
      </c>
    </row>
    <row r="1487" spans="1:11" s="150" customFormat="1" ht="45" hidden="1" customHeight="1" x14ac:dyDescent="0.25">
      <c r="A1487" s="101" t="s">
        <v>19</v>
      </c>
      <c r="B1487" s="154" t="s">
        <v>34</v>
      </c>
      <c r="C1487" s="154" t="s">
        <v>48</v>
      </c>
      <c r="D1487" s="101" t="s">
        <v>18</v>
      </c>
      <c r="E1487" s="131" t="s">
        <v>234</v>
      </c>
      <c r="F1487" s="132" t="s">
        <v>1237</v>
      </c>
      <c r="G1487" s="132" t="s">
        <v>1243</v>
      </c>
      <c r="H1487" s="131" t="s">
        <v>2811</v>
      </c>
      <c r="I1487" s="132" t="s">
        <v>623</v>
      </c>
      <c r="J1487" s="143">
        <v>20000000</v>
      </c>
    </row>
    <row r="1488" spans="1:11" s="150" customFormat="1" ht="45" hidden="1" customHeight="1" x14ac:dyDescent="0.25">
      <c r="A1488" s="101" t="s">
        <v>19</v>
      </c>
      <c r="B1488" s="154" t="s">
        <v>34</v>
      </c>
      <c r="C1488" s="154" t="s">
        <v>28</v>
      </c>
      <c r="D1488" s="101" t="s">
        <v>18</v>
      </c>
      <c r="E1488" s="131" t="s">
        <v>234</v>
      </c>
      <c r="F1488" s="132" t="s">
        <v>1238</v>
      </c>
      <c r="G1488" s="132" t="s">
        <v>1243</v>
      </c>
      <c r="H1488" s="131" t="s">
        <v>2812</v>
      </c>
      <c r="I1488" s="132" t="s">
        <v>623</v>
      </c>
      <c r="J1488" s="143">
        <v>13500000</v>
      </c>
    </row>
    <row r="1489" spans="1:10" s="150" customFormat="1" ht="30" hidden="1" customHeight="1" x14ac:dyDescent="0.25">
      <c r="A1489" s="101" t="s">
        <v>19</v>
      </c>
      <c r="B1489" s="154" t="s">
        <v>34</v>
      </c>
      <c r="C1489" s="154" t="s">
        <v>57</v>
      </c>
      <c r="D1489" s="101" t="s">
        <v>18</v>
      </c>
      <c r="E1489" s="131" t="s">
        <v>234</v>
      </c>
      <c r="F1489" s="132" t="s">
        <v>1239</v>
      </c>
      <c r="G1489" s="132" t="s">
        <v>1243</v>
      </c>
      <c r="H1489" s="131" t="s">
        <v>703</v>
      </c>
      <c r="I1489" s="132" t="s">
        <v>623</v>
      </c>
      <c r="J1489" s="143">
        <v>30000000</v>
      </c>
    </row>
    <row r="1490" spans="1:10" s="150" customFormat="1" ht="30" hidden="1" customHeight="1" x14ac:dyDescent="0.25">
      <c r="A1490" s="101" t="s">
        <v>19</v>
      </c>
      <c r="B1490" s="154" t="s">
        <v>34</v>
      </c>
      <c r="C1490" s="154" t="s">
        <v>16</v>
      </c>
      <c r="D1490" s="101" t="s">
        <v>18</v>
      </c>
      <c r="E1490" s="131" t="s">
        <v>234</v>
      </c>
      <c r="F1490" s="132" t="s">
        <v>256</v>
      </c>
      <c r="G1490" s="132" t="s">
        <v>1243</v>
      </c>
      <c r="H1490" s="131" t="s">
        <v>2813</v>
      </c>
      <c r="I1490" s="132" t="s">
        <v>623</v>
      </c>
      <c r="J1490" s="110">
        <v>50000000</v>
      </c>
    </row>
    <row r="1491" spans="1:10" s="150" customFormat="1" ht="45" hidden="1" customHeight="1" x14ac:dyDescent="0.25">
      <c r="A1491" s="101" t="s">
        <v>19</v>
      </c>
      <c r="B1491" s="154" t="s">
        <v>34</v>
      </c>
      <c r="C1491" s="154" t="s">
        <v>44</v>
      </c>
      <c r="D1491" s="101" t="s">
        <v>18</v>
      </c>
      <c r="E1491" s="131" t="s">
        <v>234</v>
      </c>
      <c r="F1491" s="132" t="s">
        <v>1240</v>
      </c>
      <c r="G1491" s="132" t="s">
        <v>1243</v>
      </c>
      <c r="H1491" s="131" t="s">
        <v>2815</v>
      </c>
      <c r="I1491" s="132" t="s">
        <v>623</v>
      </c>
      <c r="J1491" s="143">
        <v>22500000</v>
      </c>
    </row>
    <row r="1492" spans="1:10" s="150" customFormat="1" ht="45" hidden="1" customHeight="1" x14ac:dyDescent="0.25">
      <c r="A1492" s="101" t="s">
        <v>19</v>
      </c>
      <c r="B1492" s="154" t="s">
        <v>34</v>
      </c>
      <c r="C1492" s="154" t="s">
        <v>20</v>
      </c>
      <c r="D1492" s="101" t="s">
        <v>18</v>
      </c>
      <c r="E1492" s="131" t="s">
        <v>234</v>
      </c>
      <c r="F1492" s="132" t="s">
        <v>1241</v>
      </c>
      <c r="G1492" s="132" t="s">
        <v>1243</v>
      </c>
      <c r="H1492" s="131" t="s">
        <v>2816</v>
      </c>
      <c r="I1492" s="132" t="s">
        <v>623</v>
      </c>
      <c r="J1492" s="143">
        <v>100000000</v>
      </c>
    </row>
    <row r="1493" spans="1:10" s="150" customFormat="1" ht="30" hidden="1" customHeight="1" x14ac:dyDescent="0.25">
      <c r="A1493" s="101" t="s">
        <v>19</v>
      </c>
      <c r="B1493" s="154" t="s">
        <v>34</v>
      </c>
      <c r="C1493" s="154" t="s">
        <v>260</v>
      </c>
      <c r="D1493" s="101" t="s">
        <v>18</v>
      </c>
      <c r="E1493" s="131" t="s">
        <v>234</v>
      </c>
      <c r="F1493" s="132" t="s">
        <v>259</v>
      </c>
      <c r="G1493" s="132" t="s">
        <v>1253</v>
      </c>
      <c r="H1493" s="131" t="s">
        <v>2817</v>
      </c>
      <c r="I1493" s="132" t="s">
        <v>184</v>
      </c>
      <c r="J1493" s="143">
        <v>24000000</v>
      </c>
    </row>
    <row r="1494" spans="1:10" s="150" customFormat="1" ht="30" hidden="1" customHeight="1" x14ac:dyDescent="0.25">
      <c r="A1494" s="101" t="s">
        <v>19</v>
      </c>
      <c r="B1494" s="154" t="s">
        <v>34</v>
      </c>
      <c r="C1494" s="154" t="s">
        <v>28</v>
      </c>
      <c r="D1494" s="101" t="s">
        <v>18</v>
      </c>
      <c r="E1494" s="131" t="s">
        <v>234</v>
      </c>
      <c r="F1494" s="132" t="s">
        <v>2595</v>
      </c>
      <c r="G1494" s="132" t="s">
        <v>1243</v>
      </c>
      <c r="H1494" s="131" t="s">
        <v>2596</v>
      </c>
      <c r="I1494" s="132" t="s">
        <v>2101</v>
      </c>
      <c r="J1494" s="143">
        <v>98000000</v>
      </c>
    </row>
    <row r="1495" spans="1:10" s="150" customFormat="1" ht="30" hidden="1" customHeight="1" x14ac:dyDescent="0.25">
      <c r="A1495" s="101" t="s">
        <v>19</v>
      </c>
      <c r="B1495" s="154" t="s">
        <v>34</v>
      </c>
      <c r="C1495" s="154" t="s">
        <v>57</v>
      </c>
      <c r="D1495" s="101" t="s">
        <v>18</v>
      </c>
      <c r="E1495" s="131" t="s">
        <v>234</v>
      </c>
      <c r="F1495" s="132" t="s">
        <v>2597</v>
      </c>
      <c r="G1495" s="132" t="s">
        <v>2598</v>
      </c>
      <c r="H1495" s="143" t="s">
        <v>2599</v>
      </c>
      <c r="I1495" s="132" t="s">
        <v>2101</v>
      </c>
      <c r="J1495" s="143">
        <v>149940000</v>
      </c>
    </row>
    <row r="1496" spans="1:10" s="150" customFormat="1" ht="30" hidden="1" customHeight="1" x14ac:dyDescent="0.25">
      <c r="A1496" s="101" t="s">
        <v>19</v>
      </c>
      <c r="B1496" s="154" t="s">
        <v>34</v>
      </c>
      <c r="C1496" s="154" t="s">
        <v>16</v>
      </c>
      <c r="D1496" s="101" t="s">
        <v>18</v>
      </c>
      <c r="E1496" s="131" t="s">
        <v>234</v>
      </c>
      <c r="F1496" s="132" t="s">
        <v>2600</v>
      </c>
      <c r="G1496" s="132" t="s">
        <v>2598</v>
      </c>
      <c r="H1496" s="143" t="s">
        <v>2601</v>
      </c>
      <c r="I1496" s="132" t="s">
        <v>2101</v>
      </c>
      <c r="J1496" s="143">
        <v>89000000</v>
      </c>
    </row>
    <row r="1497" spans="1:10" s="150" customFormat="1" ht="30" hidden="1" customHeight="1" x14ac:dyDescent="0.25">
      <c r="A1497" s="101" t="s">
        <v>19</v>
      </c>
      <c r="B1497" s="154" t="s">
        <v>34</v>
      </c>
      <c r="C1497" s="154" t="s">
        <v>44</v>
      </c>
      <c r="D1497" s="101" t="s">
        <v>18</v>
      </c>
      <c r="E1497" s="131" t="s">
        <v>234</v>
      </c>
      <c r="F1497" s="132" t="s">
        <v>2602</v>
      </c>
      <c r="G1497" s="132"/>
      <c r="H1497" s="143" t="s">
        <v>2603</v>
      </c>
      <c r="I1497" s="132" t="s">
        <v>2101</v>
      </c>
      <c r="J1497" s="143">
        <v>6000000</v>
      </c>
    </row>
    <row r="1498" spans="1:10" s="150" customFormat="1" ht="30" hidden="1" customHeight="1" x14ac:dyDescent="0.25">
      <c r="A1498" s="101" t="s">
        <v>19</v>
      </c>
      <c r="B1498" s="154" t="s">
        <v>34</v>
      </c>
      <c r="C1498" s="154" t="s">
        <v>20</v>
      </c>
      <c r="D1498" s="101" t="s">
        <v>18</v>
      </c>
      <c r="E1498" s="131" t="s">
        <v>234</v>
      </c>
      <c r="F1498" s="132" t="s">
        <v>2604</v>
      </c>
      <c r="G1498" s="132" t="s">
        <v>2605</v>
      </c>
      <c r="H1498" s="143" t="s">
        <v>2606</v>
      </c>
      <c r="I1498" s="132" t="s">
        <v>2101</v>
      </c>
      <c r="J1498" s="143">
        <v>32000000</v>
      </c>
    </row>
    <row r="1499" spans="1:10" s="150" customFormat="1" ht="30" hidden="1" customHeight="1" x14ac:dyDescent="0.25">
      <c r="A1499" s="101" t="s">
        <v>19</v>
      </c>
      <c r="B1499" s="132" t="s">
        <v>34</v>
      </c>
      <c r="C1499" s="256" t="s">
        <v>260</v>
      </c>
      <c r="D1499" s="101" t="s">
        <v>18</v>
      </c>
      <c r="E1499" s="131" t="s">
        <v>234</v>
      </c>
      <c r="F1499" s="131" t="s">
        <v>259</v>
      </c>
      <c r="G1499" s="265" t="s">
        <v>965</v>
      </c>
      <c r="H1499" s="265" t="s">
        <v>3431</v>
      </c>
      <c r="I1499" s="265" t="s">
        <v>184</v>
      </c>
      <c r="J1499" s="255"/>
    </row>
    <row r="1500" spans="1:10" s="150" customFormat="1" ht="30" hidden="1" customHeight="1" x14ac:dyDescent="0.25">
      <c r="A1500" s="101" t="s">
        <v>19</v>
      </c>
      <c r="B1500" s="132" t="s">
        <v>23</v>
      </c>
      <c r="C1500" s="154" t="s">
        <v>21</v>
      </c>
      <c r="D1500" s="101" t="s">
        <v>18</v>
      </c>
      <c r="E1500" s="131" t="s">
        <v>187</v>
      </c>
      <c r="F1500" s="132" t="s">
        <v>231</v>
      </c>
      <c r="G1500" s="132" t="s">
        <v>1243</v>
      </c>
      <c r="H1500" s="143" t="s">
        <v>1247</v>
      </c>
      <c r="I1500" s="132" t="s">
        <v>623</v>
      </c>
      <c r="J1500" s="143">
        <v>25000000</v>
      </c>
    </row>
    <row r="1501" spans="1:10" s="150" customFormat="1" ht="30" hidden="1" customHeight="1" x14ac:dyDescent="0.25">
      <c r="A1501" s="101" t="s">
        <v>19</v>
      </c>
      <c r="B1501" s="132" t="s">
        <v>23</v>
      </c>
      <c r="C1501" s="154" t="s">
        <v>62</v>
      </c>
      <c r="D1501" s="101" t="s">
        <v>18</v>
      </c>
      <c r="E1501" s="131" t="s">
        <v>187</v>
      </c>
      <c r="F1501" s="132" t="s">
        <v>1244</v>
      </c>
      <c r="G1501" s="132" t="s">
        <v>1243</v>
      </c>
      <c r="H1501" s="143" t="s">
        <v>1248</v>
      </c>
      <c r="I1501" s="132" t="s">
        <v>623</v>
      </c>
      <c r="J1501" s="143">
        <v>40000000</v>
      </c>
    </row>
    <row r="1502" spans="1:10" s="150" customFormat="1" ht="30" hidden="1" customHeight="1" x14ac:dyDescent="0.25">
      <c r="A1502" s="101" t="s">
        <v>19</v>
      </c>
      <c r="B1502" s="132" t="s">
        <v>23</v>
      </c>
      <c r="C1502" s="154" t="s">
        <v>42</v>
      </c>
      <c r="D1502" s="101" t="s">
        <v>18</v>
      </c>
      <c r="E1502" s="131" t="s">
        <v>187</v>
      </c>
      <c r="F1502" s="132" t="s">
        <v>1245</v>
      </c>
      <c r="G1502" s="132" t="s">
        <v>1243</v>
      </c>
      <c r="H1502" s="143" t="s">
        <v>871</v>
      </c>
      <c r="I1502" s="132" t="s">
        <v>623</v>
      </c>
      <c r="J1502" s="143">
        <v>30250000</v>
      </c>
    </row>
    <row r="1503" spans="1:10" s="150" customFormat="1" ht="30" hidden="1" customHeight="1" x14ac:dyDescent="0.25">
      <c r="A1503" s="101" t="s">
        <v>19</v>
      </c>
      <c r="B1503" s="132" t="s">
        <v>23</v>
      </c>
      <c r="C1503" s="154" t="s">
        <v>64</v>
      </c>
      <c r="D1503" s="101" t="s">
        <v>18</v>
      </c>
      <c r="E1503" s="131" t="s">
        <v>187</v>
      </c>
      <c r="F1503" s="132" t="s">
        <v>1246</v>
      </c>
      <c r="G1503" s="132" t="s">
        <v>1243</v>
      </c>
      <c r="H1503" s="143" t="s">
        <v>872</v>
      </c>
      <c r="I1503" s="132" t="s">
        <v>623</v>
      </c>
      <c r="J1503" s="143">
        <v>32000000</v>
      </c>
    </row>
    <row r="1504" spans="1:10" s="150" customFormat="1" ht="30" hidden="1" customHeight="1" x14ac:dyDescent="0.25">
      <c r="A1504" s="101" t="s">
        <v>19</v>
      </c>
      <c r="B1504" s="132" t="s">
        <v>23</v>
      </c>
      <c r="C1504" s="154" t="s">
        <v>104</v>
      </c>
      <c r="D1504" s="101" t="s">
        <v>18</v>
      </c>
      <c r="E1504" s="131" t="s">
        <v>187</v>
      </c>
      <c r="F1504" s="132" t="s">
        <v>2607</v>
      </c>
      <c r="G1504" s="132" t="s">
        <v>1243</v>
      </c>
      <c r="H1504" s="143" t="s">
        <v>1249</v>
      </c>
      <c r="I1504" s="132" t="s">
        <v>623</v>
      </c>
      <c r="J1504" s="143">
        <v>25000000</v>
      </c>
    </row>
    <row r="1505" spans="1:11" s="150" customFormat="1" ht="60" hidden="1" customHeight="1" x14ac:dyDescent="0.25">
      <c r="A1505" s="101" t="s">
        <v>19</v>
      </c>
      <c r="B1505" s="142" t="s">
        <v>17</v>
      </c>
      <c r="C1505" s="154" t="s">
        <v>34</v>
      </c>
      <c r="D1505" s="101" t="s">
        <v>18</v>
      </c>
      <c r="E1505" s="131" t="s">
        <v>185</v>
      </c>
      <c r="F1505" s="132" t="s">
        <v>186</v>
      </c>
      <c r="G1505" s="132" t="s">
        <v>1243</v>
      </c>
      <c r="H1505" s="143" t="s">
        <v>1251</v>
      </c>
      <c r="I1505" s="132" t="s">
        <v>623</v>
      </c>
      <c r="J1505" s="143">
        <v>20000000</v>
      </c>
    </row>
    <row r="1506" spans="1:11" s="150" customFormat="1" ht="66" hidden="1" customHeight="1" x14ac:dyDescent="0.25">
      <c r="A1506" s="101" t="s">
        <v>19</v>
      </c>
      <c r="B1506" s="101" t="s">
        <v>64</v>
      </c>
      <c r="C1506" s="101" t="s">
        <v>63</v>
      </c>
      <c r="D1506" s="101" t="s">
        <v>18</v>
      </c>
      <c r="E1506" s="252" t="s">
        <v>3089</v>
      </c>
      <c r="F1506" s="252" t="s">
        <v>3031</v>
      </c>
      <c r="G1506" s="264"/>
      <c r="H1506" s="264"/>
      <c r="I1506" s="264"/>
      <c r="J1506" s="254">
        <v>175000000</v>
      </c>
    </row>
    <row r="1507" spans="1:11" s="150" customFormat="1" ht="45" customHeight="1" x14ac:dyDescent="0.25">
      <c r="A1507" s="101" t="s">
        <v>91</v>
      </c>
      <c r="B1507" s="154" t="s">
        <v>35</v>
      </c>
      <c r="C1507" s="154" t="s">
        <v>32</v>
      </c>
      <c r="D1507" s="101" t="s">
        <v>90</v>
      </c>
      <c r="E1507" s="138" t="s">
        <v>3032</v>
      </c>
      <c r="F1507" s="132" t="s">
        <v>2344</v>
      </c>
      <c r="G1507" s="132" t="s">
        <v>2343</v>
      </c>
      <c r="H1507" s="132" t="s">
        <v>2345</v>
      </c>
      <c r="I1507" s="132" t="s">
        <v>2170</v>
      </c>
      <c r="J1507" s="188">
        <v>150000000</v>
      </c>
    </row>
    <row r="1508" spans="1:11" s="150" customFormat="1" ht="45" customHeight="1" x14ac:dyDescent="0.25">
      <c r="A1508" s="101" t="s">
        <v>91</v>
      </c>
      <c r="B1508" s="154" t="s">
        <v>35</v>
      </c>
      <c r="C1508" s="154" t="s">
        <v>563</v>
      </c>
      <c r="D1508" s="101" t="s">
        <v>90</v>
      </c>
      <c r="E1508" s="138" t="s">
        <v>3032</v>
      </c>
      <c r="F1508" s="132" t="s">
        <v>2346</v>
      </c>
      <c r="G1508" s="132" t="s">
        <v>2347</v>
      </c>
      <c r="H1508" s="132" t="s">
        <v>2348</v>
      </c>
      <c r="I1508" s="132" t="s">
        <v>2349</v>
      </c>
      <c r="J1508" s="188">
        <v>400000000</v>
      </c>
    </row>
    <row r="1509" spans="1:11" s="150" customFormat="1" ht="60" customHeight="1" x14ac:dyDescent="0.25">
      <c r="A1509" s="101" t="s">
        <v>91</v>
      </c>
      <c r="B1509" s="154" t="s">
        <v>35</v>
      </c>
      <c r="C1509" s="154" t="s">
        <v>260</v>
      </c>
      <c r="D1509" s="101" t="s">
        <v>90</v>
      </c>
      <c r="E1509" s="138" t="s">
        <v>3032</v>
      </c>
      <c r="F1509" s="132" t="s">
        <v>2350</v>
      </c>
      <c r="G1509" s="132" t="s">
        <v>3302</v>
      </c>
      <c r="H1509" s="132" t="s">
        <v>3303</v>
      </c>
      <c r="I1509" s="132" t="s">
        <v>2351</v>
      </c>
      <c r="J1509" s="188">
        <v>400000000</v>
      </c>
    </row>
    <row r="1510" spans="1:11" s="150" customFormat="1" ht="45" customHeight="1" x14ac:dyDescent="0.25">
      <c r="A1510" s="101" t="s">
        <v>91</v>
      </c>
      <c r="B1510" s="154" t="s">
        <v>35</v>
      </c>
      <c r="C1510" s="154" t="s">
        <v>721</v>
      </c>
      <c r="D1510" s="101" t="s">
        <v>90</v>
      </c>
      <c r="E1510" s="138" t="s">
        <v>3032</v>
      </c>
      <c r="F1510" s="101" t="s">
        <v>2352</v>
      </c>
      <c r="G1510" s="101" t="s">
        <v>2353</v>
      </c>
      <c r="H1510" s="101" t="s">
        <v>2354</v>
      </c>
      <c r="I1510" s="101" t="s">
        <v>2355</v>
      </c>
      <c r="J1510" s="218">
        <v>100000000</v>
      </c>
    </row>
    <row r="1511" spans="1:11" s="150" customFormat="1" ht="60" hidden="1" customHeight="1" x14ac:dyDescent="0.25">
      <c r="A1511" s="101" t="s">
        <v>1132</v>
      </c>
      <c r="B1511" s="142" t="s">
        <v>17</v>
      </c>
      <c r="C1511" s="154" t="s">
        <v>58</v>
      </c>
      <c r="D1511" s="101" t="s">
        <v>1116</v>
      </c>
      <c r="E1511" s="131" t="s">
        <v>185</v>
      </c>
      <c r="F1511" s="101" t="s">
        <v>186</v>
      </c>
      <c r="G1511" s="101" t="s">
        <v>283</v>
      </c>
      <c r="H1511" s="101" t="s">
        <v>284</v>
      </c>
      <c r="I1511" s="101" t="s">
        <v>184</v>
      </c>
      <c r="J1511" s="110">
        <v>15000000</v>
      </c>
    </row>
    <row r="1512" spans="1:11" s="150" customFormat="1" ht="60" hidden="1" customHeight="1" x14ac:dyDescent="0.25">
      <c r="A1512" s="101" t="s">
        <v>1204</v>
      </c>
      <c r="B1512" s="142" t="s">
        <v>17</v>
      </c>
      <c r="C1512" s="154" t="s">
        <v>58</v>
      </c>
      <c r="D1512" s="101" t="s">
        <v>124</v>
      </c>
      <c r="E1512" s="131" t="s">
        <v>185</v>
      </c>
      <c r="F1512" s="101" t="s">
        <v>186</v>
      </c>
      <c r="G1512" s="101" t="s">
        <v>283</v>
      </c>
      <c r="H1512" s="101" t="s">
        <v>284</v>
      </c>
      <c r="I1512" s="101" t="s">
        <v>184</v>
      </c>
      <c r="J1512" s="110">
        <v>15000000</v>
      </c>
    </row>
    <row r="1513" spans="1:11" ht="14.25" hidden="1" customHeight="1" x14ac:dyDescent="0.25">
      <c r="A1513" s="10"/>
      <c r="B1513" s="90"/>
      <c r="C1513" s="91"/>
      <c r="D1513" s="10"/>
      <c r="E1513" s="10"/>
      <c r="F1513" s="10"/>
      <c r="G1513" s="10"/>
      <c r="H1513" s="10"/>
      <c r="I1513" s="10"/>
      <c r="J1513" s="11">
        <f>SUM(J2:J1512)</f>
        <v>816408787599</v>
      </c>
      <c r="K1513" s="3"/>
    </row>
    <row r="1514" spans="1:11" x14ac:dyDescent="0.25">
      <c r="A1514" s="4"/>
      <c r="B1514" s="92"/>
      <c r="C1514" s="92"/>
      <c r="D1514" s="4"/>
      <c r="E1514" s="4"/>
      <c r="F1514" s="4"/>
      <c r="G1514" s="4"/>
      <c r="H1514" s="4"/>
      <c r="I1514" s="4"/>
      <c r="J1514" s="105">
        <f>SUBTOTAL(9,J1155:J1190)</f>
        <v>0</v>
      </c>
    </row>
    <row r="1515" spans="1:11" x14ac:dyDescent="0.25">
      <c r="K1515" s="118"/>
    </row>
    <row r="1517" spans="1:11" x14ac:dyDescent="0.25">
      <c r="K1517" s="114">
        <v>6596060000</v>
      </c>
    </row>
    <row r="1518" spans="1:11" ht="37.5" customHeight="1" x14ac:dyDescent="0.35">
      <c r="H1518" s="287" t="s">
        <v>1381</v>
      </c>
      <c r="I1518" s="287"/>
      <c r="K1518" s="114">
        <v>1319212000</v>
      </c>
    </row>
    <row r="1519" spans="1:11" ht="15" customHeight="1" x14ac:dyDescent="0.3">
      <c r="H1519" s="9"/>
      <c r="I1519" s="9"/>
      <c r="K1519">
        <f>SUBTOTAL(9,K1517:K1518)</f>
        <v>7915272000</v>
      </c>
    </row>
    <row r="1520" spans="1:11" ht="15" customHeight="1" x14ac:dyDescent="0.3">
      <c r="H1520" s="9"/>
      <c r="I1520" s="9"/>
      <c r="K1520">
        <f>10%*K1517</f>
        <v>659606000</v>
      </c>
    </row>
    <row r="1521" spans="8:9" ht="8.25" customHeight="1" x14ac:dyDescent="0.3">
      <c r="H1521" s="9"/>
      <c r="I1521" s="9"/>
    </row>
    <row r="1522" spans="8:9" ht="28.5" customHeight="1" x14ac:dyDescent="0.3">
      <c r="H1522" s="9"/>
      <c r="I1522" s="9"/>
    </row>
    <row r="1523" spans="8:9" ht="24" customHeight="1" x14ac:dyDescent="0.35">
      <c r="H1523" s="288" t="s">
        <v>1380</v>
      </c>
      <c r="I1523" s="288"/>
    </row>
    <row r="1524" spans="8:9" ht="15" customHeight="1" x14ac:dyDescent="0.3">
      <c r="H1524" s="9"/>
      <c r="I1524" s="9"/>
    </row>
    <row r="1525" spans="8:9" ht="15" customHeight="1" x14ac:dyDescent="0.3">
      <c r="H1525" s="9"/>
      <c r="I1525" s="9"/>
    </row>
    <row r="1526" spans="8:9" ht="15" customHeight="1" x14ac:dyDescent="0.3">
      <c r="H1526" s="9"/>
      <c r="I1526" s="9"/>
    </row>
  </sheetData>
  <autoFilter ref="A1:J1513">
    <filterColumn colId="3">
      <filters>
        <filter val="Dinas_Kebudayaan_dan_Pariwisata"/>
      </filters>
    </filterColumn>
    <sortState ref="A1049:J1081">
      <sortCondition ref="B1:B1793"/>
    </sortState>
  </autoFilter>
  <mergeCells count="2">
    <mergeCell ref="H1518:I1518"/>
    <mergeCell ref="H1523:I1523"/>
  </mergeCells>
  <dataValidations count="1">
    <dataValidation type="list" allowBlank="1" showInputMessage="1" showErrorMessage="1" sqref="I477">
      <formula1>LokA</formula1>
    </dataValidation>
  </dataValidations>
  <pageMargins left="0.45" right="0.2" top="0.75" bottom="0.75" header="0.3" footer="0.3"/>
  <pageSetup scale="60" orientation="landscape" horizontalDpi="4294967293" verticalDpi="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21"/>
  <sheetViews>
    <sheetView topLeftCell="A304" zoomScale="80" zoomScaleNormal="80" workbookViewId="0">
      <selection activeCell="E322" sqref="E322"/>
    </sheetView>
  </sheetViews>
  <sheetFormatPr defaultRowHeight="15" x14ac:dyDescent="0.25"/>
  <cols>
    <col min="1" max="1" width="10.5703125" style="114" customWidth="1"/>
    <col min="2" max="2" width="7.85546875" style="114" customWidth="1"/>
    <col min="3" max="3" width="95.140625" style="114" customWidth="1"/>
    <col min="4" max="4" width="23" style="15" customWidth="1"/>
    <col min="5" max="5" width="43.28515625" style="18" customWidth="1"/>
    <col min="6" max="6" width="51.140625" style="114" customWidth="1"/>
    <col min="7" max="7" width="24.28515625" style="114" customWidth="1"/>
    <col min="8" max="16384" width="9.140625" style="114"/>
  </cols>
  <sheetData>
    <row r="1" spans="1:7" ht="15.75" x14ac:dyDescent="0.25">
      <c r="A1" s="13" t="s">
        <v>1444</v>
      </c>
      <c r="B1" s="13" t="s">
        <v>0</v>
      </c>
      <c r="C1" s="13" t="s">
        <v>1</v>
      </c>
      <c r="D1" s="14" t="s">
        <v>1221</v>
      </c>
      <c r="E1"/>
    </row>
    <row r="2" spans="1:7" s="128" customFormat="1" ht="18.75" x14ac:dyDescent="0.3">
      <c r="A2" s="123" t="s">
        <v>76</v>
      </c>
      <c r="B2" s="124" t="s">
        <v>75</v>
      </c>
      <c r="C2" s="125"/>
      <c r="D2" s="126">
        <v>56198080000</v>
      </c>
      <c r="E2"/>
      <c r="F2" s="114"/>
      <c r="G2" s="114"/>
    </row>
    <row r="3" spans="1:7" s="5" customFormat="1" ht="15.75" x14ac:dyDescent="0.25">
      <c r="A3"/>
      <c r="B3" s="119" t="s">
        <v>34</v>
      </c>
      <c r="C3" s="111" t="s">
        <v>234</v>
      </c>
      <c r="D3" s="113">
        <v>2271500000</v>
      </c>
      <c r="E3"/>
      <c r="F3" s="114"/>
      <c r="G3" s="114"/>
    </row>
    <row r="4" spans="1:7" x14ac:dyDescent="0.25">
      <c r="A4"/>
      <c r="B4" s="119" t="s">
        <v>23</v>
      </c>
      <c r="C4" s="117" t="s">
        <v>187</v>
      </c>
      <c r="D4" s="118">
        <v>1332500000</v>
      </c>
      <c r="E4"/>
    </row>
    <row r="5" spans="1:7" s="5" customFormat="1" x14ac:dyDescent="0.25">
      <c r="A5"/>
      <c r="B5" s="119" t="s">
        <v>17</v>
      </c>
      <c r="C5" s="117" t="s">
        <v>185</v>
      </c>
      <c r="D5" s="118">
        <v>20000000</v>
      </c>
      <c r="E5"/>
      <c r="F5" s="114"/>
      <c r="G5" s="114"/>
    </row>
    <row r="6" spans="1:7" x14ac:dyDescent="0.25">
      <c r="A6"/>
      <c r="B6" s="119" t="s">
        <v>16</v>
      </c>
      <c r="C6" s="117" t="s">
        <v>132</v>
      </c>
      <c r="D6" s="118">
        <v>1500000000</v>
      </c>
      <c r="E6"/>
    </row>
    <row r="7" spans="1:7" x14ac:dyDescent="0.25">
      <c r="A7"/>
      <c r="B7" s="119" t="s">
        <v>44</v>
      </c>
      <c r="C7" s="117" t="s">
        <v>3036</v>
      </c>
      <c r="D7" s="118">
        <v>3700000000</v>
      </c>
      <c r="E7"/>
    </row>
    <row r="8" spans="1:7" x14ac:dyDescent="0.25">
      <c r="A8"/>
      <c r="B8" s="119" t="s">
        <v>35</v>
      </c>
      <c r="C8" s="117" t="s">
        <v>1390</v>
      </c>
      <c r="D8" s="118">
        <v>40874080000</v>
      </c>
      <c r="E8"/>
    </row>
    <row r="9" spans="1:7" x14ac:dyDescent="0.25">
      <c r="A9"/>
      <c r="B9" s="119" t="s">
        <v>42</v>
      </c>
      <c r="C9" s="117" t="s">
        <v>208</v>
      </c>
      <c r="D9" s="118">
        <v>1650000000</v>
      </c>
      <c r="E9"/>
    </row>
    <row r="10" spans="1:7" x14ac:dyDescent="0.25">
      <c r="A10"/>
      <c r="B10" s="119" t="s">
        <v>92</v>
      </c>
      <c r="C10" s="117" t="s">
        <v>3040</v>
      </c>
      <c r="D10" s="118">
        <v>4850000000</v>
      </c>
      <c r="E10"/>
    </row>
    <row r="11" spans="1:7" ht="18.75" x14ac:dyDescent="0.3">
      <c r="A11" s="123" t="s">
        <v>80</v>
      </c>
      <c r="B11" s="124" t="s">
        <v>78</v>
      </c>
      <c r="C11" s="125"/>
      <c r="D11" s="126">
        <v>20028380400</v>
      </c>
      <c r="E11"/>
    </row>
    <row r="12" spans="1:7" ht="15.75" x14ac:dyDescent="0.25">
      <c r="A12"/>
      <c r="B12" s="119" t="s">
        <v>34</v>
      </c>
      <c r="C12" s="111" t="s">
        <v>234</v>
      </c>
      <c r="D12" s="113">
        <v>2419490400</v>
      </c>
      <c r="E12"/>
    </row>
    <row r="13" spans="1:7" x14ac:dyDescent="0.25">
      <c r="A13"/>
      <c r="B13" s="119" t="s">
        <v>23</v>
      </c>
      <c r="C13" s="117" t="s">
        <v>187</v>
      </c>
      <c r="D13" s="118">
        <v>989850000</v>
      </c>
      <c r="E13"/>
    </row>
    <row r="14" spans="1:7" x14ac:dyDescent="0.25">
      <c r="A14"/>
      <c r="B14" s="119" t="s">
        <v>17</v>
      </c>
      <c r="C14" s="117" t="s">
        <v>185</v>
      </c>
      <c r="D14" s="118">
        <v>140000000</v>
      </c>
      <c r="E14"/>
    </row>
    <row r="15" spans="1:7" x14ac:dyDescent="0.25">
      <c r="A15"/>
      <c r="B15" s="119" t="s">
        <v>28</v>
      </c>
      <c r="C15" s="117" t="s">
        <v>3041</v>
      </c>
      <c r="D15" s="118">
        <v>6950000000</v>
      </c>
      <c r="E15"/>
    </row>
    <row r="16" spans="1:7" x14ac:dyDescent="0.25">
      <c r="A16"/>
      <c r="B16" s="119" t="s">
        <v>12</v>
      </c>
      <c r="C16" s="117" t="s">
        <v>3043</v>
      </c>
      <c r="D16" s="118">
        <v>709838000</v>
      </c>
      <c r="E16"/>
    </row>
    <row r="17" spans="1:5" x14ac:dyDescent="0.25">
      <c r="A17"/>
      <c r="B17" s="119" t="s">
        <v>44</v>
      </c>
      <c r="C17" s="117" t="s">
        <v>131</v>
      </c>
      <c r="D17" s="118">
        <v>650000000</v>
      </c>
      <c r="E17"/>
    </row>
    <row r="18" spans="1:5" x14ac:dyDescent="0.25">
      <c r="A18"/>
      <c r="B18" s="119" t="s">
        <v>35</v>
      </c>
      <c r="C18" s="117" t="s">
        <v>3045</v>
      </c>
      <c r="D18" s="118">
        <v>2800000000</v>
      </c>
      <c r="E18"/>
    </row>
    <row r="19" spans="1:5" x14ac:dyDescent="0.25">
      <c r="A19"/>
      <c r="B19" s="119" t="s">
        <v>145</v>
      </c>
      <c r="C19" s="117" t="s">
        <v>144</v>
      </c>
      <c r="D19" s="118">
        <v>4800000000</v>
      </c>
      <c r="E19"/>
    </row>
    <row r="20" spans="1:5" x14ac:dyDescent="0.25">
      <c r="A20"/>
      <c r="B20" s="119" t="s">
        <v>196</v>
      </c>
      <c r="C20" s="117" t="s">
        <v>3042</v>
      </c>
      <c r="D20" s="118">
        <v>569202000</v>
      </c>
      <c r="E20"/>
    </row>
    <row r="21" spans="1:5" ht="18.75" x14ac:dyDescent="0.3">
      <c r="A21" s="123" t="s">
        <v>974</v>
      </c>
      <c r="B21" s="124" t="s">
        <v>972</v>
      </c>
      <c r="C21" s="125"/>
      <c r="D21" s="126">
        <v>76289318400</v>
      </c>
      <c r="E21"/>
    </row>
    <row r="22" spans="1:5" ht="15.75" x14ac:dyDescent="0.25">
      <c r="A22"/>
      <c r="B22" s="119" t="s">
        <v>34</v>
      </c>
      <c r="C22" s="111" t="s">
        <v>234</v>
      </c>
      <c r="D22" s="113">
        <v>2450318400</v>
      </c>
      <c r="E22"/>
    </row>
    <row r="23" spans="1:5" x14ac:dyDescent="0.25">
      <c r="A23"/>
      <c r="B23" s="119" t="s">
        <v>23</v>
      </c>
      <c r="C23" s="117" t="s">
        <v>187</v>
      </c>
      <c r="D23" s="118">
        <v>120000000</v>
      </c>
      <c r="E23"/>
    </row>
    <row r="24" spans="1:5" x14ac:dyDescent="0.25">
      <c r="A24"/>
      <c r="B24" s="119" t="s">
        <v>17</v>
      </c>
      <c r="C24" s="117" t="s">
        <v>185</v>
      </c>
      <c r="D24" s="118">
        <v>15000000</v>
      </c>
      <c r="E24"/>
    </row>
    <row r="25" spans="1:5" x14ac:dyDescent="0.25">
      <c r="A25"/>
      <c r="B25" s="119" t="s">
        <v>218</v>
      </c>
      <c r="C25" s="117" t="s">
        <v>979</v>
      </c>
      <c r="D25" s="118">
        <v>23539000000</v>
      </c>
      <c r="E25"/>
    </row>
    <row r="26" spans="1:5" x14ac:dyDescent="0.25">
      <c r="A26"/>
      <c r="B26" s="119" t="s">
        <v>196</v>
      </c>
      <c r="C26" s="117" t="s">
        <v>116</v>
      </c>
      <c r="D26" s="118">
        <v>50165000000</v>
      </c>
      <c r="E26"/>
    </row>
    <row r="27" spans="1:5" ht="18.75" x14ac:dyDescent="0.3">
      <c r="A27" s="123" t="s">
        <v>103</v>
      </c>
      <c r="B27" s="124" t="s">
        <v>101</v>
      </c>
      <c r="C27" s="125"/>
      <c r="D27" s="126">
        <v>273297374000</v>
      </c>
      <c r="E27"/>
    </row>
    <row r="28" spans="1:5" ht="15.75" x14ac:dyDescent="0.25">
      <c r="A28"/>
      <c r="B28" s="119" t="s">
        <v>34</v>
      </c>
      <c r="C28" s="111" t="s">
        <v>234</v>
      </c>
      <c r="D28" s="113">
        <v>1625000000</v>
      </c>
      <c r="E28"/>
    </row>
    <row r="29" spans="1:5" x14ac:dyDescent="0.25">
      <c r="A29"/>
      <c r="B29" s="119" t="s">
        <v>23</v>
      </c>
      <c r="C29" s="117" t="s">
        <v>187</v>
      </c>
      <c r="D29" s="118">
        <v>60320000000</v>
      </c>
      <c r="E29"/>
    </row>
    <row r="30" spans="1:5" x14ac:dyDescent="0.25">
      <c r="A30"/>
      <c r="B30" s="119" t="s">
        <v>17</v>
      </c>
      <c r="C30" s="117" t="s">
        <v>185</v>
      </c>
      <c r="D30" s="118">
        <v>20000000</v>
      </c>
      <c r="E30"/>
    </row>
    <row r="31" spans="1:5" x14ac:dyDescent="0.25">
      <c r="A31"/>
      <c r="B31" s="119" t="s">
        <v>28</v>
      </c>
      <c r="C31" s="117" t="s">
        <v>102</v>
      </c>
      <c r="D31" s="118">
        <v>127700718000</v>
      </c>
      <c r="E31"/>
    </row>
    <row r="32" spans="1:5" x14ac:dyDescent="0.25">
      <c r="A32"/>
      <c r="B32" s="119" t="s">
        <v>92</v>
      </c>
      <c r="C32" s="117" t="s">
        <v>120</v>
      </c>
      <c r="D32" s="118">
        <v>0</v>
      </c>
      <c r="E32"/>
    </row>
    <row r="33" spans="1:7" x14ac:dyDescent="0.25">
      <c r="A33"/>
      <c r="B33" s="119" t="s">
        <v>109</v>
      </c>
      <c r="C33" s="117" t="s">
        <v>2699</v>
      </c>
      <c r="D33" s="118">
        <v>9700000000</v>
      </c>
      <c r="E33"/>
    </row>
    <row r="34" spans="1:7" x14ac:dyDescent="0.25">
      <c r="A34"/>
      <c r="B34" s="119" t="s">
        <v>145</v>
      </c>
      <c r="C34" s="117" t="s">
        <v>2879</v>
      </c>
      <c r="D34" s="118">
        <v>69531656000</v>
      </c>
      <c r="E34"/>
    </row>
    <row r="35" spans="1:7" x14ac:dyDescent="0.25">
      <c r="A35"/>
      <c r="B35" s="119" t="s">
        <v>289</v>
      </c>
      <c r="C35" s="117" t="s">
        <v>146</v>
      </c>
      <c r="D35" s="118">
        <v>2000000000</v>
      </c>
      <c r="E35"/>
    </row>
    <row r="36" spans="1:7" x14ac:dyDescent="0.25">
      <c r="A36"/>
      <c r="B36" s="119" t="s">
        <v>196</v>
      </c>
      <c r="C36" s="117" t="s">
        <v>3294</v>
      </c>
      <c r="D36" s="118">
        <v>1200000000</v>
      </c>
      <c r="E36"/>
    </row>
    <row r="37" spans="1:7" x14ac:dyDescent="0.25">
      <c r="A37"/>
      <c r="B37" s="119" t="s">
        <v>137</v>
      </c>
      <c r="C37" s="117" t="s">
        <v>198</v>
      </c>
      <c r="D37" s="118">
        <v>900000000</v>
      </c>
      <c r="E37"/>
    </row>
    <row r="38" spans="1:7" x14ac:dyDescent="0.25">
      <c r="A38"/>
      <c r="B38" s="119" t="s">
        <v>270</v>
      </c>
      <c r="C38" s="117" t="s">
        <v>2705</v>
      </c>
      <c r="D38" s="118">
        <v>300000000</v>
      </c>
      <c r="E38"/>
    </row>
    <row r="39" spans="1:7" ht="18.75" x14ac:dyDescent="0.3">
      <c r="A39" s="123" t="s">
        <v>1051</v>
      </c>
      <c r="B39" s="124" t="s">
        <v>81</v>
      </c>
      <c r="C39" s="125"/>
      <c r="D39" s="126">
        <v>41886121199</v>
      </c>
      <c r="E39"/>
    </row>
    <row r="40" spans="1:7" ht="15.75" x14ac:dyDescent="0.25">
      <c r="A40"/>
      <c r="B40" s="119" t="s">
        <v>34</v>
      </c>
      <c r="C40" s="111" t="s">
        <v>234</v>
      </c>
      <c r="D40" s="113">
        <v>842560000</v>
      </c>
      <c r="E40"/>
    </row>
    <row r="41" spans="1:7" x14ac:dyDescent="0.25">
      <c r="A41"/>
      <c r="B41" s="119" t="s">
        <v>23</v>
      </c>
      <c r="C41" s="117" t="s">
        <v>187</v>
      </c>
      <c r="D41" s="118">
        <v>220000000</v>
      </c>
      <c r="E41"/>
    </row>
    <row r="42" spans="1:7" x14ac:dyDescent="0.25">
      <c r="A42"/>
      <c r="B42" s="119" t="s">
        <v>17</v>
      </c>
      <c r="C42" s="117" t="s">
        <v>185</v>
      </c>
      <c r="D42" s="118">
        <v>20000000</v>
      </c>
      <c r="E42"/>
    </row>
    <row r="43" spans="1:7" x14ac:dyDescent="0.25">
      <c r="A43"/>
      <c r="B43" s="119" t="s">
        <v>28</v>
      </c>
      <c r="C43" s="117" t="s">
        <v>3048</v>
      </c>
      <c r="D43" s="118">
        <v>1550000000</v>
      </c>
      <c r="E43"/>
    </row>
    <row r="44" spans="1:7" x14ac:dyDescent="0.25">
      <c r="A44"/>
      <c r="B44" s="119" t="s">
        <v>20</v>
      </c>
      <c r="C44" s="117" t="s">
        <v>3050</v>
      </c>
      <c r="D44" s="118">
        <v>3669801199</v>
      </c>
      <c r="E44"/>
    </row>
    <row r="45" spans="1:7" x14ac:dyDescent="0.25">
      <c r="A45"/>
      <c r="B45" s="119" t="s">
        <v>42</v>
      </c>
      <c r="C45" s="117" t="s">
        <v>3051</v>
      </c>
      <c r="D45" s="118">
        <v>833760000</v>
      </c>
      <c r="E45"/>
    </row>
    <row r="46" spans="1:7" s="128" customFormat="1" x14ac:dyDescent="0.25">
      <c r="A46"/>
      <c r="B46" s="119" t="s">
        <v>563</v>
      </c>
      <c r="C46" s="117" t="s">
        <v>190</v>
      </c>
      <c r="D46" s="118">
        <v>34750000000</v>
      </c>
      <c r="E46"/>
      <c r="F46" s="114"/>
      <c r="G46" s="114"/>
    </row>
    <row r="47" spans="1:7" ht="18.75" x14ac:dyDescent="0.3">
      <c r="A47" s="123" t="s">
        <v>74</v>
      </c>
      <c r="B47" s="124" t="s">
        <v>72</v>
      </c>
      <c r="C47" s="125"/>
      <c r="D47" s="126">
        <v>1888532000</v>
      </c>
      <c r="E47"/>
    </row>
    <row r="48" spans="1:7" ht="15.75" x14ac:dyDescent="0.25">
      <c r="A48"/>
      <c r="B48" s="119" t="s">
        <v>34</v>
      </c>
      <c r="C48" s="111" t="s">
        <v>234</v>
      </c>
      <c r="D48" s="113">
        <v>411732000</v>
      </c>
      <c r="E48"/>
    </row>
    <row r="49" spans="1:5" x14ac:dyDescent="0.25">
      <c r="A49"/>
      <c r="B49" s="119" t="s">
        <v>23</v>
      </c>
      <c r="C49" s="117" t="s">
        <v>187</v>
      </c>
      <c r="D49" s="118">
        <v>175000000</v>
      </c>
      <c r="E49"/>
    </row>
    <row r="50" spans="1:5" x14ac:dyDescent="0.25">
      <c r="A50"/>
      <c r="B50" s="119" t="s">
        <v>17</v>
      </c>
      <c r="C50" s="117" t="s">
        <v>185</v>
      </c>
      <c r="D50" s="118">
        <v>15000000</v>
      </c>
      <c r="E50"/>
    </row>
    <row r="51" spans="1:5" x14ac:dyDescent="0.25">
      <c r="A51"/>
      <c r="B51" s="119" t="s">
        <v>57</v>
      </c>
      <c r="C51" s="117" t="s">
        <v>73</v>
      </c>
      <c r="D51" s="118">
        <v>1286800000</v>
      </c>
      <c r="E51"/>
    </row>
    <row r="52" spans="1:5" ht="18.75" x14ac:dyDescent="0.3">
      <c r="A52" s="123" t="s">
        <v>108</v>
      </c>
      <c r="B52" s="124" t="s">
        <v>106</v>
      </c>
      <c r="C52" s="125"/>
      <c r="D52" s="126">
        <v>8090702600</v>
      </c>
      <c r="E52"/>
    </row>
    <row r="53" spans="1:5" ht="15.75" x14ac:dyDescent="0.25">
      <c r="A53"/>
      <c r="B53" s="119" t="s">
        <v>34</v>
      </c>
      <c r="C53" s="111" t="s">
        <v>234</v>
      </c>
      <c r="D53" s="113">
        <v>1415875000</v>
      </c>
      <c r="E53"/>
    </row>
    <row r="54" spans="1:5" x14ac:dyDescent="0.25">
      <c r="A54"/>
      <c r="B54" s="119" t="s">
        <v>23</v>
      </c>
      <c r="C54" s="117" t="s">
        <v>187</v>
      </c>
      <c r="D54" s="118">
        <v>381500000</v>
      </c>
      <c r="E54"/>
    </row>
    <row r="55" spans="1:5" x14ac:dyDescent="0.25">
      <c r="A55"/>
      <c r="B55" s="119" t="s">
        <v>17</v>
      </c>
      <c r="C55" s="117" t="s">
        <v>185</v>
      </c>
      <c r="D55" s="118">
        <v>100000000</v>
      </c>
      <c r="E55"/>
    </row>
    <row r="56" spans="1:5" x14ac:dyDescent="0.25">
      <c r="A56"/>
      <c r="B56" s="119" t="s">
        <v>28</v>
      </c>
      <c r="C56" s="117" t="s">
        <v>107</v>
      </c>
      <c r="D56" s="118">
        <v>4286054000</v>
      </c>
      <c r="E56"/>
    </row>
    <row r="57" spans="1:5" x14ac:dyDescent="0.25">
      <c r="A57"/>
      <c r="B57" s="119" t="s">
        <v>57</v>
      </c>
      <c r="C57" s="117" t="s">
        <v>156</v>
      </c>
      <c r="D57" s="118">
        <v>1907273600</v>
      </c>
      <c r="E57"/>
    </row>
    <row r="58" spans="1:5" ht="18.75" x14ac:dyDescent="0.3">
      <c r="A58" s="123" t="s">
        <v>83</v>
      </c>
      <c r="B58" s="124" t="s">
        <v>82</v>
      </c>
      <c r="C58" s="125"/>
      <c r="D58" s="126">
        <v>4964000000</v>
      </c>
      <c r="E58"/>
    </row>
    <row r="59" spans="1:5" ht="15.75" x14ac:dyDescent="0.25">
      <c r="A59"/>
      <c r="B59" s="119" t="s">
        <v>34</v>
      </c>
      <c r="C59" s="111" t="s">
        <v>234</v>
      </c>
      <c r="D59" s="113">
        <v>1084000000</v>
      </c>
      <c r="E59"/>
    </row>
    <row r="60" spans="1:5" x14ac:dyDescent="0.25">
      <c r="A60"/>
      <c r="B60" s="119" t="s">
        <v>23</v>
      </c>
      <c r="C60" s="117" t="s">
        <v>187</v>
      </c>
      <c r="D60" s="118">
        <v>270000000</v>
      </c>
      <c r="E60"/>
    </row>
    <row r="61" spans="1:5" x14ac:dyDescent="0.25">
      <c r="A61"/>
      <c r="B61" s="119" t="s">
        <v>17</v>
      </c>
      <c r="C61" s="117" t="s">
        <v>185</v>
      </c>
      <c r="D61" s="118">
        <v>90000000</v>
      </c>
      <c r="E61"/>
    </row>
    <row r="62" spans="1:5" x14ac:dyDescent="0.25">
      <c r="A62"/>
      <c r="B62" s="119" t="s">
        <v>12</v>
      </c>
      <c r="C62" s="117" t="s">
        <v>3257</v>
      </c>
      <c r="D62" s="118">
        <v>2750000000</v>
      </c>
      <c r="E62"/>
    </row>
    <row r="63" spans="1:5" x14ac:dyDescent="0.25">
      <c r="A63"/>
      <c r="B63" s="119" t="s">
        <v>57</v>
      </c>
      <c r="C63" s="117" t="s">
        <v>3263</v>
      </c>
      <c r="D63" s="118">
        <v>770000000</v>
      </c>
      <c r="E63"/>
    </row>
    <row r="64" spans="1:5" ht="18.75" x14ac:dyDescent="0.3">
      <c r="A64" s="123" t="s">
        <v>85</v>
      </c>
      <c r="B64" s="124" t="s">
        <v>84</v>
      </c>
      <c r="C64" s="125"/>
      <c r="D64" s="126">
        <v>12841148400</v>
      </c>
      <c r="E64"/>
    </row>
    <row r="65" spans="1:7" ht="15.75" x14ac:dyDescent="0.25">
      <c r="A65"/>
      <c r="B65" s="119" t="s">
        <v>34</v>
      </c>
      <c r="C65" s="111" t="s">
        <v>234</v>
      </c>
      <c r="D65" s="113">
        <v>1607000000</v>
      </c>
      <c r="E65"/>
    </row>
    <row r="66" spans="1:7" x14ac:dyDescent="0.25">
      <c r="A66"/>
      <c r="B66" s="119" t="s">
        <v>23</v>
      </c>
      <c r="C66" s="117" t="s">
        <v>187</v>
      </c>
      <c r="D66" s="118">
        <v>1875000000</v>
      </c>
      <c r="E66"/>
    </row>
    <row r="67" spans="1:7" x14ac:dyDescent="0.25">
      <c r="A67"/>
      <c r="B67" s="119" t="s">
        <v>17</v>
      </c>
      <c r="C67" s="117" t="s">
        <v>185</v>
      </c>
      <c r="D67" s="118">
        <v>15000000</v>
      </c>
      <c r="E67"/>
    </row>
    <row r="68" spans="1:7" x14ac:dyDescent="0.25">
      <c r="A68"/>
      <c r="B68" s="119" t="s">
        <v>28</v>
      </c>
      <c r="C68" s="117" t="s">
        <v>1902</v>
      </c>
      <c r="D68" s="118">
        <v>1207923500</v>
      </c>
      <c r="E68"/>
    </row>
    <row r="69" spans="1:7" x14ac:dyDescent="0.25">
      <c r="A69"/>
      <c r="B69" s="119" t="s">
        <v>12</v>
      </c>
      <c r="C69" s="117" t="s">
        <v>1908</v>
      </c>
      <c r="D69" s="118">
        <v>6870248400</v>
      </c>
      <c r="E69"/>
    </row>
    <row r="70" spans="1:7" x14ac:dyDescent="0.25">
      <c r="A70"/>
      <c r="B70" s="119" t="s">
        <v>16</v>
      </c>
      <c r="C70" s="117" t="s">
        <v>1911</v>
      </c>
      <c r="D70" s="118">
        <v>385800000</v>
      </c>
      <c r="E70"/>
    </row>
    <row r="71" spans="1:7" x14ac:dyDescent="0.25">
      <c r="A71"/>
      <c r="B71" s="119" t="s">
        <v>35</v>
      </c>
      <c r="C71" s="117" t="s">
        <v>1913</v>
      </c>
      <c r="D71" s="118">
        <v>433524500</v>
      </c>
      <c r="E71"/>
    </row>
    <row r="72" spans="1:7" x14ac:dyDescent="0.25">
      <c r="A72"/>
      <c r="B72" s="119" t="s">
        <v>20</v>
      </c>
      <c r="C72" s="117" t="s">
        <v>1915</v>
      </c>
      <c r="D72" s="118">
        <v>446652000</v>
      </c>
      <c r="E72"/>
    </row>
    <row r="73" spans="1:7" ht="18.75" x14ac:dyDescent="0.3">
      <c r="A73" s="123" t="s">
        <v>89</v>
      </c>
      <c r="B73" s="124" t="s">
        <v>87</v>
      </c>
      <c r="C73" s="125"/>
      <c r="D73" s="126">
        <v>8395000000</v>
      </c>
      <c r="E73"/>
    </row>
    <row r="74" spans="1:7" ht="15.75" x14ac:dyDescent="0.25">
      <c r="A74"/>
      <c r="B74" s="119" t="s">
        <v>34</v>
      </c>
      <c r="C74" s="111" t="s">
        <v>234</v>
      </c>
      <c r="D74" s="113">
        <v>1400000000</v>
      </c>
      <c r="E74"/>
    </row>
    <row r="75" spans="1:7" x14ac:dyDescent="0.25">
      <c r="A75"/>
      <c r="B75" s="119" t="s">
        <v>23</v>
      </c>
      <c r="C75" s="117" t="s">
        <v>187</v>
      </c>
      <c r="D75" s="118">
        <v>415000000</v>
      </c>
      <c r="E75"/>
    </row>
    <row r="76" spans="1:7" x14ac:dyDescent="0.25">
      <c r="A76"/>
      <c r="B76" s="119" t="s">
        <v>17</v>
      </c>
      <c r="C76" s="117" t="s">
        <v>185</v>
      </c>
      <c r="D76" s="118">
        <v>20000000</v>
      </c>
      <c r="E76"/>
    </row>
    <row r="77" spans="1:7" x14ac:dyDescent="0.25">
      <c r="A77"/>
      <c r="B77" s="119" t="s">
        <v>12</v>
      </c>
      <c r="C77" s="117" t="s">
        <v>3059</v>
      </c>
      <c r="D77" s="118">
        <v>3560000000</v>
      </c>
      <c r="E77"/>
    </row>
    <row r="78" spans="1:7" x14ac:dyDescent="0.25">
      <c r="A78"/>
      <c r="B78" s="119" t="s">
        <v>57</v>
      </c>
      <c r="C78" s="117" t="s">
        <v>3060</v>
      </c>
      <c r="D78" s="118">
        <v>1350000000</v>
      </c>
      <c r="E78"/>
    </row>
    <row r="79" spans="1:7" x14ac:dyDescent="0.25">
      <c r="A79"/>
      <c r="B79" s="119" t="s">
        <v>16</v>
      </c>
      <c r="C79" s="117" t="s">
        <v>3061</v>
      </c>
      <c r="D79" s="118">
        <v>1650000000</v>
      </c>
      <c r="E79"/>
    </row>
    <row r="80" spans="1:7" s="128" customFormat="1" ht="18.75" x14ac:dyDescent="0.3">
      <c r="A80" s="123" t="s">
        <v>46</v>
      </c>
      <c r="B80" s="124" t="s">
        <v>45</v>
      </c>
      <c r="C80" s="125"/>
      <c r="D80" s="126">
        <v>3993500000</v>
      </c>
      <c r="E80"/>
      <c r="F80" s="114"/>
      <c r="G80" s="114"/>
    </row>
    <row r="81" spans="1:7" ht="15.75" x14ac:dyDescent="0.25">
      <c r="A81"/>
      <c r="B81" s="119" t="s">
        <v>34</v>
      </c>
      <c r="C81" s="111" t="s">
        <v>234</v>
      </c>
      <c r="D81" s="113">
        <v>463500000</v>
      </c>
      <c r="E81"/>
    </row>
    <row r="82" spans="1:7" x14ac:dyDescent="0.25">
      <c r="A82"/>
      <c r="B82" s="119" t="s">
        <v>23</v>
      </c>
      <c r="C82" s="117" t="s">
        <v>187</v>
      </c>
      <c r="D82" s="118">
        <v>585000000</v>
      </c>
      <c r="E82"/>
    </row>
    <row r="83" spans="1:7" x14ac:dyDescent="0.25">
      <c r="A83"/>
      <c r="B83" s="119" t="s">
        <v>17</v>
      </c>
      <c r="C83" s="117" t="s">
        <v>185</v>
      </c>
      <c r="D83" s="118">
        <v>20000000</v>
      </c>
      <c r="E83"/>
    </row>
    <row r="84" spans="1:7" x14ac:dyDescent="0.25">
      <c r="A84"/>
      <c r="B84" s="119" t="s">
        <v>16</v>
      </c>
      <c r="C84" s="117" t="s">
        <v>2902</v>
      </c>
      <c r="D84" s="118">
        <v>930000000</v>
      </c>
      <c r="E84"/>
    </row>
    <row r="85" spans="1:7" x14ac:dyDescent="0.25">
      <c r="A85"/>
      <c r="B85" s="119" t="s">
        <v>44</v>
      </c>
      <c r="C85" s="117" t="s">
        <v>2899</v>
      </c>
      <c r="D85" s="118">
        <v>1995000000</v>
      </c>
      <c r="E85"/>
    </row>
    <row r="86" spans="1:7" ht="18.75" x14ac:dyDescent="0.3">
      <c r="A86" s="123" t="s">
        <v>71</v>
      </c>
      <c r="B86" s="124" t="s">
        <v>70</v>
      </c>
      <c r="C86" s="125"/>
      <c r="D86" s="126">
        <v>2716500000</v>
      </c>
      <c r="E86"/>
    </row>
    <row r="87" spans="1:7" ht="15.75" x14ac:dyDescent="0.25">
      <c r="A87"/>
      <c r="B87" s="119" t="s">
        <v>34</v>
      </c>
      <c r="C87" s="111" t="s">
        <v>234</v>
      </c>
      <c r="D87" s="113">
        <v>344000000</v>
      </c>
      <c r="E87"/>
    </row>
    <row r="88" spans="1:7" x14ac:dyDescent="0.25">
      <c r="A88"/>
      <c r="B88" s="119" t="s">
        <v>23</v>
      </c>
      <c r="C88" s="117" t="s">
        <v>187</v>
      </c>
      <c r="D88" s="118">
        <v>207500000</v>
      </c>
      <c r="E88"/>
    </row>
    <row r="89" spans="1:7" x14ac:dyDescent="0.25">
      <c r="A89"/>
      <c r="B89" s="119" t="s">
        <v>17</v>
      </c>
      <c r="C89" s="117" t="s">
        <v>185</v>
      </c>
      <c r="D89" s="118">
        <v>60000000</v>
      </c>
      <c r="E89"/>
    </row>
    <row r="90" spans="1:7" s="128" customFormat="1" x14ac:dyDescent="0.25">
      <c r="A90"/>
      <c r="B90" s="119" t="s">
        <v>28</v>
      </c>
      <c r="C90" s="117" t="s">
        <v>159</v>
      </c>
      <c r="D90" s="118">
        <v>960000000</v>
      </c>
      <c r="E90"/>
      <c r="F90" s="114"/>
      <c r="G90" s="114"/>
    </row>
    <row r="91" spans="1:7" x14ac:dyDescent="0.25">
      <c r="A91"/>
      <c r="B91" s="119" t="s">
        <v>57</v>
      </c>
      <c r="C91" s="117" t="s">
        <v>2904</v>
      </c>
      <c r="D91" s="118">
        <v>1145000000</v>
      </c>
      <c r="E91"/>
    </row>
    <row r="92" spans="1:7" ht="18.75" x14ac:dyDescent="0.3">
      <c r="A92" s="123" t="s">
        <v>91</v>
      </c>
      <c r="B92" s="124" t="s">
        <v>90</v>
      </c>
      <c r="C92" s="125"/>
      <c r="D92" s="126">
        <v>10653091000</v>
      </c>
      <c r="E92"/>
    </row>
    <row r="93" spans="1:7" ht="15.75" x14ac:dyDescent="0.25">
      <c r="A93"/>
      <c r="B93" s="119" t="s">
        <v>34</v>
      </c>
      <c r="C93" s="111" t="s">
        <v>234</v>
      </c>
      <c r="D93" s="113">
        <v>1432000000</v>
      </c>
      <c r="E93"/>
    </row>
    <row r="94" spans="1:7" x14ac:dyDescent="0.25">
      <c r="A94"/>
      <c r="B94" s="119" t="s">
        <v>23</v>
      </c>
      <c r="C94" s="117" t="s">
        <v>187</v>
      </c>
      <c r="D94" s="118">
        <v>420000000</v>
      </c>
      <c r="E94"/>
    </row>
    <row r="95" spans="1:7" x14ac:dyDescent="0.25">
      <c r="A95"/>
      <c r="B95" s="119" t="s">
        <v>17</v>
      </c>
      <c r="C95" s="117" t="s">
        <v>185</v>
      </c>
      <c r="D95" s="118">
        <v>20000000</v>
      </c>
      <c r="E95"/>
    </row>
    <row r="96" spans="1:7" x14ac:dyDescent="0.25">
      <c r="A96"/>
      <c r="B96" s="119" t="s">
        <v>28</v>
      </c>
      <c r="C96" s="117" t="s">
        <v>2282</v>
      </c>
      <c r="D96" s="118">
        <v>5240000000</v>
      </c>
      <c r="E96"/>
    </row>
    <row r="97" spans="1:5" x14ac:dyDescent="0.25">
      <c r="A97"/>
      <c r="B97" s="119" t="s">
        <v>44</v>
      </c>
      <c r="C97" s="117" t="s">
        <v>2907</v>
      </c>
      <c r="D97" s="118">
        <v>2491091000</v>
      </c>
      <c r="E97"/>
    </row>
    <row r="98" spans="1:5" x14ac:dyDescent="0.25">
      <c r="A98"/>
      <c r="B98" s="119" t="s">
        <v>35</v>
      </c>
      <c r="C98" s="117" t="s">
        <v>3032</v>
      </c>
      <c r="D98" s="118">
        <v>1050000000</v>
      </c>
      <c r="E98"/>
    </row>
    <row r="99" spans="1:5" ht="18.75" x14ac:dyDescent="0.3">
      <c r="A99" s="123" t="s">
        <v>94</v>
      </c>
      <c r="B99" s="124" t="s">
        <v>93</v>
      </c>
      <c r="C99" s="125"/>
      <c r="D99" s="126">
        <v>3630900000</v>
      </c>
      <c r="E99"/>
    </row>
    <row r="100" spans="1:5" ht="15.75" x14ac:dyDescent="0.25">
      <c r="A100"/>
      <c r="B100" s="119" t="s">
        <v>34</v>
      </c>
      <c r="C100" s="111" t="s">
        <v>234</v>
      </c>
      <c r="D100" s="113">
        <v>308000000</v>
      </c>
      <c r="E100"/>
    </row>
    <row r="101" spans="1:5" x14ac:dyDescent="0.25">
      <c r="A101"/>
      <c r="B101" s="119" t="s">
        <v>23</v>
      </c>
      <c r="C101" s="117" t="s">
        <v>599</v>
      </c>
      <c r="D101" s="118">
        <v>107900000</v>
      </c>
      <c r="E101"/>
    </row>
    <row r="102" spans="1:5" x14ac:dyDescent="0.25">
      <c r="A102"/>
      <c r="B102" s="119" t="s">
        <v>17</v>
      </c>
      <c r="C102" s="117" t="s">
        <v>185</v>
      </c>
      <c r="D102" s="118">
        <v>40000000</v>
      </c>
      <c r="E102"/>
    </row>
    <row r="103" spans="1:5" x14ac:dyDescent="0.25">
      <c r="A103"/>
      <c r="B103" s="119" t="s">
        <v>2268</v>
      </c>
      <c r="C103" s="117" t="s">
        <v>2909</v>
      </c>
      <c r="D103" s="118">
        <v>150000000</v>
      </c>
      <c r="E103"/>
    </row>
    <row r="104" spans="1:5" x14ac:dyDescent="0.25">
      <c r="A104"/>
      <c r="B104" s="119" t="s">
        <v>2269</v>
      </c>
      <c r="C104" s="117" t="s">
        <v>2909</v>
      </c>
      <c r="D104" s="118">
        <v>650000000</v>
      </c>
      <c r="E104"/>
    </row>
    <row r="105" spans="1:5" x14ac:dyDescent="0.25">
      <c r="A105"/>
      <c r="B105" s="119" t="s">
        <v>2270</v>
      </c>
      <c r="C105" s="117" t="s">
        <v>2912</v>
      </c>
      <c r="D105" s="118">
        <v>2375000000</v>
      </c>
      <c r="E105"/>
    </row>
    <row r="106" spans="1:5" ht="18.75" x14ac:dyDescent="0.3">
      <c r="A106" s="123" t="s">
        <v>165</v>
      </c>
      <c r="B106" s="124" t="s">
        <v>163</v>
      </c>
      <c r="C106" s="125"/>
      <c r="D106" s="126">
        <v>2845000000</v>
      </c>
      <c r="E106"/>
    </row>
    <row r="107" spans="1:5" ht="15.75" x14ac:dyDescent="0.25">
      <c r="A107"/>
      <c r="B107" s="119" t="s">
        <v>34</v>
      </c>
      <c r="C107" s="111" t="s">
        <v>234</v>
      </c>
      <c r="D107" s="113">
        <v>1085000000</v>
      </c>
      <c r="E107"/>
    </row>
    <row r="108" spans="1:5" x14ac:dyDescent="0.25">
      <c r="A108"/>
      <c r="B108" s="119" t="s">
        <v>23</v>
      </c>
      <c r="C108" s="117" t="s">
        <v>187</v>
      </c>
      <c r="D108" s="118">
        <v>360000000</v>
      </c>
      <c r="E108"/>
    </row>
    <row r="109" spans="1:5" x14ac:dyDescent="0.25">
      <c r="A109"/>
      <c r="B109" s="119" t="s">
        <v>17</v>
      </c>
      <c r="C109" s="117" t="s">
        <v>185</v>
      </c>
      <c r="D109" s="118">
        <v>15000000</v>
      </c>
      <c r="E109"/>
    </row>
    <row r="110" spans="1:5" x14ac:dyDescent="0.25">
      <c r="A110"/>
      <c r="B110" s="119" t="s">
        <v>28</v>
      </c>
      <c r="C110" s="117" t="s">
        <v>166</v>
      </c>
      <c r="D110" s="118">
        <v>1135000000</v>
      </c>
      <c r="E110"/>
    </row>
    <row r="111" spans="1:5" x14ac:dyDescent="0.25">
      <c r="A111"/>
      <c r="B111" s="119" t="s">
        <v>35</v>
      </c>
      <c r="C111" s="117" t="s">
        <v>164</v>
      </c>
      <c r="D111" s="118">
        <v>250000000</v>
      </c>
      <c r="E111"/>
    </row>
    <row r="112" spans="1:5" ht="18.75" x14ac:dyDescent="0.3">
      <c r="A112" s="123" t="s">
        <v>97</v>
      </c>
      <c r="B112" s="124" t="s">
        <v>95</v>
      </c>
      <c r="C112" s="125"/>
      <c r="D112" s="126">
        <v>3470000000</v>
      </c>
      <c r="E112"/>
    </row>
    <row r="113" spans="1:7" ht="15.75" x14ac:dyDescent="0.25">
      <c r="A113"/>
      <c r="B113" s="119" t="s">
        <v>34</v>
      </c>
      <c r="C113" s="111" t="s">
        <v>234</v>
      </c>
      <c r="D113" s="113">
        <v>470000000</v>
      </c>
      <c r="E113"/>
    </row>
    <row r="114" spans="1:7" x14ac:dyDescent="0.25">
      <c r="A114"/>
      <c r="B114" s="119" t="s">
        <v>23</v>
      </c>
      <c r="C114" s="117" t="s">
        <v>187</v>
      </c>
      <c r="D114" s="118">
        <v>85000000</v>
      </c>
      <c r="E114"/>
    </row>
    <row r="115" spans="1:7" x14ac:dyDescent="0.25">
      <c r="A115"/>
      <c r="B115" s="119" t="s">
        <v>17</v>
      </c>
      <c r="C115" s="117" t="s">
        <v>185</v>
      </c>
      <c r="D115" s="118">
        <v>15000000</v>
      </c>
      <c r="E115"/>
    </row>
    <row r="116" spans="1:7" x14ac:dyDescent="0.25">
      <c r="A116"/>
      <c r="B116" s="119" t="s">
        <v>42</v>
      </c>
      <c r="C116" s="117" t="s">
        <v>96</v>
      </c>
      <c r="D116" s="118">
        <v>2900000000</v>
      </c>
      <c r="E116"/>
    </row>
    <row r="117" spans="1:7" ht="18.75" x14ac:dyDescent="0.3">
      <c r="A117" s="123" t="s">
        <v>238</v>
      </c>
      <c r="B117" s="124" t="s">
        <v>739</v>
      </c>
      <c r="C117" s="125"/>
      <c r="D117" s="126">
        <v>27229990000</v>
      </c>
      <c r="E117"/>
    </row>
    <row r="118" spans="1:7" ht="15.75" x14ac:dyDescent="0.25">
      <c r="A118"/>
      <c r="B118" s="119" t="s">
        <v>34</v>
      </c>
      <c r="C118" s="111" t="s">
        <v>234</v>
      </c>
      <c r="D118" s="113">
        <v>12926185000</v>
      </c>
      <c r="E118"/>
    </row>
    <row r="119" spans="1:7" s="128" customFormat="1" x14ac:dyDescent="0.25">
      <c r="A119"/>
      <c r="B119" s="119" t="s">
        <v>23</v>
      </c>
      <c r="C119" s="117" t="s">
        <v>187</v>
      </c>
      <c r="D119" s="118">
        <v>6516155000</v>
      </c>
      <c r="E119"/>
      <c r="F119" s="114"/>
      <c r="G119" s="114"/>
    </row>
    <row r="120" spans="1:7" x14ac:dyDescent="0.25">
      <c r="A120"/>
      <c r="B120" s="119" t="s">
        <v>17</v>
      </c>
      <c r="C120" s="117" t="s">
        <v>185</v>
      </c>
      <c r="D120" s="118">
        <v>15000000</v>
      </c>
      <c r="E120"/>
    </row>
    <row r="121" spans="1:7" x14ac:dyDescent="0.25">
      <c r="A121"/>
      <c r="B121" s="119" t="s">
        <v>12</v>
      </c>
      <c r="C121" s="117" t="s">
        <v>1222</v>
      </c>
      <c r="D121" s="118">
        <v>7772650000</v>
      </c>
      <c r="E121"/>
    </row>
    <row r="122" spans="1:7" ht="18.75" x14ac:dyDescent="0.3">
      <c r="A122" s="123" t="s">
        <v>1039</v>
      </c>
      <c r="B122" s="124" t="s">
        <v>1052</v>
      </c>
      <c r="C122" s="125"/>
      <c r="D122" s="126">
        <v>15268551400</v>
      </c>
      <c r="E122"/>
    </row>
    <row r="123" spans="1:7" ht="15.75" x14ac:dyDescent="0.25">
      <c r="A123"/>
      <c r="B123" s="119" t="s">
        <v>34</v>
      </c>
      <c r="C123" s="111" t="s">
        <v>234</v>
      </c>
      <c r="D123" s="113">
        <v>2294570000</v>
      </c>
      <c r="E123"/>
    </row>
    <row r="124" spans="1:7" x14ac:dyDescent="0.25">
      <c r="A124"/>
      <c r="B124" s="119" t="s">
        <v>23</v>
      </c>
      <c r="C124" s="117" t="s">
        <v>187</v>
      </c>
      <c r="D124" s="118">
        <v>1132820000</v>
      </c>
      <c r="E124"/>
    </row>
    <row r="125" spans="1:7" x14ac:dyDescent="0.25">
      <c r="A125"/>
      <c r="B125" s="119" t="s">
        <v>17</v>
      </c>
      <c r="C125" s="117" t="s">
        <v>185</v>
      </c>
      <c r="D125" s="118">
        <v>160000000</v>
      </c>
      <c r="E125"/>
    </row>
    <row r="126" spans="1:7" x14ac:dyDescent="0.25">
      <c r="A126"/>
      <c r="B126" s="119" t="s">
        <v>57</v>
      </c>
      <c r="C126" s="117" t="s">
        <v>1378</v>
      </c>
      <c r="D126" s="118">
        <v>9801045400</v>
      </c>
      <c r="E126"/>
    </row>
    <row r="127" spans="1:7" x14ac:dyDescent="0.25">
      <c r="A127"/>
      <c r="B127" s="119" t="s">
        <v>16</v>
      </c>
      <c r="C127" s="117" t="s">
        <v>1040</v>
      </c>
      <c r="D127" s="118">
        <v>1880116000</v>
      </c>
      <c r="E127"/>
    </row>
    <row r="128" spans="1:7" ht="18.75" x14ac:dyDescent="0.3">
      <c r="A128" s="123" t="s">
        <v>217</v>
      </c>
      <c r="B128" s="124" t="s">
        <v>214</v>
      </c>
      <c r="C128" s="125"/>
      <c r="D128" s="126">
        <v>8403360000</v>
      </c>
      <c r="E128"/>
    </row>
    <row r="129" spans="1:7" ht="15.75" x14ac:dyDescent="0.25">
      <c r="A129"/>
      <c r="B129" s="119" t="s">
        <v>34</v>
      </c>
      <c r="C129" s="111" t="s">
        <v>234</v>
      </c>
      <c r="D129" s="113">
        <v>360000000</v>
      </c>
      <c r="E129"/>
    </row>
    <row r="130" spans="1:7" x14ac:dyDescent="0.25">
      <c r="A130"/>
      <c r="B130" s="119" t="s">
        <v>23</v>
      </c>
      <c r="C130" s="117" t="s">
        <v>187</v>
      </c>
      <c r="D130" s="118">
        <v>113360000</v>
      </c>
      <c r="E130"/>
    </row>
    <row r="131" spans="1:7" x14ac:dyDescent="0.25">
      <c r="A131"/>
      <c r="B131" s="119" t="s">
        <v>17</v>
      </c>
      <c r="C131" s="117" t="s">
        <v>185</v>
      </c>
      <c r="D131" s="118">
        <v>65000000</v>
      </c>
      <c r="E131"/>
    </row>
    <row r="132" spans="1:7" x14ac:dyDescent="0.25">
      <c r="A132"/>
      <c r="B132" s="119" t="s">
        <v>289</v>
      </c>
      <c r="C132" s="117" t="s">
        <v>285</v>
      </c>
      <c r="D132" s="118">
        <v>100000000</v>
      </c>
      <c r="E132"/>
    </row>
    <row r="133" spans="1:7" x14ac:dyDescent="0.25">
      <c r="A133"/>
      <c r="B133" s="119" t="s">
        <v>218</v>
      </c>
      <c r="C133" s="117" t="s">
        <v>215</v>
      </c>
      <c r="D133" s="118">
        <v>7765000000</v>
      </c>
      <c r="E133"/>
    </row>
    <row r="134" spans="1:7" ht="18.75" x14ac:dyDescent="0.3">
      <c r="A134" s="123" t="s">
        <v>195</v>
      </c>
      <c r="B134" s="124" t="s">
        <v>192</v>
      </c>
      <c r="C134" s="125"/>
      <c r="D134" s="126">
        <v>3007000000</v>
      </c>
      <c r="E134"/>
    </row>
    <row r="135" spans="1:7" s="128" customFormat="1" ht="15.75" x14ac:dyDescent="0.25">
      <c r="A135"/>
      <c r="B135" s="119" t="s">
        <v>34</v>
      </c>
      <c r="C135" s="111" t="s">
        <v>234</v>
      </c>
      <c r="D135" s="113">
        <v>518000000</v>
      </c>
      <c r="E135"/>
      <c r="F135" s="114"/>
      <c r="G135" s="114"/>
    </row>
    <row r="136" spans="1:7" x14ac:dyDescent="0.25">
      <c r="A136"/>
      <c r="B136" s="119" t="s">
        <v>23</v>
      </c>
      <c r="C136" s="117" t="s">
        <v>187</v>
      </c>
      <c r="D136" s="118">
        <v>184000000</v>
      </c>
      <c r="E136"/>
    </row>
    <row r="137" spans="1:7" x14ac:dyDescent="0.25">
      <c r="A137"/>
      <c r="B137" s="119" t="s">
        <v>17</v>
      </c>
      <c r="C137" s="117" t="s">
        <v>185</v>
      </c>
      <c r="D137" s="118">
        <v>90000000</v>
      </c>
      <c r="E137"/>
    </row>
    <row r="138" spans="1:7" x14ac:dyDescent="0.25">
      <c r="A138"/>
      <c r="B138" s="119" t="s">
        <v>563</v>
      </c>
      <c r="C138" s="117" t="s">
        <v>559</v>
      </c>
      <c r="D138" s="118">
        <v>1090000000</v>
      </c>
      <c r="E138"/>
    </row>
    <row r="139" spans="1:7" x14ac:dyDescent="0.25">
      <c r="A139"/>
      <c r="B139" s="119" t="s">
        <v>196</v>
      </c>
      <c r="C139" s="117" t="s">
        <v>193</v>
      </c>
      <c r="D139" s="118">
        <v>1125000000</v>
      </c>
      <c r="E139"/>
    </row>
    <row r="140" spans="1:7" ht="18.75" x14ac:dyDescent="0.3">
      <c r="A140" s="123" t="s">
        <v>725</v>
      </c>
      <c r="B140" s="124" t="s">
        <v>724</v>
      </c>
      <c r="C140" s="125"/>
      <c r="D140" s="126">
        <v>2831100000</v>
      </c>
      <c r="E140"/>
    </row>
    <row r="141" spans="1:7" ht="15.75" x14ac:dyDescent="0.25">
      <c r="A141"/>
      <c r="B141" s="119" t="s">
        <v>34</v>
      </c>
      <c r="C141" s="111" t="s">
        <v>234</v>
      </c>
      <c r="D141" s="113">
        <v>274100000</v>
      </c>
      <c r="E141"/>
    </row>
    <row r="142" spans="1:7" x14ac:dyDescent="0.25">
      <c r="A142"/>
      <c r="B142" s="119" t="s">
        <v>23</v>
      </c>
      <c r="C142" s="117" t="s">
        <v>187</v>
      </c>
      <c r="D142" s="118">
        <v>75000000</v>
      </c>
      <c r="E142"/>
    </row>
    <row r="143" spans="1:7" x14ac:dyDescent="0.25">
      <c r="A143"/>
      <c r="B143" s="119" t="s">
        <v>17</v>
      </c>
      <c r="C143" s="117" t="s">
        <v>185</v>
      </c>
      <c r="D143" s="118">
        <v>65000000</v>
      </c>
      <c r="E143"/>
    </row>
    <row r="144" spans="1:7" x14ac:dyDescent="0.25">
      <c r="A144"/>
      <c r="B144" s="119" t="s">
        <v>563</v>
      </c>
      <c r="C144" s="117" t="s">
        <v>726</v>
      </c>
      <c r="D144" s="118">
        <v>970000000</v>
      </c>
      <c r="E144"/>
    </row>
    <row r="145" spans="1:5" x14ac:dyDescent="0.25">
      <c r="A145"/>
      <c r="B145" s="119" t="s">
        <v>728</v>
      </c>
      <c r="C145" s="117" t="s">
        <v>727</v>
      </c>
      <c r="D145" s="118">
        <v>1447000000</v>
      </c>
      <c r="E145"/>
    </row>
    <row r="146" spans="1:5" ht="18.75" x14ac:dyDescent="0.3">
      <c r="A146" s="123" t="s">
        <v>719</v>
      </c>
      <c r="B146" s="124" t="s">
        <v>718</v>
      </c>
      <c r="C146" s="125"/>
      <c r="D146" s="126">
        <v>4862500000</v>
      </c>
      <c r="E146"/>
    </row>
    <row r="147" spans="1:5" ht="15.75" x14ac:dyDescent="0.25">
      <c r="A147"/>
      <c r="B147" s="119" t="s">
        <v>34</v>
      </c>
      <c r="C147" s="111" t="s">
        <v>234</v>
      </c>
      <c r="D147" s="113">
        <v>352000000</v>
      </c>
      <c r="E147"/>
    </row>
    <row r="148" spans="1:5" x14ac:dyDescent="0.25">
      <c r="A148"/>
      <c r="B148" s="119" t="s">
        <v>23</v>
      </c>
      <c r="C148" s="117" t="s">
        <v>187</v>
      </c>
      <c r="D148" s="118">
        <v>105500000</v>
      </c>
      <c r="E148"/>
    </row>
    <row r="149" spans="1:5" x14ac:dyDescent="0.25">
      <c r="A149"/>
      <c r="B149" s="119" t="s">
        <v>17</v>
      </c>
      <c r="C149" s="117" t="s">
        <v>185</v>
      </c>
      <c r="D149" s="118">
        <v>105000000</v>
      </c>
      <c r="E149"/>
    </row>
    <row r="150" spans="1:5" x14ac:dyDescent="0.25">
      <c r="A150"/>
      <c r="B150" s="119" t="s">
        <v>721</v>
      </c>
      <c r="C150" s="117" t="s">
        <v>720</v>
      </c>
      <c r="D150" s="118">
        <v>4300000000</v>
      </c>
      <c r="E150"/>
    </row>
    <row r="151" spans="1:5" ht="18.75" x14ac:dyDescent="0.3">
      <c r="A151" s="123" t="s">
        <v>1115</v>
      </c>
      <c r="B151" s="124" t="s">
        <v>1114</v>
      </c>
      <c r="C151" s="125"/>
      <c r="D151" s="126">
        <v>1721000000</v>
      </c>
      <c r="E151"/>
    </row>
    <row r="152" spans="1:5" ht="15.75" x14ac:dyDescent="0.25">
      <c r="A152"/>
      <c r="B152" s="119" t="s">
        <v>34</v>
      </c>
      <c r="C152" s="111" t="s">
        <v>234</v>
      </c>
      <c r="D152" s="113">
        <v>256000000</v>
      </c>
      <c r="E152"/>
    </row>
    <row r="153" spans="1:5" x14ac:dyDescent="0.25">
      <c r="A153"/>
      <c r="B153" s="119" t="s">
        <v>23</v>
      </c>
      <c r="C153" s="117" t="s">
        <v>187</v>
      </c>
      <c r="D153" s="118">
        <v>100000000</v>
      </c>
      <c r="E153"/>
    </row>
    <row r="154" spans="1:5" x14ac:dyDescent="0.25">
      <c r="A154"/>
      <c r="B154" s="119" t="s">
        <v>17</v>
      </c>
      <c r="C154" s="117" t="s">
        <v>185</v>
      </c>
      <c r="D154" s="118">
        <v>15000000</v>
      </c>
      <c r="E154"/>
    </row>
    <row r="155" spans="1:5" x14ac:dyDescent="0.25">
      <c r="A155"/>
      <c r="B155" s="119" t="s">
        <v>28</v>
      </c>
      <c r="C155" s="117" t="s">
        <v>2963</v>
      </c>
      <c r="D155" s="118">
        <v>900000000</v>
      </c>
      <c r="E155"/>
    </row>
    <row r="156" spans="1:5" x14ac:dyDescent="0.25">
      <c r="A156"/>
      <c r="B156" s="119" t="s">
        <v>63</v>
      </c>
      <c r="C156" s="117" t="s">
        <v>2964</v>
      </c>
      <c r="D156" s="118">
        <v>450000000</v>
      </c>
      <c r="E156"/>
    </row>
    <row r="157" spans="1:5" ht="18.75" x14ac:dyDescent="0.3">
      <c r="A157" s="123" t="s">
        <v>1132</v>
      </c>
      <c r="B157" s="124" t="s">
        <v>1116</v>
      </c>
      <c r="C157" s="125"/>
      <c r="D157" s="126">
        <v>5814000000</v>
      </c>
      <c r="E157"/>
    </row>
    <row r="158" spans="1:5" ht="15.75" x14ac:dyDescent="0.25">
      <c r="A158"/>
      <c r="B158" s="119" t="s">
        <v>34</v>
      </c>
      <c r="C158" s="111" t="s">
        <v>234</v>
      </c>
      <c r="D158" s="113">
        <v>1163500000</v>
      </c>
      <c r="E158"/>
    </row>
    <row r="159" spans="1:5" x14ac:dyDescent="0.25">
      <c r="A159"/>
      <c r="B159" s="119" t="s">
        <v>23</v>
      </c>
      <c r="C159" s="117" t="s">
        <v>187</v>
      </c>
      <c r="D159" s="118">
        <v>135000000</v>
      </c>
      <c r="E159"/>
    </row>
    <row r="160" spans="1:5" x14ac:dyDescent="0.25">
      <c r="A160"/>
      <c r="B160" s="119" t="s">
        <v>17</v>
      </c>
      <c r="C160" s="117" t="s">
        <v>185</v>
      </c>
      <c r="D160" s="118">
        <v>15000000</v>
      </c>
      <c r="E160"/>
    </row>
    <row r="161" spans="1:7" s="128" customFormat="1" x14ac:dyDescent="0.25">
      <c r="A161"/>
      <c r="B161" s="119" t="s">
        <v>12</v>
      </c>
      <c r="C161" s="117" t="s">
        <v>2966</v>
      </c>
      <c r="D161" s="118">
        <v>1730000000</v>
      </c>
      <c r="E161"/>
      <c r="F161" s="114"/>
      <c r="G161" s="114"/>
    </row>
    <row r="162" spans="1:7" x14ac:dyDescent="0.25">
      <c r="A162"/>
      <c r="B162" s="119" t="s">
        <v>1133</v>
      </c>
      <c r="C162" s="117" t="s">
        <v>1128</v>
      </c>
      <c r="D162" s="118">
        <v>2770500000</v>
      </c>
      <c r="E162"/>
    </row>
    <row r="163" spans="1:7" ht="18.75" x14ac:dyDescent="0.3">
      <c r="A163" s="123" t="s">
        <v>125</v>
      </c>
      <c r="B163" s="124" t="s">
        <v>729</v>
      </c>
      <c r="C163" s="125"/>
      <c r="D163" s="126">
        <v>1996504000</v>
      </c>
      <c r="E163"/>
    </row>
    <row r="164" spans="1:7" ht="15.75" x14ac:dyDescent="0.25">
      <c r="A164"/>
      <c r="B164" s="119" t="s">
        <v>34</v>
      </c>
      <c r="C164" s="111" t="s">
        <v>234</v>
      </c>
      <c r="D164" s="113">
        <v>298862000</v>
      </c>
      <c r="E164"/>
    </row>
    <row r="165" spans="1:7" x14ac:dyDescent="0.25">
      <c r="A165"/>
      <c r="B165" s="119" t="s">
        <v>23</v>
      </c>
      <c r="C165" s="117" t="s">
        <v>187</v>
      </c>
      <c r="D165" s="118">
        <v>81500000</v>
      </c>
      <c r="E165"/>
    </row>
    <row r="166" spans="1:7" x14ac:dyDescent="0.25">
      <c r="A166"/>
      <c r="B166" s="119" t="s">
        <v>17</v>
      </c>
      <c r="C166" s="117" t="s">
        <v>185</v>
      </c>
      <c r="D166" s="118">
        <v>15000000</v>
      </c>
      <c r="E166"/>
    </row>
    <row r="167" spans="1:7" x14ac:dyDescent="0.25">
      <c r="A167"/>
      <c r="B167" s="119" t="s">
        <v>109</v>
      </c>
      <c r="C167" s="117" t="s">
        <v>730</v>
      </c>
      <c r="D167" s="118">
        <v>471142000</v>
      </c>
      <c r="E167"/>
    </row>
    <row r="168" spans="1:7" x14ac:dyDescent="0.25">
      <c r="A168"/>
      <c r="B168" s="119" t="s">
        <v>270</v>
      </c>
      <c r="C168" s="117" t="s">
        <v>2970</v>
      </c>
      <c r="D168" s="118">
        <v>1130000000</v>
      </c>
      <c r="E168"/>
    </row>
    <row r="169" spans="1:7" ht="18.75" x14ac:dyDescent="0.3">
      <c r="A169" s="123" t="s">
        <v>1204</v>
      </c>
      <c r="B169" s="124" t="s">
        <v>124</v>
      </c>
      <c r="C169" s="125"/>
      <c r="D169" s="126">
        <v>2511950000</v>
      </c>
      <c r="E169"/>
    </row>
    <row r="170" spans="1:7" ht="15.75" x14ac:dyDescent="0.25">
      <c r="A170"/>
      <c r="B170" s="119" t="s">
        <v>34</v>
      </c>
      <c r="C170" s="111" t="s">
        <v>234</v>
      </c>
      <c r="D170" s="113">
        <v>186950000</v>
      </c>
      <c r="E170"/>
    </row>
    <row r="171" spans="1:7" x14ac:dyDescent="0.25">
      <c r="A171"/>
      <c r="B171" s="119" t="s">
        <v>23</v>
      </c>
      <c r="C171" s="117" t="s">
        <v>187</v>
      </c>
      <c r="D171" s="118">
        <v>85000000</v>
      </c>
      <c r="E171"/>
    </row>
    <row r="172" spans="1:7" x14ac:dyDescent="0.25">
      <c r="A172"/>
      <c r="B172" s="119" t="s">
        <v>17</v>
      </c>
      <c r="C172" s="117" t="s">
        <v>185</v>
      </c>
      <c r="D172" s="118">
        <v>15000000</v>
      </c>
      <c r="E172"/>
    </row>
    <row r="173" spans="1:7" x14ac:dyDescent="0.25">
      <c r="A173"/>
      <c r="B173" s="119" t="s">
        <v>28</v>
      </c>
      <c r="C173" s="117" t="s">
        <v>2971</v>
      </c>
      <c r="D173" s="118">
        <v>1065000000</v>
      </c>
      <c r="E173"/>
    </row>
    <row r="174" spans="1:7" x14ac:dyDescent="0.25">
      <c r="A174"/>
      <c r="B174" s="119" t="s">
        <v>12</v>
      </c>
      <c r="C174" s="117" t="s">
        <v>197</v>
      </c>
      <c r="D174" s="118">
        <v>1160000000</v>
      </c>
      <c r="E174"/>
    </row>
    <row r="175" spans="1:7" ht="18.75" x14ac:dyDescent="0.3">
      <c r="A175" s="123" t="s">
        <v>365</v>
      </c>
      <c r="B175" s="124" t="s">
        <v>363</v>
      </c>
      <c r="C175" s="125"/>
      <c r="D175" s="126">
        <v>43763466200</v>
      </c>
      <c r="E175"/>
    </row>
    <row r="176" spans="1:7" ht="15.75" x14ac:dyDescent="0.25">
      <c r="A176"/>
      <c r="B176" s="119" t="s">
        <v>34</v>
      </c>
      <c r="C176" s="111" t="s">
        <v>234</v>
      </c>
      <c r="D176" s="113">
        <v>5249415200</v>
      </c>
      <c r="E176"/>
    </row>
    <row r="177" spans="1:5" x14ac:dyDescent="0.25">
      <c r="A177"/>
      <c r="B177" s="119" t="s">
        <v>23</v>
      </c>
      <c r="C177" s="117" t="s">
        <v>187</v>
      </c>
      <c r="D177" s="118">
        <v>6084528000</v>
      </c>
      <c r="E177"/>
    </row>
    <row r="178" spans="1:5" x14ac:dyDescent="0.25">
      <c r="A178"/>
      <c r="B178" s="119" t="s">
        <v>17</v>
      </c>
      <c r="C178" s="117" t="s">
        <v>185</v>
      </c>
      <c r="D178" s="118">
        <v>115000000</v>
      </c>
      <c r="E178"/>
    </row>
    <row r="179" spans="1:5" x14ac:dyDescent="0.25">
      <c r="A179"/>
      <c r="B179" s="119" t="s">
        <v>28</v>
      </c>
      <c r="C179" s="117" t="s">
        <v>408</v>
      </c>
      <c r="D179" s="118">
        <v>32314523000</v>
      </c>
      <c r="E179"/>
    </row>
    <row r="180" spans="1:5" ht="18.75" x14ac:dyDescent="0.3">
      <c r="A180" s="123" t="s">
        <v>586</v>
      </c>
      <c r="B180" s="124" t="s">
        <v>584</v>
      </c>
      <c r="C180" s="125"/>
      <c r="D180" s="126">
        <v>6353660000</v>
      </c>
      <c r="E180"/>
    </row>
    <row r="181" spans="1:5" ht="15.75" x14ac:dyDescent="0.25">
      <c r="A181"/>
      <c r="B181" s="119" t="s">
        <v>34</v>
      </c>
      <c r="C181" s="111" t="s">
        <v>234</v>
      </c>
      <c r="D181" s="113">
        <v>452930000</v>
      </c>
      <c r="E181"/>
    </row>
    <row r="182" spans="1:5" x14ac:dyDescent="0.25">
      <c r="A182"/>
      <c r="B182" s="119" t="s">
        <v>23</v>
      </c>
      <c r="C182" s="117" t="s">
        <v>187</v>
      </c>
      <c r="D182" s="118">
        <v>205730000</v>
      </c>
      <c r="E182"/>
    </row>
    <row r="183" spans="1:5" x14ac:dyDescent="0.25">
      <c r="A183"/>
      <c r="B183" s="119" t="s">
        <v>17</v>
      </c>
      <c r="C183" s="117" t="s">
        <v>185</v>
      </c>
      <c r="D183" s="118">
        <v>20000000</v>
      </c>
      <c r="E183"/>
    </row>
    <row r="184" spans="1:5" x14ac:dyDescent="0.25">
      <c r="A184"/>
      <c r="B184" s="119" t="s">
        <v>35</v>
      </c>
      <c r="C184" s="117" t="s">
        <v>1227</v>
      </c>
      <c r="D184" s="118">
        <v>5525000000</v>
      </c>
      <c r="E184"/>
    </row>
    <row r="185" spans="1:5" x14ac:dyDescent="0.25">
      <c r="A185"/>
      <c r="B185" s="119" t="s">
        <v>20</v>
      </c>
      <c r="C185" s="117" t="s">
        <v>1847</v>
      </c>
      <c r="D185" s="118">
        <v>150000000</v>
      </c>
      <c r="E185"/>
    </row>
    <row r="186" spans="1:5" ht="18.75" x14ac:dyDescent="0.3">
      <c r="A186" s="123" t="s">
        <v>880</v>
      </c>
      <c r="B186" s="124" t="s">
        <v>878</v>
      </c>
      <c r="C186" s="125"/>
      <c r="D186" s="126">
        <v>2559420000</v>
      </c>
      <c r="E186"/>
    </row>
    <row r="187" spans="1:5" ht="15.75" x14ac:dyDescent="0.25">
      <c r="A187"/>
      <c r="B187" s="119" t="s">
        <v>34</v>
      </c>
      <c r="C187" s="111" t="s">
        <v>234</v>
      </c>
      <c r="D187" s="113">
        <v>1428420000</v>
      </c>
      <c r="E187"/>
    </row>
    <row r="188" spans="1:5" x14ac:dyDescent="0.25">
      <c r="A188"/>
      <c r="B188" s="119" t="s">
        <v>23</v>
      </c>
      <c r="C188" s="117" t="s">
        <v>187</v>
      </c>
      <c r="D188" s="118">
        <v>611000000</v>
      </c>
      <c r="E188"/>
    </row>
    <row r="189" spans="1:5" x14ac:dyDescent="0.25">
      <c r="A189"/>
      <c r="B189" s="119" t="s">
        <v>17</v>
      </c>
      <c r="C189" s="117" t="s">
        <v>185</v>
      </c>
      <c r="D189" s="118">
        <v>15000000</v>
      </c>
      <c r="E189"/>
    </row>
    <row r="190" spans="1:5" x14ac:dyDescent="0.25">
      <c r="A190"/>
      <c r="B190" s="119" t="s">
        <v>12</v>
      </c>
      <c r="C190" s="117" t="s">
        <v>903</v>
      </c>
      <c r="D190" s="118">
        <v>255000000</v>
      </c>
      <c r="E190"/>
    </row>
    <row r="191" spans="1:5" x14ac:dyDescent="0.25">
      <c r="A191"/>
      <c r="B191" s="119" t="s">
        <v>109</v>
      </c>
      <c r="C191" s="117" t="s">
        <v>909</v>
      </c>
      <c r="D191" s="118">
        <v>250000000</v>
      </c>
      <c r="E191"/>
    </row>
    <row r="192" spans="1:5" ht="18.75" x14ac:dyDescent="0.3">
      <c r="A192" s="123" t="s">
        <v>1188</v>
      </c>
      <c r="B192" s="124" t="s">
        <v>1134</v>
      </c>
      <c r="C192" s="125"/>
      <c r="D192" s="126">
        <v>30983234200</v>
      </c>
      <c r="E192"/>
    </row>
    <row r="193" spans="1:5" ht="15.75" x14ac:dyDescent="0.25">
      <c r="A193"/>
      <c r="B193" s="119" t="s">
        <v>34</v>
      </c>
      <c r="C193" s="111" t="s">
        <v>234</v>
      </c>
      <c r="D193" s="113">
        <v>7740000000</v>
      </c>
      <c r="E193"/>
    </row>
    <row r="194" spans="1:5" x14ac:dyDescent="0.25">
      <c r="A194"/>
      <c r="B194" s="119" t="s">
        <v>23</v>
      </c>
      <c r="C194" s="117" t="s">
        <v>187</v>
      </c>
      <c r="D194" s="118">
        <v>10300000000</v>
      </c>
      <c r="E194"/>
    </row>
    <row r="195" spans="1:5" x14ac:dyDescent="0.25">
      <c r="A195"/>
      <c r="B195" s="119" t="s">
        <v>17</v>
      </c>
      <c r="C195" s="117" t="s">
        <v>185</v>
      </c>
      <c r="D195" s="118">
        <v>20000000</v>
      </c>
      <c r="E195"/>
    </row>
    <row r="196" spans="1:5" x14ac:dyDescent="0.25">
      <c r="A196"/>
      <c r="B196" s="119" t="s">
        <v>57</v>
      </c>
      <c r="C196" s="117" t="s">
        <v>1378</v>
      </c>
      <c r="D196" s="118">
        <v>12721590200</v>
      </c>
      <c r="E196"/>
    </row>
    <row r="197" spans="1:5" x14ac:dyDescent="0.25">
      <c r="A197"/>
      <c r="B197" s="119" t="s">
        <v>63</v>
      </c>
      <c r="C197" s="117" t="s">
        <v>1378</v>
      </c>
      <c r="D197" s="118">
        <v>201644000</v>
      </c>
      <c r="E197"/>
    </row>
    <row r="198" spans="1:5" ht="18.75" x14ac:dyDescent="0.3">
      <c r="A198" s="123" t="s">
        <v>583</v>
      </c>
      <c r="B198" s="124" t="s">
        <v>582</v>
      </c>
      <c r="C198" s="125"/>
      <c r="D198" s="126">
        <v>7335420000</v>
      </c>
      <c r="E198"/>
    </row>
    <row r="199" spans="1:5" ht="15.75" x14ac:dyDescent="0.25">
      <c r="A199"/>
      <c r="B199" s="119" t="s">
        <v>34</v>
      </c>
      <c r="C199" s="111" t="s">
        <v>234</v>
      </c>
      <c r="D199" s="113">
        <v>787420000</v>
      </c>
      <c r="E199"/>
    </row>
    <row r="200" spans="1:5" x14ac:dyDescent="0.25">
      <c r="A200"/>
      <c r="B200" s="119" t="s">
        <v>23</v>
      </c>
      <c r="C200" s="117" t="s">
        <v>187</v>
      </c>
      <c r="D200" s="118">
        <v>888000000</v>
      </c>
      <c r="E200"/>
    </row>
    <row r="201" spans="1:5" x14ac:dyDescent="0.25">
      <c r="A201"/>
      <c r="B201" s="119" t="s">
        <v>17</v>
      </c>
      <c r="C201" s="117" t="s">
        <v>185</v>
      </c>
      <c r="D201" s="118">
        <v>170000000</v>
      </c>
      <c r="E201"/>
    </row>
    <row r="202" spans="1:5" x14ac:dyDescent="0.25">
      <c r="A202"/>
      <c r="B202" s="119" t="s">
        <v>289</v>
      </c>
      <c r="C202" s="117" t="s">
        <v>2392</v>
      </c>
      <c r="D202" s="118">
        <v>3400000000</v>
      </c>
      <c r="E202"/>
    </row>
    <row r="203" spans="1:5" x14ac:dyDescent="0.25">
      <c r="A203"/>
      <c r="B203" s="119" t="s">
        <v>1205</v>
      </c>
      <c r="C203" s="117" t="s">
        <v>1508</v>
      </c>
      <c r="D203" s="118">
        <v>1015000000</v>
      </c>
      <c r="E203"/>
    </row>
    <row r="204" spans="1:5" x14ac:dyDescent="0.25">
      <c r="A204"/>
      <c r="B204" s="119" t="s">
        <v>2427</v>
      </c>
      <c r="C204" s="117" t="s">
        <v>2392</v>
      </c>
      <c r="D204" s="118">
        <v>1075000000</v>
      </c>
      <c r="E204"/>
    </row>
    <row r="205" spans="1:5" ht="18.75" x14ac:dyDescent="0.3">
      <c r="A205" s="123" t="s">
        <v>659</v>
      </c>
      <c r="B205" s="124" t="s">
        <v>657</v>
      </c>
      <c r="C205" s="125"/>
      <c r="D205" s="126">
        <v>1669854400</v>
      </c>
      <c r="E205"/>
    </row>
    <row r="206" spans="1:5" ht="15.75" x14ac:dyDescent="0.25">
      <c r="A206"/>
      <c r="B206" s="119" t="s">
        <v>34</v>
      </c>
      <c r="C206" s="111" t="s">
        <v>234</v>
      </c>
      <c r="D206" s="113">
        <v>423539500</v>
      </c>
      <c r="E206"/>
    </row>
    <row r="207" spans="1:5" x14ac:dyDescent="0.25">
      <c r="A207"/>
      <c r="B207" s="119" t="s">
        <v>23</v>
      </c>
      <c r="C207" s="117" t="s">
        <v>187</v>
      </c>
      <c r="D207" s="118">
        <v>175035000</v>
      </c>
      <c r="E207"/>
    </row>
    <row r="208" spans="1:5" x14ac:dyDescent="0.25">
      <c r="A208"/>
      <c r="B208" s="119" t="s">
        <v>17</v>
      </c>
      <c r="C208" s="117" t="s">
        <v>185</v>
      </c>
      <c r="D208" s="118">
        <v>100000000</v>
      </c>
      <c r="E208"/>
    </row>
    <row r="209" spans="1:5" x14ac:dyDescent="0.25">
      <c r="A209"/>
      <c r="B209" s="119" t="s">
        <v>28</v>
      </c>
      <c r="C209" s="117" t="s">
        <v>320</v>
      </c>
      <c r="D209" s="118">
        <v>461751700</v>
      </c>
      <c r="E209"/>
    </row>
    <row r="210" spans="1:5" x14ac:dyDescent="0.25">
      <c r="A210"/>
      <c r="B210" s="119" t="s">
        <v>12</v>
      </c>
      <c r="C210" s="117" t="s">
        <v>181</v>
      </c>
      <c r="D210" s="118">
        <v>165896600</v>
      </c>
      <c r="E210"/>
    </row>
    <row r="211" spans="1:5" x14ac:dyDescent="0.25">
      <c r="A211"/>
      <c r="B211" s="119" t="s">
        <v>16</v>
      </c>
      <c r="C211" s="117" t="s">
        <v>685</v>
      </c>
      <c r="D211" s="118">
        <v>343631600</v>
      </c>
      <c r="E211"/>
    </row>
    <row r="212" spans="1:5" ht="18.75" x14ac:dyDescent="0.3">
      <c r="A212" s="123" t="s">
        <v>914</v>
      </c>
      <c r="B212" s="124" t="s">
        <v>913</v>
      </c>
      <c r="C212" s="125"/>
      <c r="D212" s="126">
        <v>2354480000</v>
      </c>
      <c r="E212"/>
    </row>
    <row r="213" spans="1:5" ht="15.75" x14ac:dyDescent="0.25">
      <c r="A213"/>
      <c r="B213" s="119" t="s">
        <v>34</v>
      </c>
      <c r="C213" s="111" t="s">
        <v>234</v>
      </c>
      <c r="D213" s="113">
        <v>508560000</v>
      </c>
      <c r="E213"/>
    </row>
    <row r="214" spans="1:5" x14ac:dyDescent="0.25">
      <c r="A214"/>
      <c r="B214" s="119" t="s">
        <v>23</v>
      </c>
      <c r="C214" s="117" t="s">
        <v>187</v>
      </c>
      <c r="D214" s="118">
        <v>224000000</v>
      </c>
      <c r="E214"/>
    </row>
    <row r="215" spans="1:5" x14ac:dyDescent="0.25">
      <c r="A215"/>
      <c r="B215" s="119" t="s">
        <v>17</v>
      </c>
      <c r="C215" s="117" t="s">
        <v>185</v>
      </c>
      <c r="D215" s="118">
        <v>65000000</v>
      </c>
      <c r="E215"/>
    </row>
    <row r="216" spans="1:5" x14ac:dyDescent="0.25">
      <c r="A216"/>
      <c r="B216" s="119" t="s">
        <v>92</v>
      </c>
      <c r="C216" s="117" t="s">
        <v>2985</v>
      </c>
      <c r="D216" s="118">
        <v>1556920000</v>
      </c>
      <c r="E216"/>
    </row>
    <row r="217" spans="1:5" ht="18.75" x14ac:dyDescent="0.3">
      <c r="A217" s="123" t="s">
        <v>27</v>
      </c>
      <c r="B217" s="124" t="s">
        <v>25</v>
      </c>
      <c r="C217" s="125"/>
      <c r="D217" s="126">
        <v>8569440000</v>
      </c>
      <c r="E217"/>
    </row>
    <row r="218" spans="1:5" ht="15.75" x14ac:dyDescent="0.25">
      <c r="A218"/>
      <c r="B218" s="119" t="s">
        <v>34</v>
      </c>
      <c r="C218" s="111" t="s">
        <v>234</v>
      </c>
      <c r="D218" s="113">
        <v>670440000</v>
      </c>
      <c r="E218"/>
    </row>
    <row r="219" spans="1:5" x14ac:dyDescent="0.25">
      <c r="A219"/>
      <c r="B219" s="119" t="s">
        <v>23</v>
      </c>
      <c r="C219" s="117" t="s">
        <v>187</v>
      </c>
      <c r="D219" s="118">
        <v>195000000</v>
      </c>
      <c r="E219"/>
    </row>
    <row r="220" spans="1:5" x14ac:dyDescent="0.25">
      <c r="A220"/>
      <c r="B220" s="119" t="s">
        <v>17</v>
      </c>
      <c r="C220" s="117" t="s">
        <v>185</v>
      </c>
      <c r="D220" s="118">
        <v>20000000</v>
      </c>
      <c r="E220"/>
    </row>
    <row r="221" spans="1:5" x14ac:dyDescent="0.25">
      <c r="A221"/>
      <c r="B221" s="119" t="s">
        <v>28</v>
      </c>
      <c r="C221" s="117" t="s">
        <v>2987</v>
      </c>
      <c r="D221" s="118">
        <v>280000000</v>
      </c>
      <c r="E221"/>
    </row>
    <row r="222" spans="1:5" x14ac:dyDescent="0.25">
      <c r="A222"/>
      <c r="B222" s="119" t="s">
        <v>12</v>
      </c>
      <c r="C222" s="117" t="s">
        <v>30</v>
      </c>
      <c r="D222" s="118">
        <v>1560000000</v>
      </c>
      <c r="E222"/>
    </row>
    <row r="223" spans="1:5" x14ac:dyDescent="0.25">
      <c r="A223"/>
      <c r="B223"/>
      <c r="C223" s="117" t="s">
        <v>2988</v>
      </c>
      <c r="D223" s="118">
        <v>180000000</v>
      </c>
      <c r="E223"/>
    </row>
    <row r="224" spans="1:5" x14ac:dyDescent="0.25">
      <c r="A224"/>
      <c r="B224" s="119" t="s">
        <v>57</v>
      </c>
      <c r="C224" s="117" t="s">
        <v>2987</v>
      </c>
      <c r="D224" s="118">
        <v>300000000</v>
      </c>
      <c r="E224"/>
    </row>
    <row r="225" spans="1:7" x14ac:dyDescent="0.25">
      <c r="A225"/>
      <c r="B225" s="119" t="s">
        <v>35</v>
      </c>
      <c r="C225" s="117" t="s">
        <v>2987</v>
      </c>
      <c r="D225" s="118">
        <v>5364000000</v>
      </c>
      <c r="E225"/>
    </row>
    <row r="226" spans="1:7" ht="18.75" x14ac:dyDescent="0.3">
      <c r="A226" s="123" t="s">
        <v>99</v>
      </c>
      <c r="B226" s="124" t="s">
        <v>98</v>
      </c>
      <c r="C226" s="125"/>
      <c r="D226" s="126">
        <v>3996650000</v>
      </c>
      <c r="E226"/>
    </row>
    <row r="227" spans="1:7" ht="15.75" x14ac:dyDescent="0.25">
      <c r="A227"/>
      <c r="B227" s="119" t="s">
        <v>34</v>
      </c>
      <c r="C227" s="111" t="s">
        <v>234</v>
      </c>
      <c r="D227" s="113">
        <v>609650000</v>
      </c>
      <c r="E227"/>
    </row>
    <row r="228" spans="1:7" x14ac:dyDescent="0.25">
      <c r="A228"/>
      <c r="B228" s="119" t="s">
        <v>23</v>
      </c>
      <c r="C228" s="117" t="s">
        <v>187</v>
      </c>
      <c r="D228" s="118">
        <v>352000000</v>
      </c>
      <c r="E228"/>
    </row>
    <row r="229" spans="1:7" s="128" customFormat="1" x14ac:dyDescent="0.25">
      <c r="A229"/>
      <c r="B229" s="119" t="s">
        <v>17</v>
      </c>
      <c r="C229" s="117" t="s">
        <v>185</v>
      </c>
      <c r="D229" s="118">
        <v>35000000</v>
      </c>
      <c r="E229"/>
      <c r="F229" s="114"/>
      <c r="G229" s="114"/>
    </row>
    <row r="230" spans="1:7" x14ac:dyDescent="0.25">
      <c r="A230"/>
      <c r="B230" s="119" t="s">
        <v>28</v>
      </c>
      <c r="C230" s="117" t="s">
        <v>3076</v>
      </c>
      <c r="D230" s="118">
        <v>1545000000</v>
      </c>
      <c r="E230"/>
    </row>
    <row r="231" spans="1:7" x14ac:dyDescent="0.25">
      <c r="A231"/>
      <c r="B231" s="119" t="s">
        <v>12</v>
      </c>
      <c r="C231" s="117" t="s">
        <v>3080</v>
      </c>
      <c r="D231" s="118">
        <v>1100000000</v>
      </c>
      <c r="E231"/>
    </row>
    <row r="232" spans="1:7" x14ac:dyDescent="0.25">
      <c r="A232"/>
      <c r="B232" s="119" t="s">
        <v>57</v>
      </c>
      <c r="C232" s="117" t="s">
        <v>3077</v>
      </c>
      <c r="D232" s="118">
        <v>355000000</v>
      </c>
      <c r="E232"/>
    </row>
    <row r="233" spans="1:7" ht="18.75" x14ac:dyDescent="0.3">
      <c r="A233" s="123" t="s">
        <v>433</v>
      </c>
      <c r="B233" s="124" t="s">
        <v>431</v>
      </c>
      <c r="C233" s="125"/>
      <c r="D233" s="126">
        <v>2370980000</v>
      </c>
      <c r="E233"/>
    </row>
    <row r="234" spans="1:7" ht="15.75" x14ac:dyDescent="0.25">
      <c r="A234"/>
      <c r="B234" s="119" t="s">
        <v>34</v>
      </c>
      <c r="C234" s="111" t="s">
        <v>234</v>
      </c>
      <c r="D234" s="113">
        <v>515980000</v>
      </c>
      <c r="E234"/>
    </row>
    <row r="235" spans="1:7" x14ac:dyDescent="0.25">
      <c r="A235"/>
      <c r="B235" s="119" t="s">
        <v>23</v>
      </c>
      <c r="C235" s="117" t="s">
        <v>187</v>
      </c>
      <c r="D235" s="118">
        <v>360000000</v>
      </c>
      <c r="E235"/>
    </row>
    <row r="236" spans="1:7" x14ac:dyDescent="0.25">
      <c r="A236"/>
      <c r="B236" s="119" t="s">
        <v>17</v>
      </c>
      <c r="C236" s="117" t="s">
        <v>185</v>
      </c>
      <c r="D236" s="118">
        <v>220000000</v>
      </c>
      <c r="E236"/>
    </row>
    <row r="237" spans="1:7" x14ac:dyDescent="0.25">
      <c r="A237"/>
      <c r="B237" s="119" t="s">
        <v>28</v>
      </c>
      <c r="C237" s="117" t="s">
        <v>2995</v>
      </c>
      <c r="D237" s="118">
        <v>1000000000</v>
      </c>
      <c r="E237"/>
    </row>
    <row r="238" spans="1:7" x14ac:dyDescent="0.25">
      <c r="A238"/>
      <c r="B238" s="119" t="s">
        <v>35</v>
      </c>
      <c r="C238" s="117" t="s">
        <v>215</v>
      </c>
      <c r="D238" s="118">
        <v>275000000</v>
      </c>
      <c r="E238"/>
    </row>
    <row r="239" spans="1:7" ht="18.75" x14ac:dyDescent="0.3">
      <c r="A239" s="123" t="s">
        <v>172</v>
      </c>
      <c r="B239" s="124" t="s">
        <v>169</v>
      </c>
      <c r="C239" s="125"/>
      <c r="D239" s="126">
        <v>3462500000</v>
      </c>
      <c r="E239"/>
    </row>
    <row r="240" spans="1:7" ht="15.75" x14ac:dyDescent="0.25">
      <c r="A240"/>
      <c r="B240" s="119" t="s">
        <v>34</v>
      </c>
      <c r="C240" s="111" t="s">
        <v>234</v>
      </c>
      <c r="D240" s="113">
        <v>677500000</v>
      </c>
      <c r="E240"/>
    </row>
    <row r="241" spans="1:5" x14ac:dyDescent="0.25">
      <c r="A241"/>
      <c r="B241" s="119" t="s">
        <v>23</v>
      </c>
      <c r="C241" s="117" t="s">
        <v>187</v>
      </c>
      <c r="D241" s="118">
        <v>520000000</v>
      </c>
      <c r="E241"/>
    </row>
    <row r="242" spans="1:5" x14ac:dyDescent="0.25">
      <c r="A242"/>
      <c r="B242" s="119" t="s">
        <v>17</v>
      </c>
      <c r="C242" s="117" t="s">
        <v>185</v>
      </c>
      <c r="D242" s="118">
        <v>40000000</v>
      </c>
      <c r="E242"/>
    </row>
    <row r="243" spans="1:5" x14ac:dyDescent="0.25">
      <c r="A243"/>
      <c r="B243" s="119" t="s">
        <v>57</v>
      </c>
      <c r="C243" s="117" t="s">
        <v>651</v>
      </c>
      <c r="D243" s="118">
        <v>125000000</v>
      </c>
      <c r="E243"/>
    </row>
    <row r="244" spans="1:5" x14ac:dyDescent="0.25">
      <c r="A244"/>
      <c r="B244" s="119" t="s">
        <v>16</v>
      </c>
      <c r="C244" s="117" t="s">
        <v>170</v>
      </c>
      <c r="D244" s="118">
        <v>1275000000</v>
      </c>
      <c r="E244"/>
    </row>
    <row r="245" spans="1:5" x14ac:dyDescent="0.25">
      <c r="A245"/>
      <c r="B245" s="119" t="s">
        <v>44</v>
      </c>
      <c r="C245" s="117" t="s">
        <v>170</v>
      </c>
      <c r="D245" s="118">
        <v>125000000</v>
      </c>
      <c r="E245"/>
    </row>
    <row r="246" spans="1:5" x14ac:dyDescent="0.25">
      <c r="A246"/>
      <c r="B246" s="119" t="s">
        <v>35</v>
      </c>
      <c r="C246" s="117" t="s">
        <v>3081</v>
      </c>
      <c r="D246" s="118">
        <v>700000000</v>
      </c>
      <c r="E246"/>
    </row>
    <row r="247" spans="1:5" ht="18.75" x14ac:dyDescent="0.3">
      <c r="A247" s="123" t="s">
        <v>212</v>
      </c>
      <c r="B247" s="124" t="s">
        <v>211</v>
      </c>
      <c r="C247" s="125"/>
      <c r="D247" s="126">
        <v>2203977600</v>
      </c>
      <c r="E247"/>
    </row>
    <row r="248" spans="1:5" ht="15.75" x14ac:dyDescent="0.25">
      <c r="A248"/>
      <c r="B248" s="119" t="s">
        <v>34</v>
      </c>
      <c r="C248" s="111" t="s">
        <v>234</v>
      </c>
      <c r="D248" s="113">
        <v>1129590000</v>
      </c>
      <c r="E248"/>
    </row>
    <row r="249" spans="1:5" x14ac:dyDescent="0.25">
      <c r="A249"/>
      <c r="B249" s="119" t="s">
        <v>23</v>
      </c>
      <c r="C249" s="117" t="s">
        <v>187</v>
      </c>
      <c r="D249" s="118">
        <v>133775000</v>
      </c>
      <c r="E249"/>
    </row>
    <row r="250" spans="1:5" x14ac:dyDescent="0.25">
      <c r="A250"/>
      <c r="B250" s="119" t="s">
        <v>17</v>
      </c>
      <c r="C250" s="117" t="s">
        <v>185</v>
      </c>
      <c r="D250" s="118">
        <v>70000000</v>
      </c>
      <c r="E250"/>
    </row>
    <row r="251" spans="1:5" x14ac:dyDescent="0.25">
      <c r="A251"/>
      <c r="B251" s="119" t="s">
        <v>28</v>
      </c>
      <c r="C251" s="117" t="s">
        <v>1508</v>
      </c>
      <c r="D251" s="118">
        <v>695612600</v>
      </c>
      <c r="E251"/>
    </row>
    <row r="252" spans="1:5" x14ac:dyDescent="0.25">
      <c r="A252"/>
      <c r="B252" s="119" t="s">
        <v>16</v>
      </c>
      <c r="C252" s="117" t="s">
        <v>1521</v>
      </c>
      <c r="D252" s="118">
        <v>175000000</v>
      </c>
      <c r="E252"/>
    </row>
    <row r="253" spans="1:5" ht="18.75" x14ac:dyDescent="0.3">
      <c r="A253" s="123" t="s">
        <v>130</v>
      </c>
      <c r="B253" s="124" t="s">
        <v>127</v>
      </c>
      <c r="C253" s="125"/>
      <c r="D253" s="126">
        <v>3352750000</v>
      </c>
      <c r="E253"/>
    </row>
    <row r="254" spans="1:5" ht="15.75" x14ac:dyDescent="0.25">
      <c r="A254"/>
      <c r="B254" s="119" t="s">
        <v>34</v>
      </c>
      <c r="C254" s="111" t="s">
        <v>234</v>
      </c>
      <c r="D254" s="113">
        <v>809000000</v>
      </c>
      <c r="E254"/>
    </row>
    <row r="255" spans="1:5" x14ac:dyDescent="0.25">
      <c r="A255"/>
      <c r="B255" s="119" t="s">
        <v>23</v>
      </c>
      <c r="C255" s="117" t="s">
        <v>187</v>
      </c>
      <c r="D255" s="118">
        <v>615000000</v>
      </c>
      <c r="E255"/>
    </row>
    <row r="256" spans="1:5" x14ac:dyDescent="0.25">
      <c r="A256"/>
      <c r="B256" s="119" t="s">
        <v>17</v>
      </c>
      <c r="C256" s="117" t="s">
        <v>185</v>
      </c>
      <c r="D256" s="118">
        <v>120000000</v>
      </c>
      <c r="E256"/>
    </row>
    <row r="257" spans="1:7" x14ac:dyDescent="0.25">
      <c r="A257"/>
      <c r="B257" s="119" t="s">
        <v>28</v>
      </c>
      <c r="C257" s="117" t="s">
        <v>128</v>
      </c>
      <c r="D257" s="118">
        <v>1808750000</v>
      </c>
      <c r="E257"/>
    </row>
    <row r="258" spans="1:7" ht="18.75" x14ac:dyDescent="0.3">
      <c r="A258" s="123" t="s">
        <v>11</v>
      </c>
      <c r="B258" s="124" t="s">
        <v>10</v>
      </c>
      <c r="C258" s="125"/>
      <c r="D258" s="126">
        <v>30996150000</v>
      </c>
      <c r="E258"/>
    </row>
    <row r="259" spans="1:7" ht="15.75" x14ac:dyDescent="0.25">
      <c r="A259"/>
      <c r="B259" s="119" t="s">
        <v>34</v>
      </c>
      <c r="C259" s="111" t="s">
        <v>234</v>
      </c>
      <c r="D259" s="113">
        <v>1038900000</v>
      </c>
      <c r="E259"/>
    </row>
    <row r="260" spans="1:7" x14ac:dyDescent="0.25">
      <c r="A260"/>
      <c r="B260"/>
      <c r="C260" s="117" t="s">
        <v>185</v>
      </c>
      <c r="D260" s="118">
        <v>75000000</v>
      </c>
      <c r="E260"/>
    </row>
    <row r="261" spans="1:7" x14ac:dyDescent="0.25">
      <c r="A261"/>
      <c r="B261" s="119" t="s">
        <v>23</v>
      </c>
      <c r="C261" s="117" t="s">
        <v>187</v>
      </c>
      <c r="D261" s="118">
        <v>152250000</v>
      </c>
      <c r="E261"/>
    </row>
    <row r="262" spans="1:7" s="128" customFormat="1" x14ac:dyDescent="0.25">
      <c r="A262"/>
      <c r="B262" s="119" t="s">
        <v>17</v>
      </c>
      <c r="C262" s="117" t="s">
        <v>185</v>
      </c>
      <c r="D262" s="118">
        <v>20000000</v>
      </c>
      <c r="E262"/>
      <c r="F262" s="114"/>
      <c r="G262" s="114"/>
    </row>
    <row r="263" spans="1:7" x14ac:dyDescent="0.25">
      <c r="A263"/>
      <c r="B263" s="119" t="s">
        <v>28</v>
      </c>
      <c r="C263" s="117" t="s">
        <v>3082</v>
      </c>
      <c r="D263" s="118">
        <v>10250000000</v>
      </c>
      <c r="E263"/>
    </row>
    <row r="264" spans="1:7" x14ac:dyDescent="0.25">
      <c r="A264"/>
      <c r="B264"/>
      <c r="C264" s="117" t="s">
        <v>3083</v>
      </c>
      <c r="D264" s="118">
        <v>3130000000</v>
      </c>
      <c r="E264"/>
    </row>
    <row r="265" spans="1:7" x14ac:dyDescent="0.25">
      <c r="A265"/>
      <c r="B265" s="119" t="s">
        <v>44</v>
      </c>
      <c r="C265" s="117" t="s">
        <v>3025</v>
      </c>
      <c r="D265" s="118">
        <v>900000000</v>
      </c>
      <c r="E265"/>
    </row>
    <row r="266" spans="1:7" x14ac:dyDescent="0.25">
      <c r="A266"/>
      <c r="B266" s="119" t="s">
        <v>35</v>
      </c>
      <c r="C266" s="117" t="s">
        <v>3003</v>
      </c>
      <c r="D266" s="118">
        <v>15430000000</v>
      </c>
      <c r="E266"/>
    </row>
    <row r="267" spans="1:7" ht="18.75" x14ac:dyDescent="0.3">
      <c r="A267" s="123" t="s">
        <v>19</v>
      </c>
      <c r="B267" s="124" t="s">
        <v>18</v>
      </c>
      <c r="C267" s="125"/>
      <c r="D267" s="126">
        <v>17539033800</v>
      </c>
      <c r="E267"/>
    </row>
    <row r="268" spans="1:7" ht="15.75" x14ac:dyDescent="0.25">
      <c r="A268"/>
      <c r="B268" s="119" t="s">
        <v>34</v>
      </c>
      <c r="C268" s="111" t="s">
        <v>234</v>
      </c>
      <c r="D268" s="113">
        <v>684940000</v>
      </c>
      <c r="E268"/>
    </row>
    <row r="269" spans="1:7" x14ac:dyDescent="0.25">
      <c r="A269"/>
      <c r="B269" s="119" t="s">
        <v>23</v>
      </c>
      <c r="C269" s="117" t="s">
        <v>187</v>
      </c>
      <c r="D269" s="118">
        <v>152250000</v>
      </c>
      <c r="E269"/>
    </row>
    <row r="270" spans="1:7" x14ac:dyDescent="0.25">
      <c r="A270"/>
      <c r="B270" s="119" t="s">
        <v>17</v>
      </c>
      <c r="C270" s="117" t="s">
        <v>185</v>
      </c>
      <c r="D270" s="118">
        <v>20000000</v>
      </c>
      <c r="E270"/>
    </row>
    <row r="271" spans="1:7" x14ac:dyDescent="0.25">
      <c r="A271"/>
      <c r="B271" s="119" t="s">
        <v>42</v>
      </c>
      <c r="C271" s="117" t="s">
        <v>969</v>
      </c>
      <c r="D271" s="118">
        <v>14006843800</v>
      </c>
      <c r="E271"/>
    </row>
    <row r="272" spans="1:7" x14ac:dyDescent="0.25">
      <c r="A272"/>
      <c r="B272" s="119" t="s">
        <v>64</v>
      </c>
      <c r="C272" s="117" t="s">
        <v>3089</v>
      </c>
      <c r="D272" s="118">
        <v>400000000</v>
      </c>
      <c r="E272"/>
    </row>
    <row r="273" spans="1:5" x14ac:dyDescent="0.25">
      <c r="A273"/>
      <c r="B273" s="119" t="s">
        <v>104</v>
      </c>
      <c r="C273" s="117" t="s">
        <v>966</v>
      </c>
      <c r="D273" s="118">
        <v>2000000000</v>
      </c>
      <c r="E273"/>
    </row>
    <row r="274" spans="1:5" x14ac:dyDescent="0.25">
      <c r="A274"/>
      <c r="B274"/>
      <c r="C274" s="117" t="s">
        <v>3089</v>
      </c>
      <c r="D274" s="118">
        <v>275000000</v>
      </c>
      <c r="E274"/>
    </row>
    <row r="275" spans="1:5" ht="18.75" x14ac:dyDescent="0.3">
      <c r="A275" s="123" t="s">
        <v>39</v>
      </c>
      <c r="B275" s="124" t="s">
        <v>37</v>
      </c>
      <c r="C275" s="125"/>
      <c r="D275" s="126">
        <v>9850000000</v>
      </c>
      <c r="E275"/>
    </row>
    <row r="276" spans="1:5" ht="15.75" x14ac:dyDescent="0.25">
      <c r="A276"/>
      <c r="B276" s="119" t="s">
        <v>34</v>
      </c>
      <c r="C276" s="111" t="s">
        <v>234</v>
      </c>
      <c r="D276" s="113">
        <v>584000000</v>
      </c>
      <c r="E276"/>
    </row>
    <row r="277" spans="1:5" x14ac:dyDescent="0.25">
      <c r="A277"/>
      <c r="B277" s="119" t="s">
        <v>23</v>
      </c>
      <c r="C277" s="117" t="s">
        <v>187</v>
      </c>
      <c r="D277" s="118">
        <v>696000000</v>
      </c>
      <c r="E277"/>
    </row>
    <row r="278" spans="1:5" x14ac:dyDescent="0.25">
      <c r="A278"/>
      <c r="B278" s="119" t="s">
        <v>17</v>
      </c>
      <c r="C278" s="117" t="s">
        <v>185</v>
      </c>
      <c r="D278" s="118">
        <v>20000000</v>
      </c>
      <c r="E278"/>
    </row>
    <row r="279" spans="1:5" x14ac:dyDescent="0.25">
      <c r="A279"/>
      <c r="B279" s="119" t="s">
        <v>28</v>
      </c>
      <c r="C279" s="117" t="s">
        <v>3010</v>
      </c>
      <c r="D279" s="118">
        <v>1200000000</v>
      </c>
      <c r="E279"/>
    </row>
    <row r="280" spans="1:5" x14ac:dyDescent="0.25">
      <c r="A280"/>
      <c r="B280" s="119" t="s">
        <v>12</v>
      </c>
      <c r="C280" s="117" t="s">
        <v>3011</v>
      </c>
      <c r="D280" s="118">
        <v>6850000000</v>
      </c>
      <c r="E280"/>
    </row>
    <row r="281" spans="1:5" x14ac:dyDescent="0.25">
      <c r="A281"/>
      <c r="B281" s="119" t="s">
        <v>44</v>
      </c>
      <c r="C281" s="117" t="s">
        <v>3010</v>
      </c>
      <c r="D281" s="118">
        <v>500000000</v>
      </c>
      <c r="E281"/>
    </row>
    <row r="282" spans="1:5" ht="18.75" x14ac:dyDescent="0.3">
      <c r="A282" s="123" t="s">
        <v>60</v>
      </c>
      <c r="B282" s="124" t="s">
        <v>59</v>
      </c>
      <c r="C282" s="125"/>
      <c r="D282" s="126">
        <v>4722140000</v>
      </c>
      <c r="E282"/>
    </row>
    <row r="283" spans="1:5" ht="15.75" x14ac:dyDescent="0.25">
      <c r="A283"/>
      <c r="B283" s="119" t="s">
        <v>34</v>
      </c>
      <c r="C283" s="111" t="s">
        <v>234</v>
      </c>
      <c r="D283" s="113">
        <v>556500000</v>
      </c>
      <c r="E283"/>
    </row>
    <row r="284" spans="1:5" x14ac:dyDescent="0.25">
      <c r="A284"/>
      <c r="B284" s="119" t="s">
        <v>23</v>
      </c>
      <c r="C284" s="117" t="s">
        <v>187</v>
      </c>
      <c r="D284" s="118">
        <v>221192000</v>
      </c>
      <c r="E284"/>
    </row>
    <row r="285" spans="1:5" x14ac:dyDescent="0.25">
      <c r="A285"/>
      <c r="B285" s="119" t="s">
        <v>17</v>
      </c>
      <c r="C285" s="117" t="s">
        <v>185</v>
      </c>
      <c r="D285" s="118">
        <v>70000000</v>
      </c>
      <c r="E285"/>
    </row>
    <row r="286" spans="1:5" x14ac:dyDescent="0.25">
      <c r="A286"/>
      <c r="B286" s="119" t="s">
        <v>28</v>
      </c>
      <c r="C286" s="117" t="s">
        <v>3090</v>
      </c>
      <c r="D286" s="118">
        <v>2424448000</v>
      </c>
      <c r="E286"/>
    </row>
    <row r="287" spans="1:5" x14ac:dyDescent="0.25">
      <c r="A287"/>
      <c r="B287" s="119" t="s">
        <v>57</v>
      </c>
      <c r="C287" s="117" t="s">
        <v>61</v>
      </c>
      <c r="D287" s="118">
        <v>1350000000</v>
      </c>
      <c r="E287"/>
    </row>
    <row r="288" spans="1:5" x14ac:dyDescent="0.25">
      <c r="A288"/>
      <c r="B288"/>
      <c r="C288" s="117" t="s">
        <v>3013</v>
      </c>
      <c r="D288" s="118">
        <v>100000000</v>
      </c>
      <c r="E288"/>
    </row>
    <row r="289" spans="1:7" ht="18.75" x14ac:dyDescent="0.3">
      <c r="A289" s="123" t="s">
        <v>66</v>
      </c>
      <c r="B289" s="124" t="s">
        <v>65</v>
      </c>
      <c r="C289" s="125"/>
      <c r="D289" s="126">
        <v>21646028000</v>
      </c>
      <c r="E289"/>
    </row>
    <row r="290" spans="1:7" ht="15.75" x14ac:dyDescent="0.25">
      <c r="A290"/>
      <c r="B290" s="119" t="s">
        <v>34</v>
      </c>
      <c r="C290" s="111" t="s">
        <v>234</v>
      </c>
      <c r="D290" s="113">
        <v>1247500000</v>
      </c>
      <c r="E290"/>
    </row>
    <row r="291" spans="1:7" x14ac:dyDescent="0.25">
      <c r="A291"/>
      <c r="B291" s="119" t="s">
        <v>23</v>
      </c>
      <c r="C291" s="117" t="s">
        <v>187</v>
      </c>
      <c r="D291" s="118">
        <v>778256000</v>
      </c>
      <c r="E291"/>
    </row>
    <row r="292" spans="1:7" x14ac:dyDescent="0.25">
      <c r="A292"/>
      <c r="B292" s="119" t="s">
        <v>17</v>
      </c>
      <c r="C292" s="117" t="s">
        <v>185</v>
      </c>
      <c r="D292" s="118">
        <v>15000000</v>
      </c>
      <c r="E292"/>
    </row>
    <row r="293" spans="1:7" s="128" customFormat="1" x14ac:dyDescent="0.25">
      <c r="A293"/>
      <c r="B293" s="119" t="s">
        <v>35</v>
      </c>
      <c r="C293" s="117" t="s">
        <v>3093</v>
      </c>
      <c r="D293" s="118">
        <v>850000000</v>
      </c>
      <c r="E293"/>
      <c r="F293" s="114"/>
      <c r="G293" s="114"/>
    </row>
    <row r="294" spans="1:7" x14ac:dyDescent="0.25">
      <c r="A294"/>
      <c r="B294" s="119" t="s">
        <v>20</v>
      </c>
      <c r="C294" s="117" t="s">
        <v>68</v>
      </c>
      <c r="D294" s="118">
        <v>18315272000</v>
      </c>
      <c r="E294"/>
    </row>
    <row r="295" spans="1:7" x14ac:dyDescent="0.25">
      <c r="A295"/>
      <c r="B295" s="119" t="s">
        <v>42</v>
      </c>
      <c r="C295" s="117" t="s">
        <v>3094</v>
      </c>
      <c r="D295" s="118">
        <v>440000000</v>
      </c>
      <c r="E295"/>
    </row>
    <row r="296" spans="1:7" ht="18.75" x14ac:dyDescent="0.3">
      <c r="A296" s="123" t="s">
        <v>52</v>
      </c>
      <c r="B296" s="124" t="s">
        <v>49</v>
      </c>
      <c r="C296" s="125"/>
      <c r="D296" s="126">
        <v>7846000000</v>
      </c>
      <c r="E296"/>
    </row>
    <row r="297" spans="1:7" ht="15.75" x14ac:dyDescent="0.25">
      <c r="A297"/>
      <c r="B297" s="119" t="s">
        <v>34</v>
      </c>
      <c r="C297" s="111" t="s">
        <v>234</v>
      </c>
      <c r="D297" s="113">
        <v>701000000</v>
      </c>
      <c r="E297"/>
    </row>
    <row r="298" spans="1:7" x14ac:dyDescent="0.25">
      <c r="A298"/>
      <c r="B298" s="119" t="s">
        <v>23</v>
      </c>
      <c r="C298" s="117" t="s">
        <v>187</v>
      </c>
      <c r="D298" s="118">
        <v>194000000</v>
      </c>
      <c r="E298"/>
    </row>
    <row r="299" spans="1:7" x14ac:dyDescent="0.25">
      <c r="A299"/>
      <c r="B299" s="119" t="s">
        <v>17</v>
      </c>
      <c r="C299" s="117" t="s">
        <v>185</v>
      </c>
      <c r="D299" s="118">
        <v>20000000</v>
      </c>
      <c r="E299"/>
    </row>
    <row r="300" spans="1:7" x14ac:dyDescent="0.25">
      <c r="A300"/>
      <c r="B300" s="119" t="s">
        <v>28</v>
      </c>
      <c r="C300" s="117" t="s">
        <v>50</v>
      </c>
      <c r="D300" s="118">
        <v>730000000</v>
      </c>
      <c r="E300"/>
    </row>
    <row r="301" spans="1:7" x14ac:dyDescent="0.25">
      <c r="A301"/>
      <c r="B301" s="119" t="s">
        <v>12</v>
      </c>
      <c r="C301" s="117" t="s">
        <v>53</v>
      </c>
      <c r="D301" s="118">
        <v>5710000000</v>
      </c>
      <c r="E301"/>
    </row>
    <row r="302" spans="1:7" x14ac:dyDescent="0.25">
      <c r="A302"/>
      <c r="B302" s="119" t="s">
        <v>57</v>
      </c>
      <c r="C302" s="117" t="s">
        <v>3095</v>
      </c>
      <c r="D302" s="118">
        <v>491000000</v>
      </c>
      <c r="E302"/>
    </row>
    <row r="303" spans="1:7" ht="18.75" x14ac:dyDescent="0.3">
      <c r="A303" s="117" t="s">
        <v>241</v>
      </c>
      <c r="B303"/>
      <c r="C303"/>
      <c r="D303" s="118">
        <v>816408787599</v>
      </c>
      <c r="E303"/>
    </row>
    <row r="304" spans="1:7"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7" x14ac:dyDescent="0.25">
      <c r="A321"/>
      <c r="B321"/>
      <c r="C321"/>
      <c r="D321"/>
      <c r="E321"/>
    </row>
    <row r="322" spans="1:7" s="128" customFormat="1" x14ac:dyDescent="0.25">
      <c r="A322"/>
      <c r="B322"/>
      <c r="C322"/>
      <c r="D322"/>
      <c r="E322"/>
      <c r="F322" s="114"/>
      <c r="G322" s="114"/>
    </row>
    <row r="323" spans="1:7" x14ac:dyDescent="0.25">
      <c r="A323"/>
      <c r="B323"/>
      <c r="C323"/>
      <c r="D323"/>
      <c r="E323"/>
    </row>
    <row r="324" spans="1:7" x14ac:dyDescent="0.25">
      <c r="A324"/>
      <c r="B324"/>
      <c r="C324"/>
      <c r="D324"/>
      <c r="E324"/>
    </row>
    <row r="325" spans="1:7" x14ac:dyDescent="0.25">
      <c r="A325"/>
      <c r="B325"/>
      <c r="C325"/>
      <c r="D325"/>
      <c r="E325"/>
    </row>
    <row r="326" spans="1:7" x14ac:dyDescent="0.25">
      <c r="A326"/>
      <c r="B326"/>
      <c r="C326"/>
      <c r="D326"/>
      <c r="E326"/>
    </row>
    <row r="327" spans="1:7" x14ac:dyDescent="0.25">
      <c r="A327"/>
      <c r="B327"/>
      <c r="C327"/>
      <c r="D327"/>
      <c r="E327"/>
    </row>
    <row r="328" spans="1:7" x14ac:dyDescent="0.25">
      <c r="A328"/>
      <c r="B328"/>
      <c r="C328"/>
      <c r="D328"/>
      <c r="E328"/>
    </row>
    <row r="329" spans="1:7" x14ac:dyDescent="0.25">
      <c r="A329"/>
      <c r="B329"/>
      <c r="C329"/>
      <c r="D329"/>
      <c r="E329"/>
    </row>
    <row r="330" spans="1:7" x14ac:dyDescent="0.25">
      <c r="A330"/>
      <c r="B330"/>
      <c r="C330"/>
      <c r="D330"/>
      <c r="E330"/>
    </row>
    <row r="331" spans="1:7" x14ac:dyDescent="0.25">
      <c r="A331"/>
      <c r="B331"/>
      <c r="C331"/>
      <c r="D331"/>
      <c r="E331"/>
    </row>
    <row r="332" spans="1:7" x14ac:dyDescent="0.25">
      <c r="A332"/>
      <c r="B332"/>
      <c r="C332"/>
      <c r="D332"/>
      <c r="E332"/>
    </row>
    <row r="333" spans="1:7" x14ac:dyDescent="0.25">
      <c r="A333"/>
      <c r="B333"/>
      <c r="C333"/>
      <c r="D333"/>
      <c r="E333"/>
    </row>
    <row r="334" spans="1:7" x14ac:dyDescent="0.25">
      <c r="A334"/>
      <c r="B334"/>
      <c r="C334"/>
      <c r="D334"/>
      <c r="E334"/>
    </row>
    <row r="335" spans="1:7" x14ac:dyDescent="0.25">
      <c r="A335"/>
      <c r="B335"/>
      <c r="C335"/>
      <c r="D335"/>
      <c r="E335"/>
    </row>
    <row r="336" spans="1:7" x14ac:dyDescent="0.25">
      <c r="A336"/>
      <c r="B336"/>
      <c r="C336"/>
      <c r="D336"/>
      <c r="E336"/>
    </row>
    <row r="337" spans="1:7" x14ac:dyDescent="0.25">
      <c r="A337"/>
      <c r="B337"/>
      <c r="C337"/>
      <c r="D337"/>
      <c r="E337"/>
    </row>
    <row r="338" spans="1:7" x14ac:dyDescent="0.25">
      <c r="A338"/>
      <c r="B338"/>
      <c r="C338"/>
      <c r="D338"/>
      <c r="E338"/>
    </row>
    <row r="339" spans="1:7" x14ac:dyDescent="0.25">
      <c r="A339"/>
      <c r="B339"/>
      <c r="C339"/>
      <c r="D339"/>
      <c r="E339"/>
    </row>
    <row r="340" spans="1:7" x14ac:dyDescent="0.25">
      <c r="A340"/>
      <c r="B340"/>
      <c r="C340"/>
      <c r="D340"/>
      <c r="E340"/>
    </row>
    <row r="341" spans="1:7" x14ac:dyDescent="0.25">
      <c r="A341"/>
      <c r="B341"/>
      <c r="C341"/>
      <c r="D341"/>
      <c r="E341"/>
    </row>
    <row r="342" spans="1:7" s="128" customFormat="1" x14ac:dyDescent="0.25">
      <c r="A342"/>
      <c r="B342"/>
      <c r="C342"/>
      <c r="D342"/>
      <c r="E342"/>
      <c r="F342" s="114"/>
      <c r="G342" s="114"/>
    </row>
    <row r="343" spans="1:7" x14ac:dyDescent="0.25">
      <c r="A343"/>
      <c r="B343"/>
      <c r="C343"/>
      <c r="D343"/>
      <c r="E343"/>
    </row>
    <row r="344" spans="1:7" x14ac:dyDescent="0.25">
      <c r="A344"/>
      <c r="B344"/>
      <c r="C344"/>
      <c r="D344"/>
      <c r="E344"/>
    </row>
    <row r="345" spans="1:7" x14ac:dyDescent="0.25">
      <c r="A345"/>
      <c r="B345"/>
      <c r="C345"/>
      <c r="D345"/>
      <c r="E345"/>
    </row>
    <row r="346" spans="1:7" x14ac:dyDescent="0.25">
      <c r="A346"/>
      <c r="B346"/>
      <c r="C346"/>
      <c r="D346"/>
      <c r="E346"/>
    </row>
    <row r="347" spans="1:7" x14ac:dyDescent="0.25">
      <c r="A347"/>
      <c r="B347"/>
      <c r="C347"/>
      <c r="D347"/>
      <c r="E347"/>
    </row>
    <row r="348" spans="1:7" x14ac:dyDescent="0.25">
      <c r="A348"/>
      <c r="B348"/>
      <c r="C348"/>
      <c r="D348"/>
      <c r="E348"/>
    </row>
    <row r="349" spans="1:7" x14ac:dyDescent="0.25">
      <c r="A349"/>
      <c r="B349"/>
      <c r="C349"/>
      <c r="D349"/>
      <c r="E349"/>
    </row>
    <row r="350" spans="1:7" x14ac:dyDescent="0.25">
      <c r="A350"/>
      <c r="B350"/>
      <c r="C350"/>
      <c r="D350"/>
      <c r="E350"/>
    </row>
    <row r="351" spans="1:7" x14ac:dyDescent="0.25">
      <c r="A351"/>
      <c r="B351"/>
      <c r="C351"/>
      <c r="D351"/>
      <c r="E351"/>
    </row>
    <row r="352" spans="1:7" x14ac:dyDescent="0.25">
      <c r="A352"/>
      <c r="B352"/>
      <c r="C352"/>
      <c r="D352"/>
      <c r="E352"/>
    </row>
    <row r="353" spans="1:7" x14ac:dyDescent="0.25">
      <c r="A353"/>
      <c r="B353"/>
      <c r="C353"/>
      <c r="D353"/>
      <c r="E353"/>
    </row>
    <row r="354" spans="1:7" x14ac:dyDescent="0.25">
      <c r="A354"/>
      <c r="B354"/>
      <c r="C354"/>
      <c r="D354"/>
      <c r="E354"/>
    </row>
    <row r="355" spans="1:7" x14ac:dyDescent="0.25">
      <c r="A355"/>
      <c r="B355"/>
      <c r="C355"/>
      <c r="D355"/>
      <c r="E355"/>
    </row>
    <row r="356" spans="1:7" x14ac:dyDescent="0.25">
      <c r="A356"/>
      <c r="B356"/>
      <c r="C356"/>
      <c r="D356"/>
      <c r="E356"/>
    </row>
    <row r="357" spans="1:7" x14ac:dyDescent="0.25">
      <c r="A357"/>
      <c r="B357"/>
      <c r="C357"/>
      <c r="D357"/>
      <c r="E357"/>
    </row>
    <row r="358" spans="1:7" x14ac:dyDescent="0.25">
      <c r="A358"/>
      <c r="B358"/>
      <c r="C358"/>
      <c r="D358"/>
      <c r="E358"/>
    </row>
    <row r="359" spans="1:7" x14ac:dyDescent="0.25">
      <c r="A359"/>
      <c r="B359"/>
      <c r="C359"/>
      <c r="D359"/>
      <c r="E359"/>
    </row>
    <row r="360" spans="1:7" x14ac:dyDescent="0.25">
      <c r="A360"/>
      <c r="B360"/>
      <c r="C360"/>
      <c r="D360"/>
      <c r="E360"/>
    </row>
    <row r="361" spans="1:7" x14ac:dyDescent="0.25">
      <c r="A361"/>
      <c r="B361"/>
      <c r="C361"/>
      <c r="D361"/>
      <c r="E361"/>
    </row>
    <row r="362" spans="1:7" x14ac:dyDescent="0.25">
      <c r="A362"/>
      <c r="B362"/>
      <c r="C362"/>
      <c r="D362"/>
      <c r="E362"/>
    </row>
    <row r="363" spans="1:7" x14ac:dyDescent="0.25">
      <c r="A363"/>
      <c r="B363"/>
      <c r="C363"/>
      <c r="D363"/>
      <c r="E363"/>
    </row>
    <row r="364" spans="1:7" x14ac:dyDescent="0.25">
      <c r="A364"/>
      <c r="B364"/>
      <c r="C364"/>
      <c r="D364"/>
      <c r="E364"/>
    </row>
    <row r="365" spans="1:7" s="128" customFormat="1" x14ac:dyDescent="0.25">
      <c r="A365"/>
      <c r="B365"/>
      <c r="C365"/>
      <c r="D365"/>
      <c r="E365"/>
      <c r="F365" s="114"/>
      <c r="G365" s="114"/>
    </row>
    <row r="366" spans="1:7" x14ac:dyDescent="0.25">
      <c r="A366"/>
      <c r="B366"/>
      <c r="C366"/>
      <c r="D366"/>
      <c r="E366"/>
    </row>
    <row r="367" spans="1:7" x14ac:dyDescent="0.25">
      <c r="A367"/>
      <c r="B367"/>
      <c r="C367"/>
      <c r="D367"/>
      <c r="E367"/>
    </row>
    <row r="368" spans="1:7"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7" x14ac:dyDescent="0.25">
      <c r="A417"/>
      <c r="B417"/>
      <c r="C417"/>
      <c r="D417"/>
      <c r="E417"/>
    </row>
    <row r="418" spans="1:7" x14ac:dyDescent="0.25">
      <c r="A418"/>
      <c r="B418"/>
      <c r="C418"/>
      <c r="D418"/>
      <c r="E418"/>
    </row>
    <row r="419" spans="1:7" x14ac:dyDescent="0.25">
      <c r="A419"/>
      <c r="B419"/>
      <c r="C419"/>
      <c r="D419"/>
      <c r="E419"/>
    </row>
    <row r="420" spans="1:7" s="128" customFormat="1" x14ac:dyDescent="0.25">
      <c r="A420"/>
      <c r="B420"/>
      <c r="C420"/>
      <c r="D420"/>
      <c r="E420"/>
      <c r="F420" s="114"/>
      <c r="G420" s="114"/>
    </row>
    <row r="421" spans="1:7" x14ac:dyDescent="0.25">
      <c r="A421"/>
      <c r="B421"/>
      <c r="C421"/>
      <c r="D421"/>
      <c r="E421"/>
    </row>
    <row r="422" spans="1:7" x14ac:dyDescent="0.25">
      <c r="A422"/>
      <c r="B422"/>
      <c r="C422"/>
      <c r="D422"/>
      <c r="E422"/>
    </row>
    <row r="423" spans="1:7" x14ac:dyDescent="0.25">
      <c r="A423"/>
      <c r="B423"/>
      <c r="C423"/>
      <c r="D423"/>
      <c r="E423"/>
    </row>
    <row r="424" spans="1:7" x14ac:dyDescent="0.25">
      <c r="A424"/>
      <c r="B424"/>
      <c r="C424"/>
      <c r="D424"/>
      <c r="E424"/>
    </row>
    <row r="425" spans="1:7" x14ac:dyDescent="0.25">
      <c r="A425"/>
      <c r="B425"/>
      <c r="C425"/>
      <c r="D425"/>
      <c r="E425"/>
    </row>
    <row r="426" spans="1:7" x14ac:dyDescent="0.25">
      <c r="A426"/>
      <c r="B426"/>
      <c r="C426"/>
      <c r="D426"/>
      <c r="E426"/>
    </row>
    <row r="427" spans="1:7" x14ac:dyDescent="0.25">
      <c r="A427"/>
      <c r="B427"/>
      <c r="C427"/>
      <c r="D427"/>
      <c r="E427"/>
    </row>
    <row r="428" spans="1:7" x14ac:dyDescent="0.25">
      <c r="A428"/>
      <c r="B428"/>
      <c r="C428"/>
      <c r="D428"/>
      <c r="E428"/>
    </row>
    <row r="429" spans="1:7" x14ac:dyDescent="0.25">
      <c r="A429"/>
      <c r="B429"/>
      <c r="C429"/>
      <c r="D429"/>
      <c r="E429"/>
    </row>
    <row r="430" spans="1:7" x14ac:dyDescent="0.25">
      <c r="A430"/>
      <c r="B430"/>
      <c r="C430"/>
      <c r="D430"/>
      <c r="E430"/>
    </row>
    <row r="431" spans="1:7" x14ac:dyDescent="0.25">
      <c r="A431"/>
      <c r="B431"/>
      <c r="C431"/>
      <c r="D431"/>
      <c r="E431"/>
    </row>
    <row r="432" spans="1:7" x14ac:dyDescent="0.25">
      <c r="A432"/>
      <c r="B432"/>
      <c r="C432"/>
      <c r="D432"/>
      <c r="E432"/>
    </row>
    <row r="433" spans="1:7" x14ac:dyDescent="0.25">
      <c r="A433"/>
      <c r="B433"/>
      <c r="C433"/>
      <c r="D433"/>
      <c r="E433"/>
    </row>
    <row r="434" spans="1:7" x14ac:dyDescent="0.25">
      <c r="A434"/>
      <c r="B434"/>
      <c r="C434"/>
      <c r="D434"/>
      <c r="E434"/>
    </row>
    <row r="435" spans="1:7" x14ac:dyDescent="0.25">
      <c r="A435"/>
      <c r="B435"/>
      <c r="C435"/>
      <c r="D435"/>
      <c r="E435"/>
    </row>
    <row r="436" spans="1:7" x14ac:dyDescent="0.25">
      <c r="A436"/>
      <c r="B436"/>
      <c r="C436"/>
      <c r="D436"/>
      <c r="E436"/>
    </row>
    <row r="437" spans="1:7" x14ac:dyDescent="0.25">
      <c r="A437"/>
      <c r="B437"/>
      <c r="C437"/>
      <c r="D437"/>
      <c r="E437"/>
    </row>
    <row r="438" spans="1:7" x14ac:dyDescent="0.25">
      <c r="A438"/>
      <c r="B438"/>
      <c r="C438"/>
      <c r="D438"/>
      <c r="E438"/>
    </row>
    <row r="439" spans="1:7" x14ac:dyDescent="0.25">
      <c r="A439"/>
      <c r="B439"/>
      <c r="C439"/>
      <c r="D439"/>
      <c r="E439"/>
    </row>
    <row r="440" spans="1:7" x14ac:dyDescent="0.25">
      <c r="A440"/>
      <c r="B440"/>
      <c r="C440"/>
      <c r="D440"/>
      <c r="E440"/>
    </row>
    <row r="441" spans="1:7" x14ac:dyDescent="0.25">
      <c r="A441"/>
      <c r="B441"/>
      <c r="C441"/>
      <c r="D441"/>
      <c r="E441"/>
    </row>
    <row r="442" spans="1:7" x14ac:dyDescent="0.25">
      <c r="A442"/>
      <c r="B442"/>
      <c r="C442"/>
      <c r="D442"/>
      <c r="E442"/>
    </row>
    <row r="443" spans="1:7" s="128" customFormat="1" x14ac:dyDescent="0.25">
      <c r="A443"/>
      <c r="B443"/>
      <c r="C443"/>
      <c r="D443"/>
      <c r="E443"/>
      <c r="F443" s="114"/>
      <c r="G443" s="114"/>
    </row>
    <row r="444" spans="1:7" x14ac:dyDescent="0.25">
      <c r="A444"/>
      <c r="B444"/>
      <c r="C444"/>
      <c r="D444"/>
      <c r="E444"/>
    </row>
    <row r="445" spans="1:7" x14ac:dyDescent="0.25">
      <c r="A445"/>
      <c r="B445"/>
      <c r="C445"/>
      <c r="D445"/>
      <c r="E445"/>
    </row>
    <row r="446" spans="1:7" x14ac:dyDescent="0.25">
      <c r="A446"/>
      <c r="B446"/>
      <c r="C446"/>
      <c r="D446"/>
      <c r="E446"/>
    </row>
    <row r="447" spans="1:7" x14ac:dyDescent="0.25">
      <c r="A447"/>
      <c r="B447"/>
      <c r="C447"/>
      <c r="D447"/>
      <c r="E447"/>
    </row>
    <row r="448" spans="1:7" x14ac:dyDescent="0.25">
      <c r="A448"/>
      <c r="B448"/>
      <c r="C448"/>
      <c r="D448"/>
      <c r="E448"/>
    </row>
    <row r="449" spans="1:7" x14ac:dyDescent="0.25">
      <c r="A449"/>
      <c r="B449"/>
      <c r="C449"/>
      <c r="D449"/>
      <c r="E449"/>
    </row>
    <row r="450" spans="1:7" x14ac:dyDescent="0.25">
      <c r="A450"/>
      <c r="B450"/>
      <c r="C450"/>
      <c r="D450"/>
      <c r="E450"/>
    </row>
    <row r="451" spans="1:7" x14ac:dyDescent="0.25">
      <c r="A451"/>
      <c r="B451"/>
      <c r="C451"/>
      <c r="D451"/>
      <c r="E451"/>
    </row>
    <row r="452" spans="1:7" x14ac:dyDescent="0.25">
      <c r="A452"/>
      <c r="B452"/>
      <c r="C452"/>
      <c r="D452"/>
      <c r="E452"/>
    </row>
    <row r="453" spans="1:7" x14ac:dyDescent="0.25">
      <c r="A453"/>
      <c r="B453"/>
      <c r="C453"/>
      <c r="D453"/>
      <c r="E453"/>
    </row>
    <row r="454" spans="1:7" x14ac:dyDescent="0.25">
      <c r="A454"/>
      <c r="B454"/>
      <c r="C454"/>
      <c r="D454"/>
      <c r="E454"/>
    </row>
    <row r="455" spans="1:7" x14ac:dyDescent="0.25">
      <c r="A455"/>
      <c r="B455"/>
      <c r="C455"/>
      <c r="D455"/>
      <c r="E455"/>
    </row>
    <row r="456" spans="1:7" s="128" customFormat="1" x14ac:dyDescent="0.25">
      <c r="A456"/>
      <c r="B456"/>
      <c r="C456"/>
      <c r="D456"/>
      <c r="E456"/>
      <c r="F456" s="114"/>
      <c r="G456" s="114"/>
    </row>
    <row r="457" spans="1:7" x14ac:dyDescent="0.25">
      <c r="A457"/>
      <c r="B457"/>
      <c r="C457"/>
      <c r="D457"/>
      <c r="E457"/>
    </row>
    <row r="458" spans="1:7" x14ac:dyDescent="0.25">
      <c r="A458"/>
      <c r="B458"/>
      <c r="C458"/>
      <c r="D458"/>
      <c r="E458"/>
    </row>
    <row r="459" spans="1:7" x14ac:dyDescent="0.25">
      <c r="A459"/>
      <c r="B459"/>
      <c r="C459"/>
      <c r="D459"/>
      <c r="E459"/>
    </row>
    <row r="460" spans="1:7" x14ac:dyDescent="0.25">
      <c r="A460"/>
      <c r="B460"/>
      <c r="C460"/>
      <c r="D460"/>
      <c r="E460"/>
    </row>
    <row r="461" spans="1:7" x14ac:dyDescent="0.25">
      <c r="A461"/>
      <c r="B461"/>
      <c r="C461"/>
      <c r="D461"/>
      <c r="E461"/>
    </row>
    <row r="462" spans="1:7" x14ac:dyDescent="0.25">
      <c r="A462"/>
      <c r="B462"/>
      <c r="C462"/>
      <c r="D462"/>
      <c r="E462"/>
    </row>
    <row r="463" spans="1:7" x14ac:dyDescent="0.25">
      <c r="A463"/>
      <c r="B463"/>
      <c r="C463"/>
      <c r="D463"/>
      <c r="E463"/>
    </row>
    <row r="464" spans="1:7"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7" x14ac:dyDescent="0.25">
      <c r="A481"/>
      <c r="B481"/>
      <c r="C481"/>
      <c r="D481"/>
      <c r="E481"/>
    </row>
    <row r="482" spans="1:7" x14ac:dyDescent="0.25">
      <c r="A482"/>
      <c r="B482"/>
      <c r="C482"/>
      <c r="D482"/>
      <c r="E482"/>
    </row>
    <row r="483" spans="1:7" x14ac:dyDescent="0.25">
      <c r="A483"/>
      <c r="B483"/>
      <c r="C483"/>
      <c r="D483"/>
      <c r="E483"/>
    </row>
    <row r="484" spans="1:7" x14ac:dyDescent="0.25">
      <c r="A484"/>
      <c r="B484"/>
      <c r="C484"/>
      <c r="D484"/>
      <c r="E484"/>
    </row>
    <row r="485" spans="1:7" x14ac:dyDescent="0.25">
      <c r="A485"/>
      <c r="B485"/>
      <c r="C485"/>
      <c r="D485"/>
      <c r="E485"/>
    </row>
    <row r="486" spans="1:7" x14ac:dyDescent="0.25">
      <c r="A486"/>
      <c r="B486"/>
      <c r="C486"/>
      <c r="D486"/>
      <c r="E486"/>
    </row>
    <row r="487" spans="1:7" x14ac:dyDescent="0.25">
      <c r="A487"/>
      <c r="B487"/>
      <c r="C487"/>
      <c r="D487"/>
      <c r="E487"/>
    </row>
    <row r="488" spans="1:7" x14ac:dyDescent="0.25">
      <c r="A488"/>
      <c r="B488"/>
      <c r="C488"/>
      <c r="D488"/>
      <c r="E488"/>
    </row>
    <row r="489" spans="1:7" x14ac:dyDescent="0.25">
      <c r="A489"/>
      <c r="B489"/>
      <c r="C489"/>
      <c r="D489"/>
      <c r="E489"/>
    </row>
    <row r="490" spans="1:7" x14ac:dyDescent="0.25">
      <c r="A490"/>
      <c r="B490"/>
      <c r="C490"/>
      <c r="D490"/>
      <c r="E490"/>
    </row>
    <row r="491" spans="1:7" x14ac:dyDescent="0.25">
      <c r="A491"/>
      <c r="B491"/>
      <c r="C491"/>
      <c r="D491"/>
      <c r="E491"/>
    </row>
    <row r="492" spans="1:7" x14ac:dyDescent="0.25">
      <c r="A492"/>
      <c r="B492"/>
      <c r="C492"/>
      <c r="D492"/>
      <c r="E492"/>
    </row>
    <row r="493" spans="1:7" x14ac:dyDescent="0.25">
      <c r="A493"/>
      <c r="B493"/>
      <c r="C493"/>
      <c r="D493"/>
      <c r="E493"/>
    </row>
    <row r="494" spans="1:7" x14ac:dyDescent="0.25">
      <c r="A494"/>
      <c r="B494"/>
      <c r="C494"/>
      <c r="D494"/>
      <c r="E494"/>
    </row>
    <row r="495" spans="1:7" x14ac:dyDescent="0.25">
      <c r="A495"/>
      <c r="B495"/>
      <c r="C495"/>
      <c r="D495"/>
      <c r="E495"/>
    </row>
    <row r="496" spans="1:7" s="128" customFormat="1" x14ac:dyDescent="0.25">
      <c r="A496"/>
      <c r="B496"/>
      <c r="C496"/>
      <c r="D496"/>
      <c r="E496"/>
      <c r="F496" s="114"/>
      <c r="G496" s="114"/>
    </row>
    <row r="497" spans="1:7" x14ac:dyDescent="0.25">
      <c r="A497"/>
      <c r="B497"/>
      <c r="C497"/>
      <c r="D497"/>
      <c r="E497"/>
    </row>
    <row r="498" spans="1:7" x14ac:dyDescent="0.25">
      <c r="A498"/>
      <c r="B498"/>
      <c r="C498"/>
      <c r="D498"/>
      <c r="E498"/>
    </row>
    <row r="499" spans="1:7" s="128" customFormat="1" x14ac:dyDescent="0.25">
      <c r="A499"/>
      <c r="B499"/>
      <c r="C499"/>
      <c r="D499"/>
      <c r="E499"/>
      <c r="F499" s="114"/>
      <c r="G499" s="114"/>
    </row>
    <row r="500" spans="1:7" x14ac:dyDescent="0.25">
      <c r="A500"/>
      <c r="B500"/>
      <c r="C500"/>
      <c r="D500"/>
      <c r="E500"/>
    </row>
    <row r="501" spans="1:7" x14ac:dyDescent="0.25">
      <c r="A501"/>
      <c r="B501"/>
      <c r="C501"/>
      <c r="D501"/>
      <c r="E501"/>
    </row>
    <row r="502" spans="1:7" x14ac:dyDescent="0.25">
      <c r="A502"/>
      <c r="B502"/>
      <c r="C502"/>
      <c r="D502"/>
      <c r="E502"/>
    </row>
    <row r="503" spans="1:7" x14ac:dyDescent="0.25">
      <c r="A503"/>
      <c r="B503"/>
      <c r="C503"/>
      <c r="D503"/>
      <c r="E503"/>
    </row>
    <row r="504" spans="1:7" x14ac:dyDescent="0.25">
      <c r="A504"/>
      <c r="B504"/>
      <c r="C504"/>
      <c r="D504"/>
      <c r="E504"/>
    </row>
    <row r="505" spans="1:7" x14ac:dyDescent="0.25">
      <c r="A505"/>
      <c r="B505"/>
      <c r="C505"/>
      <c r="D505"/>
      <c r="E505"/>
    </row>
    <row r="506" spans="1:7" x14ac:dyDescent="0.25">
      <c r="A506"/>
      <c r="B506"/>
      <c r="C506"/>
      <c r="D506"/>
      <c r="E506"/>
    </row>
    <row r="507" spans="1:7" s="128" customFormat="1" x14ac:dyDescent="0.25">
      <c r="A507"/>
      <c r="B507"/>
      <c r="C507"/>
      <c r="D507"/>
      <c r="E507"/>
      <c r="F507" s="114"/>
      <c r="G507" s="114"/>
    </row>
    <row r="508" spans="1:7" x14ac:dyDescent="0.25">
      <c r="A508"/>
      <c r="B508"/>
      <c r="C508"/>
      <c r="D508"/>
      <c r="E508"/>
    </row>
    <row r="509" spans="1:7" x14ac:dyDescent="0.25">
      <c r="A509"/>
      <c r="B509"/>
      <c r="C509"/>
      <c r="D509"/>
      <c r="E509"/>
    </row>
    <row r="510" spans="1:7" x14ac:dyDescent="0.25">
      <c r="A510"/>
      <c r="B510"/>
      <c r="C510"/>
      <c r="D510"/>
      <c r="E510"/>
    </row>
    <row r="511" spans="1:7" x14ac:dyDescent="0.25">
      <c r="A511"/>
      <c r="B511"/>
      <c r="C511"/>
      <c r="D511"/>
      <c r="E511"/>
    </row>
    <row r="512" spans="1:7"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7" x14ac:dyDescent="0.25">
      <c r="A529"/>
      <c r="B529"/>
      <c r="C529"/>
      <c r="D529"/>
      <c r="E529"/>
    </row>
    <row r="530" spans="1:7" x14ac:dyDescent="0.25">
      <c r="A530"/>
      <c r="B530"/>
      <c r="C530"/>
      <c r="D530"/>
      <c r="E530"/>
    </row>
    <row r="531" spans="1:7" x14ac:dyDescent="0.25">
      <c r="A531"/>
      <c r="B531"/>
      <c r="C531"/>
      <c r="D531"/>
      <c r="E531"/>
    </row>
    <row r="532" spans="1:7" x14ac:dyDescent="0.25">
      <c r="A532"/>
      <c r="B532"/>
      <c r="C532"/>
      <c r="D532"/>
      <c r="E532"/>
    </row>
    <row r="533" spans="1:7" x14ac:dyDescent="0.25">
      <c r="A533"/>
      <c r="B533"/>
      <c r="C533"/>
      <c r="D533"/>
      <c r="E533"/>
    </row>
    <row r="534" spans="1:7" s="128" customFormat="1" x14ac:dyDescent="0.25">
      <c r="A534"/>
      <c r="B534"/>
      <c r="C534"/>
      <c r="D534"/>
      <c r="E534"/>
      <c r="F534" s="114"/>
      <c r="G534" s="114"/>
    </row>
    <row r="535" spans="1:7" x14ac:dyDescent="0.25">
      <c r="A535"/>
      <c r="B535"/>
      <c r="C535"/>
      <c r="D535"/>
      <c r="E535"/>
    </row>
    <row r="536" spans="1:7" x14ac:dyDescent="0.25">
      <c r="A536"/>
      <c r="B536"/>
      <c r="C536"/>
      <c r="D536"/>
      <c r="E536"/>
    </row>
    <row r="537" spans="1:7" x14ac:dyDescent="0.25">
      <c r="A537"/>
      <c r="B537"/>
      <c r="C537"/>
      <c r="D537"/>
      <c r="E537"/>
    </row>
    <row r="538" spans="1:7" x14ac:dyDescent="0.25">
      <c r="A538"/>
      <c r="B538"/>
      <c r="C538"/>
      <c r="D538"/>
      <c r="E538"/>
    </row>
    <row r="539" spans="1:7" x14ac:dyDescent="0.25">
      <c r="A539"/>
      <c r="B539"/>
      <c r="C539"/>
      <c r="D539"/>
      <c r="E539"/>
    </row>
    <row r="540" spans="1:7" x14ac:dyDescent="0.25">
      <c r="A540"/>
      <c r="B540"/>
      <c r="C540"/>
      <c r="D540"/>
      <c r="E540"/>
    </row>
    <row r="541" spans="1:7" x14ac:dyDescent="0.25">
      <c r="A541"/>
      <c r="B541"/>
      <c r="C541"/>
      <c r="D541"/>
      <c r="E541"/>
    </row>
    <row r="542" spans="1:7" x14ac:dyDescent="0.25">
      <c r="A542"/>
      <c r="B542"/>
      <c r="C542"/>
      <c r="D542"/>
      <c r="E542"/>
    </row>
    <row r="543" spans="1:7" x14ac:dyDescent="0.25">
      <c r="A543"/>
      <c r="B543"/>
      <c r="C543"/>
      <c r="D543"/>
      <c r="E543"/>
    </row>
    <row r="544" spans="1:7" x14ac:dyDescent="0.25">
      <c r="A544"/>
      <c r="B544"/>
      <c r="C544"/>
      <c r="D544"/>
      <c r="E544"/>
    </row>
    <row r="545" spans="1:7" x14ac:dyDescent="0.25">
      <c r="A545"/>
      <c r="B545"/>
      <c r="C545"/>
      <c r="D545"/>
      <c r="E545"/>
    </row>
    <row r="546" spans="1:7" x14ac:dyDescent="0.25">
      <c r="A546"/>
      <c r="B546"/>
      <c r="C546"/>
      <c r="D546"/>
      <c r="E546"/>
    </row>
    <row r="547" spans="1:7" x14ac:dyDescent="0.25">
      <c r="A547"/>
      <c r="B547"/>
      <c r="C547"/>
      <c r="D547"/>
      <c r="E547"/>
    </row>
    <row r="548" spans="1:7" x14ac:dyDescent="0.25">
      <c r="A548"/>
      <c r="B548"/>
      <c r="C548"/>
      <c r="D548"/>
      <c r="E548"/>
    </row>
    <row r="549" spans="1:7" x14ac:dyDescent="0.25">
      <c r="A549"/>
      <c r="B549"/>
      <c r="C549"/>
      <c r="D549"/>
      <c r="E549"/>
    </row>
    <row r="550" spans="1:7" s="128" customFormat="1" x14ac:dyDescent="0.25">
      <c r="A550"/>
      <c r="B550"/>
      <c r="C550"/>
      <c r="D550"/>
      <c r="E550"/>
      <c r="F550" s="114"/>
      <c r="G550" s="114"/>
    </row>
    <row r="551" spans="1:7" x14ac:dyDescent="0.25">
      <c r="A551"/>
      <c r="B551"/>
      <c r="C551"/>
      <c r="D551"/>
      <c r="E551"/>
    </row>
    <row r="552" spans="1:7" x14ac:dyDescent="0.25">
      <c r="A552"/>
      <c r="B552"/>
      <c r="C552"/>
      <c r="D552"/>
      <c r="E552"/>
    </row>
    <row r="553" spans="1:7" x14ac:dyDescent="0.25">
      <c r="A553"/>
      <c r="B553"/>
      <c r="C553"/>
      <c r="D553"/>
      <c r="E553"/>
    </row>
    <row r="554" spans="1:7" x14ac:dyDescent="0.25">
      <c r="A554"/>
      <c r="B554"/>
      <c r="C554"/>
      <c r="D554"/>
      <c r="E554"/>
    </row>
    <row r="555" spans="1:7" x14ac:dyDescent="0.25">
      <c r="A555"/>
      <c r="B555"/>
      <c r="C555"/>
      <c r="D555"/>
      <c r="E555"/>
    </row>
    <row r="556" spans="1:7" x14ac:dyDescent="0.25">
      <c r="A556"/>
      <c r="B556"/>
      <c r="C556"/>
      <c r="D556"/>
      <c r="E556"/>
    </row>
    <row r="557" spans="1:7" x14ac:dyDescent="0.25">
      <c r="A557"/>
      <c r="B557"/>
      <c r="C557"/>
      <c r="D557"/>
      <c r="E557"/>
    </row>
    <row r="558" spans="1:7" x14ac:dyDescent="0.25">
      <c r="A558"/>
      <c r="B558"/>
      <c r="C558"/>
      <c r="D558"/>
      <c r="E558"/>
    </row>
    <row r="559" spans="1:7" x14ac:dyDescent="0.25">
      <c r="A559"/>
      <c r="B559"/>
      <c r="C559"/>
      <c r="D559"/>
      <c r="E559"/>
    </row>
    <row r="560" spans="1:7" x14ac:dyDescent="0.25">
      <c r="A560"/>
      <c r="B560"/>
      <c r="C560"/>
      <c r="D560"/>
      <c r="E560"/>
    </row>
    <row r="561" spans="1:7" x14ac:dyDescent="0.25">
      <c r="A561"/>
      <c r="B561"/>
      <c r="C561"/>
      <c r="D561"/>
      <c r="E561"/>
    </row>
    <row r="562" spans="1:7" s="128" customFormat="1" x14ac:dyDescent="0.25">
      <c r="A562"/>
      <c r="B562"/>
      <c r="C562"/>
      <c r="D562"/>
      <c r="E562"/>
      <c r="F562" s="114"/>
      <c r="G562" s="114"/>
    </row>
    <row r="563" spans="1:7" x14ac:dyDescent="0.25">
      <c r="A563"/>
      <c r="B563"/>
      <c r="C563"/>
      <c r="D563"/>
      <c r="E563"/>
    </row>
    <row r="564" spans="1:7" x14ac:dyDescent="0.25">
      <c r="A564"/>
      <c r="B564"/>
      <c r="C564"/>
      <c r="D564"/>
      <c r="E564"/>
    </row>
    <row r="565" spans="1:7" x14ac:dyDescent="0.25">
      <c r="A565"/>
      <c r="B565"/>
      <c r="C565"/>
      <c r="D565"/>
      <c r="E565"/>
    </row>
    <row r="566" spans="1:7" x14ac:dyDescent="0.25">
      <c r="A566"/>
      <c r="B566"/>
      <c r="C566"/>
      <c r="D566"/>
      <c r="E566"/>
    </row>
    <row r="567" spans="1:7" x14ac:dyDescent="0.25">
      <c r="A567"/>
      <c r="B567"/>
      <c r="C567"/>
      <c r="D567"/>
      <c r="E567"/>
    </row>
    <row r="568" spans="1:7" x14ac:dyDescent="0.25">
      <c r="A568"/>
      <c r="B568"/>
      <c r="C568"/>
      <c r="D568"/>
      <c r="E568"/>
    </row>
    <row r="569" spans="1:7" x14ac:dyDescent="0.25">
      <c r="A569"/>
      <c r="B569"/>
      <c r="C569"/>
      <c r="D569"/>
      <c r="E569"/>
    </row>
    <row r="570" spans="1:7" x14ac:dyDescent="0.25">
      <c r="A570"/>
      <c r="B570"/>
      <c r="C570"/>
      <c r="D570"/>
      <c r="E570"/>
    </row>
    <row r="571" spans="1:7" x14ac:dyDescent="0.25">
      <c r="A571"/>
      <c r="B571"/>
      <c r="C571"/>
      <c r="D571"/>
      <c r="E571"/>
    </row>
    <row r="572" spans="1:7" x14ac:dyDescent="0.25">
      <c r="A572"/>
      <c r="B572"/>
      <c r="C572"/>
      <c r="D572"/>
      <c r="E572"/>
    </row>
    <row r="573" spans="1:7" x14ac:dyDescent="0.25">
      <c r="A573"/>
      <c r="B573"/>
      <c r="C573"/>
      <c r="D573"/>
      <c r="E573"/>
    </row>
    <row r="574" spans="1:7" x14ac:dyDescent="0.25">
      <c r="A574"/>
      <c r="B574"/>
      <c r="C574"/>
      <c r="D574"/>
      <c r="E574"/>
    </row>
    <row r="575" spans="1:7" x14ac:dyDescent="0.25">
      <c r="A575"/>
      <c r="B575"/>
      <c r="C575"/>
      <c r="D575"/>
      <c r="E575"/>
    </row>
    <row r="576" spans="1:7"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7" x14ac:dyDescent="0.25">
      <c r="A593"/>
      <c r="B593"/>
      <c r="C593"/>
      <c r="D593"/>
      <c r="E593"/>
    </row>
    <row r="594" spans="1:7" x14ac:dyDescent="0.25">
      <c r="A594"/>
      <c r="B594"/>
      <c r="C594"/>
      <c r="D594"/>
      <c r="E594"/>
    </row>
    <row r="595" spans="1:7" x14ac:dyDescent="0.25">
      <c r="A595"/>
      <c r="B595"/>
      <c r="C595"/>
      <c r="D595"/>
      <c r="E595"/>
    </row>
    <row r="596" spans="1:7" s="128" customFormat="1" x14ac:dyDescent="0.25">
      <c r="A596"/>
      <c r="B596"/>
      <c r="C596"/>
      <c r="D596"/>
      <c r="E596"/>
      <c r="F596" s="114"/>
      <c r="G596" s="114"/>
    </row>
    <row r="597" spans="1:7" x14ac:dyDescent="0.25">
      <c r="A597"/>
      <c r="B597"/>
      <c r="C597"/>
      <c r="D597"/>
      <c r="E597"/>
    </row>
    <row r="598" spans="1:7" x14ac:dyDescent="0.25">
      <c r="A598"/>
      <c r="B598"/>
      <c r="C598"/>
      <c r="D598"/>
      <c r="E598"/>
    </row>
    <row r="599" spans="1:7" x14ac:dyDescent="0.25">
      <c r="A599"/>
      <c r="B599"/>
      <c r="C599"/>
      <c r="D599"/>
      <c r="E599"/>
    </row>
    <row r="600" spans="1:7" x14ac:dyDescent="0.25">
      <c r="A600"/>
      <c r="B600"/>
      <c r="C600"/>
      <c r="D600"/>
      <c r="E600"/>
    </row>
    <row r="601" spans="1:7" x14ac:dyDescent="0.25">
      <c r="A601"/>
      <c r="B601"/>
      <c r="C601"/>
      <c r="D601"/>
      <c r="E601"/>
    </row>
    <row r="602" spans="1:7" x14ac:dyDescent="0.25">
      <c r="A602"/>
      <c r="B602"/>
      <c r="C602"/>
      <c r="D602"/>
      <c r="E602"/>
    </row>
    <row r="603" spans="1:7" x14ac:dyDescent="0.25">
      <c r="A603"/>
      <c r="B603"/>
      <c r="C603"/>
      <c r="D603"/>
      <c r="E603"/>
    </row>
    <row r="604" spans="1:7" x14ac:dyDescent="0.25">
      <c r="A604"/>
      <c r="B604"/>
      <c r="C604"/>
      <c r="D604"/>
      <c r="E604"/>
    </row>
    <row r="605" spans="1:7" x14ac:dyDescent="0.25">
      <c r="A605"/>
      <c r="B605"/>
      <c r="C605"/>
      <c r="D605"/>
      <c r="E605"/>
    </row>
    <row r="606" spans="1:7" s="128" customFormat="1" x14ac:dyDescent="0.25">
      <c r="A606"/>
      <c r="B606"/>
      <c r="C606"/>
      <c r="D606"/>
      <c r="E606"/>
      <c r="F606" s="114"/>
      <c r="G606" s="114"/>
    </row>
    <row r="607" spans="1:7" x14ac:dyDescent="0.25">
      <c r="A607"/>
      <c r="B607"/>
      <c r="C607"/>
      <c r="D607"/>
      <c r="E607"/>
    </row>
    <row r="608" spans="1:7"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7" x14ac:dyDescent="0.25">
      <c r="A625"/>
      <c r="B625"/>
      <c r="C625"/>
      <c r="D625"/>
      <c r="E625"/>
    </row>
    <row r="626" spans="1:7" x14ac:dyDescent="0.25">
      <c r="A626"/>
      <c r="B626"/>
      <c r="C626"/>
      <c r="D626"/>
      <c r="E626"/>
    </row>
    <row r="627" spans="1:7" x14ac:dyDescent="0.25">
      <c r="A627"/>
      <c r="B627"/>
      <c r="C627"/>
      <c r="D627"/>
      <c r="E627"/>
    </row>
    <row r="628" spans="1:7" x14ac:dyDescent="0.25">
      <c r="A628"/>
      <c r="B628"/>
      <c r="C628"/>
      <c r="D628"/>
      <c r="E628"/>
    </row>
    <row r="629" spans="1:7" x14ac:dyDescent="0.25">
      <c r="A629"/>
      <c r="B629"/>
      <c r="C629"/>
      <c r="D629"/>
      <c r="E629"/>
    </row>
    <row r="630" spans="1:7" x14ac:dyDescent="0.25">
      <c r="A630"/>
      <c r="B630"/>
      <c r="C630"/>
      <c r="D630"/>
      <c r="E630"/>
    </row>
    <row r="631" spans="1:7" x14ac:dyDescent="0.25">
      <c r="A631"/>
      <c r="B631"/>
      <c r="C631"/>
      <c r="D631"/>
      <c r="E631"/>
    </row>
    <row r="632" spans="1:7" x14ac:dyDescent="0.25">
      <c r="A632"/>
      <c r="B632"/>
      <c r="C632"/>
      <c r="D632"/>
      <c r="E632"/>
    </row>
    <row r="633" spans="1:7" x14ac:dyDescent="0.25">
      <c r="A633"/>
      <c r="B633"/>
      <c r="C633"/>
      <c r="D633"/>
      <c r="E633"/>
    </row>
    <row r="634" spans="1:7" x14ac:dyDescent="0.25">
      <c r="A634"/>
      <c r="B634"/>
      <c r="C634"/>
      <c r="D634"/>
      <c r="E634"/>
    </row>
    <row r="635" spans="1:7" x14ac:dyDescent="0.25">
      <c r="A635"/>
      <c r="B635"/>
      <c r="C635"/>
      <c r="D635"/>
      <c r="E635"/>
    </row>
    <row r="636" spans="1:7" x14ac:dyDescent="0.25">
      <c r="A636"/>
      <c r="B636"/>
      <c r="C636"/>
      <c r="D636"/>
      <c r="E636"/>
    </row>
    <row r="637" spans="1:7" x14ac:dyDescent="0.25">
      <c r="A637"/>
      <c r="B637"/>
      <c r="C637"/>
      <c r="D637"/>
      <c r="E637"/>
    </row>
    <row r="638" spans="1:7" x14ac:dyDescent="0.25">
      <c r="A638"/>
      <c r="B638"/>
      <c r="C638"/>
      <c r="D638"/>
      <c r="E638"/>
    </row>
    <row r="639" spans="1:7" s="128" customFormat="1" x14ac:dyDescent="0.25">
      <c r="A639"/>
      <c r="B639"/>
      <c r="C639"/>
      <c r="D639"/>
      <c r="E639"/>
      <c r="F639" s="114"/>
      <c r="G639" s="114"/>
    </row>
    <row r="640" spans="1:7"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7" x14ac:dyDescent="0.25">
      <c r="A673"/>
      <c r="B673"/>
      <c r="C673"/>
      <c r="D673"/>
      <c r="E673"/>
    </row>
    <row r="674" spans="1:7" x14ac:dyDescent="0.25">
      <c r="A674"/>
      <c r="B674"/>
      <c r="C674"/>
      <c r="D674"/>
      <c r="E674"/>
    </row>
    <row r="675" spans="1:7" x14ac:dyDescent="0.25">
      <c r="A675"/>
      <c r="B675"/>
      <c r="C675"/>
      <c r="D675"/>
      <c r="E675"/>
    </row>
    <row r="676" spans="1:7" x14ac:dyDescent="0.25">
      <c r="A676"/>
      <c r="B676"/>
      <c r="C676"/>
      <c r="D676"/>
      <c r="E676"/>
    </row>
    <row r="677" spans="1:7" x14ac:dyDescent="0.25">
      <c r="A677"/>
      <c r="B677"/>
      <c r="C677"/>
      <c r="D677"/>
      <c r="E677"/>
    </row>
    <row r="678" spans="1:7" x14ac:dyDescent="0.25">
      <c r="A678"/>
      <c r="B678"/>
      <c r="C678"/>
      <c r="D678"/>
      <c r="E678"/>
    </row>
    <row r="679" spans="1:7" x14ac:dyDescent="0.25">
      <c r="A679"/>
      <c r="B679"/>
      <c r="C679"/>
      <c r="D679"/>
      <c r="E679"/>
    </row>
    <row r="680" spans="1:7" x14ac:dyDescent="0.25">
      <c r="A680"/>
      <c r="B680"/>
      <c r="C680"/>
      <c r="D680"/>
      <c r="E680"/>
    </row>
    <row r="681" spans="1:7" x14ac:dyDescent="0.25">
      <c r="A681"/>
      <c r="B681"/>
      <c r="C681"/>
      <c r="D681"/>
      <c r="E681"/>
    </row>
    <row r="682" spans="1:7" x14ac:dyDescent="0.25">
      <c r="A682"/>
      <c r="B682"/>
      <c r="C682"/>
      <c r="D682"/>
      <c r="E682"/>
    </row>
    <row r="683" spans="1:7" x14ac:dyDescent="0.25">
      <c r="A683"/>
      <c r="B683"/>
      <c r="C683"/>
      <c r="D683"/>
      <c r="E683"/>
    </row>
    <row r="684" spans="1:7" x14ac:dyDescent="0.25">
      <c r="A684"/>
      <c r="B684"/>
      <c r="C684"/>
      <c r="D684"/>
      <c r="E684"/>
    </row>
    <row r="685" spans="1:7" s="128" customFormat="1" x14ac:dyDescent="0.25">
      <c r="A685"/>
      <c r="B685"/>
      <c r="C685"/>
      <c r="D685"/>
      <c r="E685"/>
      <c r="F685" s="114"/>
      <c r="G685" s="114"/>
    </row>
    <row r="686" spans="1:7" x14ac:dyDescent="0.25">
      <c r="A686"/>
      <c r="B686"/>
      <c r="C686"/>
      <c r="D686"/>
      <c r="E686"/>
    </row>
    <row r="687" spans="1:7" x14ac:dyDescent="0.25">
      <c r="A687"/>
      <c r="B687"/>
      <c r="C687"/>
      <c r="D687"/>
      <c r="E687"/>
    </row>
    <row r="688" spans="1:7"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7" x14ac:dyDescent="0.25">
      <c r="A705"/>
      <c r="B705"/>
      <c r="C705"/>
      <c r="D705"/>
      <c r="E705"/>
    </row>
    <row r="706" spans="1:7" x14ac:dyDescent="0.25">
      <c r="A706"/>
      <c r="B706"/>
      <c r="C706"/>
      <c r="D706"/>
      <c r="E706"/>
    </row>
    <row r="707" spans="1:7" x14ac:dyDescent="0.25">
      <c r="A707"/>
      <c r="B707"/>
      <c r="C707"/>
      <c r="D707"/>
      <c r="E707"/>
    </row>
    <row r="708" spans="1:7" x14ac:dyDescent="0.25">
      <c r="A708"/>
      <c r="B708"/>
      <c r="C708"/>
      <c r="D708"/>
      <c r="E708"/>
    </row>
    <row r="709" spans="1:7" x14ac:dyDescent="0.25">
      <c r="A709"/>
      <c r="B709"/>
      <c r="C709"/>
      <c r="D709"/>
      <c r="E709"/>
    </row>
    <row r="710" spans="1:7" x14ac:dyDescent="0.25">
      <c r="A710"/>
      <c r="B710"/>
      <c r="C710"/>
      <c r="D710"/>
      <c r="E710"/>
    </row>
    <row r="711" spans="1:7" x14ac:dyDescent="0.25">
      <c r="A711"/>
      <c r="B711"/>
      <c r="C711"/>
      <c r="D711"/>
      <c r="E711"/>
    </row>
    <row r="712" spans="1:7" x14ac:dyDescent="0.25">
      <c r="A712"/>
      <c r="B712"/>
      <c r="C712"/>
      <c r="D712"/>
      <c r="E712"/>
    </row>
    <row r="713" spans="1:7" x14ac:dyDescent="0.25">
      <c r="A713"/>
      <c r="B713"/>
      <c r="C713"/>
      <c r="D713"/>
      <c r="E713"/>
    </row>
    <row r="714" spans="1:7" x14ac:dyDescent="0.25">
      <c r="A714"/>
      <c r="B714"/>
      <c r="C714"/>
      <c r="D714"/>
      <c r="E714"/>
    </row>
    <row r="715" spans="1:7" x14ac:dyDescent="0.25">
      <c r="A715"/>
      <c r="B715"/>
      <c r="C715"/>
      <c r="D715"/>
      <c r="E715"/>
    </row>
    <row r="716" spans="1:7" s="128" customFormat="1" x14ac:dyDescent="0.25">
      <c r="A716"/>
      <c r="B716"/>
      <c r="C716"/>
      <c r="D716"/>
      <c r="E716"/>
      <c r="F716" s="114"/>
      <c r="G716" s="114"/>
    </row>
    <row r="717" spans="1:7" x14ac:dyDescent="0.25">
      <c r="A717"/>
      <c r="B717"/>
      <c r="C717"/>
      <c r="D717"/>
      <c r="E717"/>
    </row>
    <row r="718" spans="1:7" x14ac:dyDescent="0.25">
      <c r="A718"/>
      <c r="B718"/>
      <c r="C718"/>
      <c r="D718"/>
      <c r="E718"/>
    </row>
    <row r="719" spans="1:7" x14ac:dyDescent="0.25">
      <c r="A719"/>
      <c r="B719"/>
      <c r="C719"/>
      <c r="D719"/>
      <c r="E719"/>
    </row>
    <row r="720" spans="1:7"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7" x14ac:dyDescent="0.25">
      <c r="A737"/>
      <c r="B737"/>
      <c r="C737"/>
      <c r="D737"/>
      <c r="E737"/>
    </row>
    <row r="738" spans="1:7" x14ac:dyDescent="0.25">
      <c r="A738"/>
      <c r="B738"/>
      <c r="C738"/>
      <c r="D738"/>
      <c r="E738"/>
    </row>
    <row r="739" spans="1:7" x14ac:dyDescent="0.25">
      <c r="A739"/>
      <c r="B739"/>
      <c r="C739"/>
      <c r="D739"/>
      <c r="E739"/>
    </row>
    <row r="740" spans="1:7" x14ac:dyDescent="0.25">
      <c r="A740"/>
      <c r="B740"/>
      <c r="C740"/>
      <c r="D740"/>
      <c r="E740"/>
    </row>
    <row r="741" spans="1:7" x14ac:dyDescent="0.25">
      <c r="A741"/>
      <c r="B741"/>
      <c r="C741"/>
      <c r="D741"/>
      <c r="E741"/>
    </row>
    <row r="742" spans="1:7" x14ac:dyDescent="0.25">
      <c r="A742"/>
      <c r="B742"/>
      <c r="C742"/>
      <c r="D742"/>
      <c r="E742"/>
    </row>
    <row r="743" spans="1:7" x14ac:dyDescent="0.25">
      <c r="A743"/>
      <c r="B743"/>
      <c r="C743"/>
      <c r="D743"/>
      <c r="E743"/>
    </row>
    <row r="744" spans="1:7" x14ac:dyDescent="0.25">
      <c r="A744"/>
      <c r="B744"/>
      <c r="C744"/>
      <c r="D744"/>
      <c r="E744"/>
    </row>
    <row r="745" spans="1:7" x14ac:dyDescent="0.25">
      <c r="A745"/>
      <c r="B745"/>
      <c r="C745"/>
      <c r="D745"/>
      <c r="E745"/>
    </row>
    <row r="746" spans="1:7" x14ac:dyDescent="0.25">
      <c r="A746"/>
      <c r="B746"/>
      <c r="C746"/>
      <c r="D746"/>
      <c r="E746"/>
    </row>
    <row r="747" spans="1:7" x14ac:dyDescent="0.25">
      <c r="A747"/>
      <c r="B747"/>
      <c r="C747"/>
      <c r="D747"/>
      <c r="E747"/>
    </row>
    <row r="748" spans="1:7" x14ac:dyDescent="0.25">
      <c r="A748"/>
      <c r="B748"/>
      <c r="C748"/>
      <c r="D748"/>
      <c r="E748"/>
    </row>
    <row r="749" spans="1:7" s="128" customFormat="1" x14ac:dyDescent="0.25">
      <c r="A749"/>
      <c r="B749"/>
      <c r="C749"/>
      <c r="D749"/>
      <c r="E749"/>
      <c r="F749" s="114"/>
      <c r="G749" s="114"/>
    </row>
    <row r="750" spans="1:7" x14ac:dyDescent="0.25">
      <c r="A750"/>
      <c r="B750"/>
      <c r="C750"/>
      <c r="D750"/>
      <c r="E750"/>
    </row>
    <row r="751" spans="1:7" x14ac:dyDescent="0.25">
      <c r="A751"/>
      <c r="B751"/>
      <c r="C751"/>
      <c r="D751"/>
      <c r="E751"/>
    </row>
    <row r="752" spans="1:7" x14ac:dyDescent="0.25">
      <c r="A752"/>
      <c r="B752"/>
      <c r="C752"/>
      <c r="D752"/>
      <c r="E752"/>
    </row>
    <row r="753" spans="1:7" x14ac:dyDescent="0.25">
      <c r="A753"/>
      <c r="B753"/>
      <c r="C753"/>
      <c r="D753"/>
      <c r="E753"/>
    </row>
    <row r="754" spans="1:7" x14ac:dyDescent="0.25">
      <c r="A754"/>
      <c r="B754"/>
      <c r="C754"/>
      <c r="D754"/>
      <c r="E754"/>
    </row>
    <row r="755" spans="1:7" x14ac:dyDescent="0.25">
      <c r="A755"/>
      <c r="B755"/>
      <c r="C755"/>
      <c r="D755"/>
      <c r="E755"/>
    </row>
    <row r="756" spans="1:7" x14ac:dyDescent="0.25">
      <c r="A756"/>
      <c r="B756"/>
      <c r="C756"/>
      <c r="D756"/>
      <c r="E756"/>
    </row>
    <row r="757" spans="1:7" x14ac:dyDescent="0.25">
      <c r="A757"/>
      <c r="B757"/>
      <c r="C757"/>
      <c r="D757"/>
      <c r="E757"/>
    </row>
    <row r="758" spans="1:7" x14ac:dyDescent="0.25">
      <c r="A758"/>
      <c r="B758"/>
      <c r="C758"/>
      <c r="D758"/>
      <c r="E758"/>
    </row>
    <row r="759" spans="1:7" x14ac:dyDescent="0.25">
      <c r="A759"/>
      <c r="B759"/>
      <c r="C759"/>
      <c r="D759"/>
      <c r="E759"/>
    </row>
    <row r="760" spans="1:7" x14ac:dyDescent="0.25">
      <c r="A760"/>
      <c r="B760"/>
      <c r="C760"/>
      <c r="D760"/>
      <c r="E760"/>
    </row>
    <row r="761" spans="1:7" x14ac:dyDescent="0.25">
      <c r="A761"/>
      <c r="B761"/>
      <c r="C761"/>
      <c r="D761"/>
      <c r="E761"/>
    </row>
    <row r="762" spans="1:7" s="128" customFormat="1" x14ac:dyDescent="0.25">
      <c r="A762"/>
      <c r="B762"/>
      <c r="C762"/>
      <c r="D762"/>
      <c r="E762"/>
      <c r="F762" s="114"/>
      <c r="G762" s="114"/>
    </row>
    <row r="763" spans="1:7" x14ac:dyDescent="0.25">
      <c r="A763"/>
      <c r="B763"/>
      <c r="C763"/>
      <c r="D763"/>
      <c r="E763"/>
    </row>
    <row r="764" spans="1:7" x14ac:dyDescent="0.25">
      <c r="A764"/>
      <c r="B764"/>
      <c r="C764"/>
      <c r="D764"/>
      <c r="E764"/>
    </row>
    <row r="765" spans="1:7" x14ac:dyDescent="0.25">
      <c r="A765"/>
      <c r="B765"/>
      <c r="C765"/>
      <c r="D765"/>
      <c r="E765"/>
    </row>
    <row r="766" spans="1:7" x14ac:dyDescent="0.25">
      <c r="A766"/>
      <c r="B766"/>
      <c r="C766"/>
      <c r="D766"/>
      <c r="E766"/>
    </row>
    <row r="767" spans="1:7" x14ac:dyDescent="0.25">
      <c r="A767"/>
      <c r="B767"/>
      <c r="C767"/>
      <c r="D767"/>
      <c r="E767"/>
    </row>
    <row r="768" spans="1:7" x14ac:dyDescent="0.25">
      <c r="A768"/>
      <c r="B768"/>
      <c r="C768"/>
      <c r="D768"/>
      <c r="E768"/>
    </row>
    <row r="769" spans="1:7" x14ac:dyDescent="0.25">
      <c r="A769"/>
      <c r="B769"/>
      <c r="C769"/>
      <c r="D769"/>
      <c r="E769"/>
    </row>
    <row r="770" spans="1:7" x14ac:dyDescent="0.25">
      <c r="A770"/>
      <c r="B770"/>
      <c r="C770"/>
      <c r="D770"/>
      <c r="E770"/>
    </row>
    <row r="771" spans="1:7" x14ac:dyDescent="0.25">
      <c r="A771"/>
      <c r="B771"/>
      <c r="C771"/>
      <c r="D771"/>
      <c r="E771"/>
    </row>
    <row r="772" spans="1:7" x14ac:dyDescent="0.25">
      <c r="A772"/>
      <c r="B772"/>
      <c r="C772"/>
      <c r="D772"/>
      <c r="E772"/>
    </row>
    <row r="773" spans="1:7" x14ac:dyDescent="0.25">
      <c r="A773"/>
      <c r="B773"/>
      <c r="C773"/>
      <c r="D773"/>
      <c r="E773"/>
    </row>
    <row r="774" spans="1:7" s="128" customFormat="1" x14ac:dyDescent="0.25">
      <c r="A774"/>
      <c r="B774"/>
      <c r="C774"/>
      <c r="D774"/>
      <c r="E774"/>
      <c r="F774" s="114"/>
      <c r="G774" s="114"/>
    </row>
    <row r="775" spans="1:7" x14ac:dyDescent="0.25">
      <c r="A775"/>
      <c r="B775"/>
      <c r="C775"/>
      <c r="D775"/>
      <c r="E775"/>
    </row>
    <row r="776" spans="1:7" x14ac:dyDescent="0.25">
      <c r="A776"/>
      <c r="B776"/>
      <c r="C776"/>
      <c r="D776"/>
      <c r="E776"/>
    </row>
    <row r="777" spans="1:7" x14ac:dyDescent="0.25">
      <c r="A777"/>
      <c r="B777"/>
      <c r="C777"/>
      <c r="D777"/>
      <c r="E777"/>
    </row>
    <row r="778" spans="1:7" x14ac:dyDescent="0.25">
      <c r="A778"/>
      <c r="B778"/>
      <c r="C778"/>
      <c r="D778"/>
      <c r="E778"/>
    </row>
    <row r="779" spans="1:7" x14ac:dyDescent="0.25">
      <c r="A779"/>
      <c r="B779"/>
      <c r="C779"/>
      <c r="D779"/>
      <c r="E779"/>
    </row>
    <row r="780" spans="1:7" x14ac:dyDescent="0.25">
      <c r="A780"/>
      <c r="B780"/>
      <c r="C780"/>
      <c r="D780"/>
      <c r="E780"/>
    </row>
    <row r="781" spans="1:7" s="128" customFormat="1" x14ac:dyDescent="0.25">
      <c r="A781"/>
      <c r="B781"/>
      <c r="C781"/>
      <c r="D781"/>
      <c r="E781"/>
      <c r="F781" s="114"/>
      <c r="G781" s="114"/>
    </row>
    <row r="782" spans="1:7" x14ac:dyDescent="0.25">
      <c r="A782"/>
      <c r="B782"/>
      <c r="C782"/>
      <c r="D782"/>
      <c r="E782"/>
    </row>
    <row r="783" spans="1:7" x14ac:dyDescent="0.25">
      <c r="A783"/>
      <c r="B783"/>
      <c r="C783"/>
      <c r="D783"/>
      <c r="E783"/>
    </row>
    <row r="784" spans="1:7"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7" s="128" customFormat="1" x14ac:dyDescent="0.25">
      <c r="A801"/>
      <c r="B801"/>
      <c r="C801"/>
      <c r="D801"/>
      <c r="E801"/>
      <c r="F801" s="114"/>
      <c r="G801" s="114"/>
    </row>
    <row r="802" spans="1:7" x14ac:dyDescent="0.25">
      <c r="A802"/>
      <c r="B802"/>
      <c r="C802"/>
      <c r="D802"/>
      <c r="E802"/>
    </row>
    <row r="803" spans="1:7" x14ac:dyDescent="0.25">
      <c r="A803"/>
      <c r="B803"/>
      <c r="C803"/>
      <c r="D803"/>
      <c r="E803"/>
    </row>
    <row r="804" spans="1:7" x14ac:dyDescent="0.25">
      <c r="A804"/>
      <c r="B804"/>
      <c r="C804"/>
      <c r="D804"/>
      <c r="E804"/>
    </row>
    <row r="805" spans="1:7" x14ac:dyDescent="0.25">
      <c r="A805"/>
      <c r="B805"/>
      <c r="C805"/>
      <c r="D805"/>
      <c r="E805"/>
    </row>
    <row r="806" spans="1:7" x14ac:dyDescent="0.25">
      <c r="A806"/>
      <c r="B806"/>
      <c r="C806"/>
      <c r="D806"/>
      <c r="E806"/>
    </row>
    <row r="807" spans="1:7" x14ac:dyDescent="0.25">
      <c r="A807"/>
      <c r="B807"/>
      <c r="C807"/>
      <c r="D807"/>
      <c r="E807"/>
    </row>
    <row r="808" spans="1:7" x14ac:dyDescent="0.25">
      <c r="A808"/>
      <c r="B808"/>
      <c r="C808"/>
      <c r="D808"/>
      <c r="E808"/>
    </row>
    <row r="809" spans="1:7" x14ac:dyDescent="0.25">
      <c r="A809"/>
      <c r="B809"/>
      <c r="C809"/>
      <c r="D809"/>
      <c r="E809"/>
    </row>
    <row r="810" spans="1:7" x14ac:dyDescent="0.25">
      <c r="A810"/>
      <c r="B810"/>
      <c r="C810"/>
      <c r="D810"/>
      <c r="E810"/>
    </row>
    <row r="811" spans="1:7" x14ac:dyDescent="0.25">
      <c r="A811"/>
      <c r="B811"/>
      <c r="C811"/>
      <c r="D811"/>
      <c r="E811"/>
    </row>
    <row r="812" spans="1:7" x14ac:dyDescent="0.25">
      <c r="A812"/>
      <c r="B812"/>
      <c r="C812"/>
      <c r="D812"/>
      <c r="E812"/>
    </row>
    <row r="813" spans="1:7" x14ac:dyDescent="0.25">
      <c r="A813"/>
      <c r="B813"/>
      <c r="C813"/>
      <c r="D813"/>
      <c r="E813"/>
    </row>
    <row r="814" spans="1:7" x14ac:dyDescent="0.25">
      <c r="A814"/>
      <c r="B814"/>
      <c r="C814"/>
      <c r="D814"/>
      <c r="E814"/>
    </row>
    <row r="815" spans="1:7" x14ac:dyDescent="0.25">
      <c r="A815"/>
      <c r="B815"/>
      <c r="C815"/>
      <c r="D815"/>
      <c r="E815"/>
    </row>
    <row r="816" spans="1:7" x14ac:dyDescent="0.25">
      <c r="A816"/>
      <c r="B816"/>
      <c r="C816"/>
      <c r="D816"/>
      <c r="E816"/>
    </row>
    <row r="817" spans="1:7" x14ac:dyDescent="0.25">
      <c r="A817"/>
      <c r="B817"/>
      <c r="C817"/>
      <c r="D817"/>
      <c r="E817"/>
    </row>
    <row r="818" spans="1:7" x14ac:dyDescent="0.25">
      <c r="A818"/>
      <c r="B818"/>
      <c r="C818"/>
      <c r="D818"/>
      <c r="E818"/>
    </row>
    <row r="819" spans="1:7" s="128" customFormat="1" x14ac:dyDescent="0.25">
      <c r="A819"/>
      <c r="B819"/>
      <c r="C819"/>
      <c r="D819"/>
      <c r="E819"/>
      <c r="F819" s="114"/>
      <c r="G819" s="114"/>
    </row>
    <row r="820" spans="1:7" x14ac:dyDescent="0.25">
      <c r="A820"/>
      <c r="B820"/>
      <c r="C820"/>
      <c r="D820"/>
      <c r="E820"/>
    </row>
    <row r="821" spans="1:7" x14ac:dyDescent="0.25">
      <c r="A821"/>
      <c r="B821"/>
      <c r="C821"/>
      <c r="D821"/>
      <c r="E821"/>
    </row>
    <row r="822" spans="1:7" x14ac:dyDescent="0.25">
      <c r="A822"/>
      <c r="B822"/>
      <c r="C822"/>
      <c r="D822"/>
      <c r="E822"/>
    </row>
    <row r="823" spans="1:7" x14ac:dyDescent="0.25">
      <c r="A823"/>
      <c r="B823"/>
      <c r="C823"/>
      <c r="D823"/>
      <c r="E823"/>
    </row>
    <row r="824" spans="1:7" x14ac:dyDescent="0.25">
      <c r="A824"/>
      <c r="B824"/>
      <c r="C824"/>
      <c r="D824"/>
      <c r="E824"/>
    </row>
    <row r="825" spans="1:7" x14ac:dyDescent="0.25">
      <c r="A825"/>
      <c r="B825"/>
      <c r="C825"/>
      <c r="D825"/>
      <c r="E825"/>
    </row>
    <row r="826" spans="1:7" x14ac:dyDescent="0.25">
      <c r="A826"/>
      <c r="B826"/>
      <c r="C826"/>
      <c r="D826"/>
      <c r="E826"/>
    </row>
    <row r="827" spans="1:7" s="128" customFormat="1" x14ac:dyDescent="0.25">
      <c r="A827"/>
      <c r="B827"/>
      <c r="C827"/>
      <c r="D827"/>
      <c r="E827"/>
      <c r="F827" s="114"/>
      <c r="G827" s="114"/>
    </row>
    <row r="828" spans="1:7" x14ac:dyDescent="0.25">
      <c r="A828"/>
      <c r="B828"/>
      <c r="C828"/>
      <c r="D828"/>
      <c r="E828"/>
    </row>
    <row r="829" spans="1:7" x14ac:dyDescent="0.25">
      <c r="A829"/>
      <c r="B829"/>
      <c r="C829"/>
      <c r="D829"/>
      <c r="E829"/>
    </row>
    <row r="830" spans="1:7" x14ac:dyDescent="0.25">
      <c r="A830"/>
      <c r="B830"/>
      <c r="C830"/>
      <c r="D830"/>
      <c r="E830"/>
    </row>
    <row r="831" spans="1:7" x14ac:dyDescent="0.25">
      <c r="A831"/>
      <c r="B831"/>
      <c r="C831"/>
      <c r="D831"/>
      <c r="E831"/>
    </row>
    <row r="832" spans="1:7" x14ac:dyDescent="0.25">
      <c r="A832"/>
      <c r="B832"/>
      <c r="C832"/>
      <c r="D832"/>
      <c r="E832"/>
    </row>
    <row r="833" spans="1:7" x14ac:dyDescent="0.25">
      <c r="A833"/>
      <c r="B833"/>
      <c r="C833"/>
      <c r="D833"/>
      <c r="E833"/>
    </row>
    <row r="834" spans="1:7" x14ac:dyDescent="0.25">
      <c r="A834"/>
      <c r="B834"/>
      <c r="C834"/>
      <c r="D834"/>
      <c r="E834"/>
    </row>
    <row r="835" spans="1:7" x14ac:dyDescent="0.25">
      <c r="A835"/>
      <c r="B835"/>
      <c r="C835"/>
      <c r="D835"/>
      <c r="E835"/>
    </row>
    <row r="836" spans="1:7" x14ac:dyDescent="0.25">
      <c r="A836"/>
      <c r="B836"/>
      <c r="C836"/>
      <c r="D836"/>
      <c r="E836"/>
    </row>
    <row r="837" spans="1:7" x14ac:dyDescent="0.25">
      <c r="A837"/>
      <c r="B837"/>
      <c r="C837"/>
      <c r="D837"/>
      <c r="E837"/>
    </row>
    <row r="838" spans="1:7" x14ac:dyDescent="0.25">
      <c r="A838"/>
      <c r="B838"/>
      <c r="C838"/>
      <c r="D838"/>
      <c r="E838"/>
    </row>
    <row r="839" spans="1:7" x14ac:dyDescent="0.25">
      <c r="A839"/>
      <c r="B839"/>
      <c r="C839"/>
      <c r="D839"/>
      <c r="E839"/>
    </row>
    <row r="840" spans="1:7" x14ac:dyDescent="0.25">
      <c r="A840"/>
      <c r="B840"/>
      <c r="C840"/>
      <c r="D840"/>
      <c r="E840"/>
    </row>
    <row r="841" spans="1:7" x14ac:dyDescent="0.25">
      <c r="A841"/>
      <c r="B841"/>
      <c r="C841"/>
      <c r="D841"/>
      <c r="E841"/>
    </row>
    <row r="842" spans="1:7" x14ac:dyDescent="0.25">
      <c r="A842"/>
      <c r="B842"/>
      <c r="C842"/>
      <c r="D842"/>
      <c r="E842"/>
    </row>
    <row r="843" spans="1:7" x14ac:dyDescent="0.25">
      <c r="A843"/>
      <c r="B843"/>
      <c r="C843"/>
      <c r="D843"/>
      <c r="E843"/>
    </row>
    <row r="844" spans="1:7" s="128" customFormat="1" x14ac:dyDescent="0.25">
      <c r="A844"/>
      <c r="B844"/>
      <c r="C844"/>
      <c r="D844"/>
      <c r="E844"/>
      <c r="F844" s="114"/>
      <c r="G844" s="114"/>
    </row>
    <row r="845" spans="1:7" x14ac:dyDescent="0.25">
      <c r="A845"/>
      <c r="B845"/>
      <c r="C845"/>
      <c r="D845"/>
      <c r="E845"/>
    </row>
    <row r="846" spans="1:7" x14ac:dyDescent="0.25">
      <c r="A846"/>
      <c r="B846"/>
      <c r="C846"/>
      <c r="D846"/>
      <c r="E846"/>
    </row>
    <row r="847" spans="1:7" x14ac:dyDescent="0.25">
      <c r="A847"/>
      <c r="B847"/>
      <c r="C847"/>
      <c r="D847"/>
      <c r="E847"/>
    </row>
    <row r="848" spans="1:7"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7" x14ac:dyDescent="0.25">
      <c r="A865"/>
      <c r="B865"/>
      <c r="C865"/>
      <c r="D865"/>
      <c r="E865"/>
    </row>
    <row r="866" spans="1:7" x14ac:dyDescent="0.25">
      <c r="A866"/>
      <c r="B866"/>
      <c r="C866"/>
      <c r="D866"/>
      <c r="E866"/>
    </row>
    <row r="867" spans="1:7" x14ac:dyDescent="0.25">
      <c r="A867"/>
      <c r="B867"/>
      <c r="C867"/>
      <c r="D867"/>
      <c r="E867"/>
    </row>
    <row r="868" spans="1:7" x14ac:dyDescent="0.25">
      <c r="A868"/>
      <c r="B868"/>
      <c r="C868"/>
      <c r="D868"/>
      <c r="E868"/>
    </row>
    <row r="869" spans="1:7" s="128" customFormat="1" x14ac:dyDescent="0.25">
      <c r="A869"/>
      <c r="B869"/>
      <c r="C869"/>
      <c r="D869"/>
      <c r="E869"/>
      <c r="F869" s="114"/>
      <c r="G869" s="114"/>
    </row>
    <row r="870" spans="1:7" x14ac:dyDescent="0.25">
      <c r="A870"/>
      <c r="B870"/>
      <c r="C870"/>
      <c r="D870"/>
      <c r="E870"/>
    </row>
    <row r="871" spans="1:7" x14ac:dyDescent="0.25">
      <c r="A871"/>
      <c r="B871"/>
      <c r="C871"/>
      <c r="D871"/>
      <c r="E871"/>
    </row>
    <row r="872" spans="1:7" x14ac:dyDescent="0.25">
      <c r="A872"/>
      <c r="B872"/>
      <c r="C872"/>
      <c r="D872"/>
      <c r="E872"/>
    </row>
    <row r="873" spans="1:7" x14ac:dyDescent="0.25">
      <c r="A873"/>
      <c r="B873"/>
      <c r="C873"/>
      <c r="D873"/>
      <c r="E873"/>
    </row>
    <row r="874" spans="1:7" x14ac:dyDescent="0.25">
      <c r="A874"/>
      <c r="B874"/>
      <c r="C874"/>
      <c r="D874"/>
      <c r="E874"/>
    </row>
    <row r="875" spans="1:7" x14ac:dyDescent="0.25">
      <c r="A875"/>
      <c r="B875"/>
      <c r="C875"/>
      <c r="D875"/>
      <c r="E875"/>
    </row>
    <row r="876" spans="1:7" x14ac:dyDescent="0.25">
      <c r="A876"/>
      <c r="B876"/>
      <c r="C876"/>
      <c r="D876"/>
      <c r="E876"/>
    </row>
    <row r="877" spans="1:7" x14ac:dyDescent="0.25">
      <c r="A877"/>
      <c r="B877"/>
      <c r="C877"/>
      <c r="D877"/>
      <c r="E877"/>
    </row>
    <row r="878" spans="1:7" x14ac:dyDescent="0.25">
      <c r="A878"/>
      <c r="B878"/>
      <c r="C878"/>
      <c r="D878"/>
      <c r="E878"/>
    </row>
    <row r="879" spans="1:7" x14ac:dyDescent="0.25">
      <c r="A879"/>
      <c r="B879"/>
      <c r="C879"/>
      <c r="D879"/>
      <c r="E879"/>
    </row>
    <row r="880" spans="1:7"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7" x14ac:dyDescent="0.25">
      <c r="A897"/>
      <c r="B897"/>
      <c r="C897"/>
      <c r="D897"/>
      <c r="E897"/>
    </row>
    <row r="898" spans="1:7" x14ac:dyDescent="0.25">
      <c r="A898"/>
      <c r="B898"/>
      <c r="C898"/>
      <c r="D898"/>
      <c r="E898"/>
    </row>
    <row r="899" spans="1:7" x14ac:dyDescent="0.25">
      <c r="A899"/>
      <c r="B899"/>
      <c r="C899"/>
      <c r="D899"/>
      <c r="E899"/>
    </row>
    <row r="900" spans="1:7" x14ac:dyDescent="0.25">
      <c r="A900"/>
      <c r="B900"/>
      <c r="C900"/>
      <c r="D900"/>
      <c r="E900"/>
    </row>
    <row r="901" spans="1:7" x14ac:dyDescent="0.25">
      <c r="A901"/>
      <c r="B901"/>
      <c r="C901"/>
      <c r="D901"/>
      <c r="E901"/>
    </row>
    <row r="902" spans="1:7" s="128" customFormat="1" x14ac:dyDescent="0.25">
      <c r="A902"/>
      <c r="B902"/>
      <c r="C902"/>
      <c r="D902"/>
      <c r="E902"/>
      <c r="F902" s="114"/>
      <c r="G902" s="114"/>
    </row>
    <row r="903" spans="1:7" x14ac:dyDescent="0.25">
      <c r="A903"/>
      <c r="B903"/>
      <c r="C903"/>
      <c r="D903"/>
      <c r="E903"/>
    </row>
    <row r="904" spans="1:7" x14ac:dyDescent="0.25">
      <c r="A904"/>
      <c r="B904"/>
      <c r="C904"/>
      <c r="D904"/>
      <c r="E904"/>
    </row>
    <row r="905" spans="1:7" x14ac:dyDescent="0.25">
      <c r="A905"/>
      <c r="B905"/>
      <c r="C905"/>
      <c r="D905"/>
      <c r="E905"/>
    </row>
    <row r="906" spans="1:7" x14ac:dyDescent="0.25">
      <c r="A906"/>
      <c r="B906"/>
      <c r="C906"/>
      <c r="D906"/>
      <c r="E906"/>
    </row>
    <row r="907" spans="1:7" x14ac:dyDescent="0.25">
      <c r="A907"/>
      <c r="B907"/>
      <c r="C907"/>
      <c r="D907"/>
      <c r="E907"/>
    </row>
    <row r="908" spans="1:7" x14ac:dyDescent="0.25">
      <c r="A908"/>
      <c r="B908"/>
      <c r="C908"/>
      <c r="D908"/>
      <c r="E908"/>
    </row>
    <row r="909" spans="1:7" x14ac:dyDescent="0.25">
      <c r="A909"/>
      <c r="B909"/>
      <c r="C909"/>
      <c r="D909"/>
      <c r="E909"/>
    </row>
    <row r="910" spans="1:7" x14ac:dyDescent="0.25">
      <c r="A910"/>
      <c r="B910"/>
      <c r="C910"/>
      <c r="D910"/>
      <c r="E910"/>
    </row>
    <row r="911" spans="1:7" x14ac:dyDescent="0.25">
      <c r="A911"/>
      <c r="B911"/>
      <c r="C911"/>
      <c r="D911"/>
      <c r="E911"/>
    </row>
    <row r="912" spans="1:7"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7" x14ac:dyDescent="0.25">
      <c r="A929"/>
      <c r="B929"/>
      <c r="C929"/>
      <c r="D929"/>
      <c r="E929"/>
    </row>
    <row r="930" spans="1:7" x14ac:dyDescent="0.25">
      <c r="A930"/>
      <c r="B930"/>
      <c r="C930"/>
      <c r="D930"/>
      <c r="E930"/>
    </row>
    <row r="931" spans="1:7" x14ac:dyDescent="0.25">
      <c r="A931"/>
      <c r="B931"/>
      <c r="C931"/>
      <c r="D931"/>
      <c r="E931"/>
    </row>
    <row r="932" spans="1:7" x14ac:dyDescent="0.25">
      <c r="A932"/>
      <c r="B932"/>
      <c r="C932"/>
      <c r="D932"/>
      <c r="E932"/>
    </row>
    <row r="933" spans="1:7" x14ac:dyDescent="0.25">
      <c r="A933"/>
      <c r="B933"/>
      <c r="C933"/>
      <c r="D933"/>
      <c r="E933"/>
    </row>
    <row r="934" spans="1:7" x14ac:dyDescent="0.25">
      <c r="A934"/>
      <c r="B934"/>
      <c r="C934"/>
      <c r="D934"/>
      <c r="E934"/>
    </row>
    <row r="935" spans="1:7" x14ac:dyDescent="0.25">
      <c r="A935"/>
      <c r="B935"/>
      <c r="C935"/>
      <c r="D935"/>
      <c r="E935"/>
    </row>
    <row r="936" spans="1:7" x14ac:dyDescent="0.25">
      <c r="A936"/>
      <c r="B936"/>
      <c r="C936"/>
      <c r="D936"/>
      <c r="E936"/>
    </row>
    <row r="937" spans="1:7" x14ac:dyDescent="0.25">
      <c r="A937"/>
      <c r="B937"/>
      <c r="C937"/>
      <c r="D937"/>
      <c r="E937"/>
    </row>
    <row r="938" spans="1:7" x14ac:dyDescent="0.25">
      <c r="A938"/>
      <c r="B938"/>
      <c r="C938"/>
      <c r="D938"/>
      <c r="E938"/>
    </row>
    <row r="939" spans="1:7" s="128" customFormat="1" x14ac:dyDescent="0.25">
      <c r="A939"/>
      <c r="B939"/>
      <c r="C939"/>
      <c r="D939"/>
      <c r="E939"/>
      <c r="F939" s="114"/>
      <c r="G939" s="114"/>
    </row>
    <row r="940" spans="1:7" x14ac:dyDescent="0.25">
      <c r="A940"/>
      <c r="B940"/>
      <c r="C940"/>
      <c r="D940"/>
      <c r="E940"/>
    </row>
    <row r="941" spans="1:7" x14ac:dyDescent="0.25">
      <c r="A941"/>
      <c r="B941"/>
      <c r="C941"/>
      <c r="D941"/>
      <c r="E941"/>
    </row>
    <row r="942" spans="1:7" x14ac:dyDescent="0.25">
      <c r="A942"/>
      <c r="B942"/>
      <c r="C942"/>
      <c r="D942"/>
      <c r="E942"/>
    </row>
    <row r="943" spans="1:7" x14ac:dyDescent="0.25">
      <c r="A943"/>
      <c r="B943"/>
      <c r="C943"/>
      <c r="D943"/>
      <c r="E943"/>
    </row>
    <row r="944" spans="1:7" x14ac:dyDescent="0.25">
      <c r="A944"/>
      <c r="B944"/>
      <c r="C944"/>
      <c r="D944"/>
      <c r="E944"/>
    </row>
    <row r="945" spans="1:7" x14ac:dyDescent="0.25">
      <c r="A945"/>
      <c r="B945"/>
      <c r="C945"/>
      <c r="D945"/>
      <c r="E945"/>
    </row>
    <row r="946" spans="1:7" x14ac:dyDescent="0.25">
      <c r="A946"/>
      <c r="B946"/>
      <c r="C946"/>
      <c r="D946"/>
      <c r="E946"/>
    </row>
    <row r="947" spans="1:7" x14ac:dyDescent="0.25">
      <c r="A947"/>
      <c r="B947"/>
      <c r="C947"/>
      <c r="D947"/>
      <c r="E947"/>
    </row>
    <row r="948" spans="1:7" x14ac:dyDescent="0.25">
      <c r="A948"/>
      <c r="B948"/>
      <c r="C948"/>
      <c r="D948"/>
      <c r="E948"/>
    </row>
    <row r="949" spans="1:7" x14ac:dyDescent="0.25">
      <c r="A949"/>
      <c r="B949"/>
      <c r="C949"/>
      <c r="D949"/>
      <c r="E949"/>
    </row>
    <row r="950" spans="1:7" x14ac:dyDescent="0.25">
      <c r="A950"/>
      <c r="B950"/>
      <c r="C950"/>
      <c r="D950"/>
      <c r="E950"/>
    </row>
    <row r="951" spans="1:7" x14ac:dyDescent="0.25">
      <c r="A951"/>
      <c r="B951"/>
      <c r="C951"/>
      <c r="D951"/>
      <c r="E951"/>
    </row>
    <row r="952" spans="1:7" s="128" customFormat="1" x14ac:dyDescent="0.25">
      <c r="A952"/>
      <c r="B952"/>
      <c r="C952"/>
      <c r="D952"/>
      <c r="E952"/>
      <c r="F952" s="114"/>
      <c r="G952" s="114"/>
    </row>
    <row r="953" spans="1:7" x14ac:dyDescent="0.25">
      <c r="A953"/>
      <c r="B953"/>
      <c r="C953"/>
      <c r="D953"/>
      <c r="E953"/>
    </row>
    <row r="954" spans="1:7" x14ac:dyDescent="0.25">
      <c r="A954"/>
      <c r="B954"/>
      <c r="C954"/>
      <c r="D954"/>
      <c r="E954"/>
    </row>
    <row r="955" spans="1:7" x14ac:dyDescent="0.25">
      <c r="A955"/>
      <c r="B955"/>
      <c r="C955"/>
      <c r="D955"/>
      <c r="E955"/>
    </row>
    <row r="956" spans="1:7" x14ac:dyDescent="0.25">
      <c r="A956"/>
      <c r="B956"/>
      <c r="C956"/>
      <c r="D956"/>
      <c r="E956"/>
    </row>
    <row r="957" spans="1:7" x14ac:dyDescent="0.25">
      <c r="A957"/>
      <c r="B957"/>
      <c r="C957"/>
      <c r="D957"/>
      <c r="E957"/>
    </row>
    <row r="958" spans="1:7" x14ac:dyDescent="0.25">
      <c r="A958"/>
      <c r="B958"/>
      <c r="C958"/>
      <c r="D958"/>
      <c r="E958"/>
    </row>
    <row r="959" spans="1:7" x14ac:dyDescent="0.25">
      <c r="A959"/>
      <c r="B959"/>
      <c r="C959"/>
      <c r="D959"/>
      <c r="E959"/>
    </row>
    <row r="960" spans="1:7" x14ac:dyDescent="0.25">
      <c r="A960"/>
      <c r="B960"/>
      <c r="C960"/>
      <c r="D960"/>
      <c r="E960"/>
    </row>
    <row r="961" spans="1:7" x14ac:dyDescent="0.25">
      <c r="A961"/>
      <c r="B961"/>
      <c r="C961"/>
      <c r="D961"/>
      <c r="E961"/>
    </row>
    <row r="962" spans="1:7" s="128" customFormat="1" x14ac:dyDescent="0.25">
      <c r="A962"/>
      <c r="B962"/>
      <c r="C962"/>
      <c r="D962"/>
      <c r="E962"/>
      <c r="F962" s="114"/>
      <c r="G962" s="114"/>
    </row>
    <row r="963" spans="1:7" x14ac:dyDescent="0.25">
      <c r="A963"/>
      <c r="B963"/>
      <c r="C963"/>
      <c r="D963"/>
      <c r="E963"/>
    </row>
    <row r="964" spans="1:7" x14ac:dyDescent="0.25">
      <c r="A964"/>
      <c r="B964"/>
      <c r="C964"/>
      <c r="D964"/>
      <c r="E964"/>
    </row>
    <row r="965" spans="1:7" x14ac:dyDescent="0.25">
      <c r="A965"/>
      <c r="B965"/>
      <c r="C965"/>
      <c r="D965"/>
      <c r="E965"/>
    </row>
    <row r="966" spans="1:7" x14ac:dyDescent="0.25">
      <c r="A966"/>
      <c r="B966"/>
      <c r="C966"/>
      <c r="D966"/>
      <c r="E966"/>
    </row>
    <row r="967" spans="1:7" x14ac:dyDescent="0.25">
      <c r="A967"/>
      <c r="B967"/>
      <c r="C967"/>
      <c r="D967"/>
      <c r="E967"/>
    </row>
    <row r="968" spans="1:7" x14ac:dyDescent="0.25">
      <c r="A968"/>
      <c r="B968"/>
      <c r="C968"/>
      <c r="D968"/>
      <c r="E968"/>
    </row>
    <row r="969" spans="1:7" x14ac:dyDescent="0.25">
      <c r="A969"/>
      <c r="B969"/>
      <c r="C969"/>
      <c r="D969"/>
      <c r="E969"/>
    </row>
    <row r="970" spans="1:7" x14ac:dyDescent="0.25">
      <c r="A970"/>
      <c r="B970"/>
      <c r="C970"/>
      <c r="D970"/>
      <c r="E970"/>
    </row>
    <row r="971" spans="1:7" x14ac:dyDescent="0.25">
      <c r="A971"/>
      <c r="B971"/>
      <c r="C971"/>
      <c r="D971"/>
      <c r="E971"/>
    </row>
    <row r="972" spans="1:7" x14ac:dyDescent="0.25">
      <c r="A972"/>
      <c r="B972"/>
      <c r="C972"/>
      <c r="D972"/>
      <c r="E972"/>
    </row>
    <row r="973" spans="1:7" x14ac:dyDescent="0.25">
      <c r="A973"/>
      <c r="B973"/>
      <c r="C973"/>
      <c r="D973"/>
      <c r="E973"/>
    </row>
    <row r="974" spans="1:7" x14ac:dyDescent="0.25">
      <c r="A974"/>
      <c r="B974"/>
      <c r="C974"/>
      <c r="D974"/>
      <c r="E974"/>
    </row>
    <row r="975" spans="1:7" x14ac:dyDescent="0.25">
      <c r="A975"/>
      <c r="B975"/>
      <c r="C975"/>
      <c r="D975"/>
      <c r="E975"/>
    </row>
    <row r="976" spans="1:7" x14ac:dyDescent="0.25">
      <c r="A976"/>
      <c r="B976"/>
      <c r="C976"/>
      <c r="D976"/>
      <c r="E976"/>
    </row>
    <row r="977" spans="1:7" s="128" customFormat="1" x14ac:dyDescent="0.25">
      <c r="A977"/>
      <c r="B977"/>
      <c r="C977"/>
      <c r="D977"/>
      <c r="E977"/>
      <c r="F977" s="114"/>
      <c r="G977" s="114"/>
    </row>
    <row r="978" spans="1:7" x14ac:dyDescent="0.25">
      <c r="A978"/>
      <c r="B978"/>
      <c r="C978"/>
      <c r="D978"/>
      <c r="E978"/>
    </row>
    <row r="979" spans="1:7" x14ac:dyDescent="0.25">
      <c r="A979"/>
      <c r="B979"/>
      <c r="C979"/>
      <c r="D979"/>
      <c r="E979"/>
    </row>
    <row r="980" spans="1:7" x14ac:dyDescent="0.25">
      <c r="A980"/>
      <c r="B980"/>
      <c r="C980"/>
      <c r="D980"/>
      <c r="E980"/>
    </row>
    <row r="981" spans="1:7" x14ac:dyDescent="0.25">
      <c r="A981"/>
      <c r="B981"/>
      <c r="C981"/>
      <c r="D981"/>
      <c r="E981"/>
    </row>
    <row r="982" spans="1:7" x14ac:dyDescent="0.25">
      <c r="A982"/>
      <c r="B982"/>
      <c r="C982"/>
      <c r="D982"/>
      <c r="E982"/>
    </row>
    <row r="983" spans="1:7" x14ac:dyDescent="0.25">
      <c r="A983"/>
      <c r="B983"/>
      <c r="C983"/>
      <c r="D983"/>
      <c r="E983"/>
    </row>
    <row r="984" spans="1:7" x14ac:dyDescent="0.25">
      <c r="A984"/>
      <c r="B984"/>
      <c r="C984"/>
      <c r="D984"/>
      <c r="E984"/>
    </row>
    <row r="985" spans="1:7" x14ac:dyDescent="0.25">
      <c r="A985"/>
      <c r="B985"/>
      <c r="C985"/>
      <c r="D985"/>
      <c r="E985"/>
    </row>
    <row r="986" spans="1:7" x14ac:dyDescent="0.25">
      <c r="A986"/>
      <c r="B986"/>
      <c r="C986"/>
      <c r="D986"/>
      <c r="E986"/>
    </row>
    <row r="987" spans="1:7" x14ac:dyDescent="0.25">
      <c r="A987"/>
      <c r="B987"/>
      <c r="C987"/>
      <c r="D987"/>
      <c r="E987"/>
    </row>
    <row r="988" spans="1:7" x14ac:dyDescent="0.25">
      <c r="A988"/>
      <c r="B988"/>
      <c r="C988"/>
      <c r="D988"/>
      <c r="E988"/>
    </row>
    <row r="989" spans="1:7" x14ac:dyDescent="0.25">
      <c r="A989"/>
      <c r="B989"/>
      <c r="C989"/>
      <c r="D989"/>
      <c r="E989"/>
    </row>
    <row r="990" spans="1:7" x14ac:dyDescent="0.25">
      <c r="A990"/>
      <c r="B990"/>
      <c r="C990"/>
      <c r="D990"/>
      <c r="E990"/>
    </row>
    <row r="991" spans="1:7" x14ac:dyDescent="0.25">
      <c r="A991"/>
      <c r="B991"/>
      <c r="C991"/>
      <c r="D991"/>
      <c r="E991"/>
    </row>
    <row r="992" spans="1:7" x14ac:dyDescent="0.25">
      <c r="A992"/>
      <c r="B992"/>
      <c r="C992"/>
      <c r="D992"/>
      <c r="E992"/>
    </row>
    <row r="993" spans="1:7" x14ac:dyDescent="0.25">
      <c r="A993"/>
      <c r="B993"/>
      <c r="C993"/>
      <c r="D993"/>
      <c r="E993"/>
    </row>
    <row r="994" spans="1:7" x14ac:dyDescent="0.25">
      <c r="A994"/>
      <c r="B994"/>
      <c r="C994"/>
      <c r="D994"/>
      <c r="E994"/>
    </row>
    <row r="995" spans="1:7" x14ac:dyDescent="0.25">
      <c r="A995"/>
      <c r="B995"/>
      <c r="C995"/>
      <c r="D995"/>
      <c r="E995"/>
    </row>
    <row r="996" spans="1:7" x14ac:dyDescent="0.25">
      <c r="A996"/>
      <c r="B996"/>
      <c r="C996"/>
      <c r="D996"/>
      <c r="E996"/>
    </row>
    <row r="997" spans="1:7" x14ac:dyDescent="0.25">
      <c r="A997"/>
      <c r="B997"/>
      <c r="C997"/>
      <c r="D997"/>
      <c r="E997"/>
    </row>
    <row r="998" spans="1:7" s="128" customFormat="1" x14ac:dyDescent="0.25">
      <c r="A998"/>
      <c r="B998"/>
      <c r="C998"/>
      <c r="D998"/>
      <c r="E998"/>
      <c r="F998" s="114"/>
      <c r="G998" s="114"/>
    </row>
    <row r="999" spans="1:7" x14ac:dyDescent="0.25">
      <c r="A999"/>
      <c r="B999"/>
      <c r="C999"/>
      <c r="D999"/>
      <c r="E999"/>
    </row>
    <row r="1000" spans="1:7" x14ac:dyDescent="0.25">
      <c r="A1000"/>
      <c r="B1000"/>
      <c r="C1000"/>
      <c r="D1000"/>
      <c r="E1000"/>
    </row>
    <row r="1001" spans="1:7" x14ac:dyDescent="0.25">
      <c r="A1001"/>
      <c r="B1001"/>
      <c r="C1001"/>
      <c r="D1001"/>
      <c r="E1001"/>
    </row>
    <row r="1002" spans="1:7" x14ac:dyDescent="0.25">
      <c r="A1002"/>
      <c r="B1002"/>
      <c r="C1002"/>
      <c r="D1002"/>
      <c r="E1002"/>
    </row>
    <row r="1003" spans="1:7" x14ac:dyDescent="0.25">
      <c r="A1003"/>
      <c r="B1003"/>
      <c r="C1003"/>
      <c r="D1003"/>
      <c r="E1003"/>
    </row>
    <row r="1004" spans="1:7" x14ac:dyDescent="0.25">
      <c r="A1004"/>
      <c r="B1004"/>
      <c r="C1004"/>
      <c r="D1004"/>
      <c r="E1004"/>
    </row>
    <row r="1005" spans="1:7" x14ac:dyDescent="0.25">
      <c r="A1005"/>
      <c r="B1005"/>
      <c r="C1005"/>
      <c r="D1005"/>
      <c r="E1005"/>
    </row>
    <row r="1006" spans="1:7" x14ac:dyDescent="0.25">
      <c r="A1006"/>
      <c r="B1006"/>
      <c r="C1006"/>
      <c r="D1006"/>
      <c r="E1006"/>
    </row>
    <row r="1007" spans="1:7" x14ac:dyDescent="0.25">
      <c r="A1007"/>
      <c r="B1007"/>
      <c r="C1007"/>
      <c r="D1007"/>
      <c r="E1007"/>
    </row>
    <row r="1008" spans="1:7" x14ac:dyDescent="0.25">
      <c r="A1008"/>
      <c r="B1008"/>
      <c r="C1008"/>
      <c r="D1008"/>
      <c r="E1008"/>
    </row>
    <row r="1009" spans="1:7" x14ac:dyDescent="0.25">
      <c r="A1009"/>
      <c r="B1009"/>
      <c r="C1009"/>
      <c r="D1009"/>
      <c r="E1009"/>
    </row>
    <row r="1010" spans="1:7" x14ac:dyDescent="0.25">
      <c r="A1010"/>
      <c r="B1010"/>
      <c r="C1010"/>
      <c r="D1010"/>
      <c r="E1010"/>
    </row>
    <row r="1011" spans="1:7" x14ac:dyDescent="0.25">
      <c r="A1011"/>
      <c r="B1011"/>
      <c r="C1011"/>
      <c r="D1011"/>
      <c r="E1011"/>
    </row>
    <row r="1012" spans="1:7" s="128" customFormat="1" x14ac:dyDescent="0.25">
      <c r="A1012"/>
      <c r="B1012"/>
      <c r="C1012"/>
      <c r="D1012"/>
      <c r="E1012"/>
      <c r="F1012" s="114"/>
      <c r="G1012" s="114"/>
    </row>
    <row r="1013" spans="1:7" x14ac:dyDescent="0.25">
      <c r="A1013"/>
      <c r="B1013"/>
      <c r="C1013"/>
      <c r="D1013"/>
      <c r="E1013"/>
    </row>
    <row r="1014" spans="1:7" x14ac:dyDescent="0.25">
      <c r="A1014"/>
      <c r="B1014"/>
      <c r="C1014"/>
      <c r="D1014"/>
      <c r="E1014"/>
    </row>
    <row r="1015" spans="1:7" x14ac:dyDescent="0.25">
      <c r="A1015"/>
      <c r="B1015"/>
      <c r="C1015"/>
      <c r="D1015"/>
      <c r="E1015"/>
    </row>
    <row r="1016" spans="1:7" x14ac:dyDescent="0.25">
      <c r="A1016"/>
      <c r="B1016"/>
      <c r="C1016"/>
      <c r="D1016"/>
      <c r="E1016"/>
    </row>
    <row r="1017" spans="1:7" x14ac:dyDescent="0.25">
      <c r="A1017"/>
      <c r="B1017"/>
      <c r="C1017"/>
      <c r="D1017"/>
      <c r="E1017"/>
    </row>
    <row r="1018" spans="1:7" x14ac:dyDescent="0.25">
      <c r="A1018"/>
      <c r="B1018"/>
      <c r="C1018"/>
      <c r="D1018"/>
      <c r="E1018"/>
    </row>
    <row r="1019" spans="1:7" x14ac:dyDescent="0.25">
      <c r="A1019"/>
      <c r="B1019"/>
      <c r="C1019"/>
      <c r="D1019"/>
      <c r="E1019"/>
    </row>
    <row r="1020" spans="1:7" x14ac:dyDescent="0.25">
      <c r="A1020"/>
      <c r="B1020"/>
      <c r="C1020"/>
      <c r="D1020"/>
      <c r="E1020"/>
    </row>
    <row r="1021" spans="1:7" x14ac:dyDescent="0.25">
      <c r="A1021"/>
      <c r="B1021"/>
      <c r="C1021"/>
      <c r="D1021"/>
      <c r="E1021"/>
    </row>
    <row r="1022" spans="1:7" x14ac:dyDescent="0.25">
      <c r="A1022"/>
      <c r="B1022"/>
      <c r="C1022"/>
      <c r="D1022"/>
      <c r="E1022"/>
    </row>
    <row r="1023" spans="1:7" x14ac:dyDescent="0.25">
      <c r="A1023"/>
      <c r="B1023"/>
      <c r="C1023"/>
      <c r="D1023"/>
      <c r="E1023"/>
    </row>
    <row r="1024" spans="1:7" x14ac:dyDescent="0.25">
      <c r="A1024"/>
      <c r="B1024"/>
      <c r="C1024"/>
      <c r="D1024"/>
      <c r="E1024"/>
    </row>
    <row r="1025" spans="1:7" x14ac:dyDescent="0.25">
      <c r="A1025"/>
      <c r="B1025"/>
      <c r="C1025"/>
      <c r="D1025"/>
      <c r="E1025"/>
    </row>
    <row r="1026" spans="1:7" x14ac:dyDescent="0.25">
      <c r="A1026"/>
      <c r="B1026"/>
      <c r="C1026"/>
      <c r="D1026"/>
      <c r="E1026"/>
    </row>
    <row r="1027" spans="1:7" x14ac:dyDescent="0.25">
      <c r="A1027"/>
      <c r="B1027"/>
      <c r="C1027"/>
      <c r="D1027"/>
      <c r="E1027"/>
    </row>
    <row r="1028" spans="1:7" s="128" customFormat="1" x14ac:dyDescent="0.25">
      <c r="A1028"/>
      <c r="B1028"/>
      <c r="C1028"/>
      <c r="D1028"/>
      <c r="E1028"/>
      <c r="F1028" s="114"/>
      <c r="G1028" s="114"/>
    </row>
    <row r="1029" spans="1:7" x14ac:dyDescent="0.25">
      <c r="A1029"/>
      <c r="B1029"/>
      <c r="C1029"/>
      <c r="D1029"/>
      <c r="E1029"/>
    </row>
    <row r="1030" spans="1:7" x14ac:dyDescent="0.25">
      <c r="A1030"/>
      <c r="B1030"/>
      <c r="C1030"/>
      <c r="D1030"/>
      <c r="E1030"/>
    </row>
    <row r="1031" spans="1:7" x14ac:dyDescent="0.25">
      <c r="A1031"/>
      <c r="B1031"/>
      <c r="C1031"/>
      <c r="D1031"/>
      <c r="E1031"/>
    </row>
    <row r="1032" spans="1:7" x14ac:dyDescent="0.25">
      <c r="A1032"/>
      <c r="B1032"/>
      <c r="C1032"/>
      <c r="D1032"/>
      <c r="E1032"/>
    </row>
    <row r="1033" spans="1:7" x14ac:dyDescent="0.25">
      <c r="A1033"/>
      <c r="B1033"/>
      <c r="C1033"/>
      <c r="D1033"/>
      <c r="E1033"/>
    </row>
    <row r="1034" spans="1:7" x14ac:dyDescent="0.25">
      <c r="A1034"/>
      <c r="B1034"/>
      <c r="C1034"/>
      <c r="D1034"/>
      <c r="E1034"/>
    </row>
    <row r="1035" spans="1:7" x14ac:dyDescent="0.25">
      <c r="A1035"/>
      <c r="B1035"/>
      <c r="C1035"/>
      <c r="D1035"/>
      <c r="E1035"/>
    </row>
    <row r="1036" spans="1:7" x14ac:dyDescent="0.25">
      <c r="A1036"/>
      <c r="B1036"/>
      <c r="C1036"/>
      <c r="D1036"/>
      <c r="E1036"/>
    </row>
    <row r="1037" spans="1:7" x14ac:dyDescent="0.25">
      <c r="A1037"/>
      <c r="B1037"/>
      <c r="C1037"/>
      <c r="D1037"/>
      <c r="E1037"/>
    </row>
    <row r="1038" spans="1:7" x14ac:dyDescent="0.25">
      <c r="A1038"/>
      <c r="B1038"/>
      <c r="C1038"/>
      <c r="D1038"/>
      <c r="E1038"/>
    </row>
    <row r="1039" spans="1:7" x14ac:dyDescent="0.25">
      <c r="A1039"/>
      <c r="B1039"/>
      <c r="C1039"/>
      <c r="D1039"/>
      <c r="E1039"/>
    </row>
    <row r="1040" spans="1:7" x14ac:dyDescent="0.25">
      <c r="A1040"/>
      <c r="B1040"/>
      <c r="C1040"/>
      <c r="D1040"/>
      <c r="E1040"/>
    </row>
    <row r="1041" spans="1:7" x14ac:dyDescent="0.25">
      <c r="A1041"/>
      <c r="B1041"/>
      <c r="C1041"/>
      <c r="D1041"/>
      <c r="E1041"/>
    </row>
    <row r="1042" spans="1:7" x14ac:dyDescent="0.25">
      <c r="A1042"/>
      <c r="B1042"/>
      <c r="C1042"/>
      <c r="D1042"/>
      <c r="E1042"/>
    </row>
    <row r="1043" spans="1:7" x14ac:dyDescent="0.25">
      <c r="A1043"/>
      <c r="B1043"/>
      <c r="C1043"/>
      <c r="D1043"/>
      <c r="E1043"/>
    </row>
    <row r="1044" spans="1:7" x14ac:dyDescent="0.25">
      <c r="A1044"/>
      <c r="B1044"/>
      <c r="C1044"/>
      <c r="D1044"/>
      <c r="E1044"/>
    </row>
    <row r="1045" spans="1:7" x14ac:dyDescent="0.25">
      <c r="A1045"/>
      <c r="B1045"/>
      <c r="C1045"/>
      <c r="D1045"/>
      <c r="E1045"/>
    </row>
    <row r="1046" spans="1:7" x14ac:dyDescent="0.25">
      <c r="A1046"/>
      <c r="B1046"/>
      <c r="C1046"/>
      <c r="D1046"/>
      <c r="E1046"/>
    </row>
    <row r="1047" spans="1:7" s="128" customFormat="1" x14ac:dyDescent="0.25">
      <c r="A1047"/>
      <c r="B1047"/>
      <c r="C1047"/>
      <c r="D1047"/>
      <c r="E1047"/>
      <c r="F1047" s="114"/>
      <c r="G1047" s="114"/>
    </row>
    <row r="1048" spans="1:7" x14ac:dyDescent="0.25">
      <c r="A1048"/>
      <c r="B1048"/>
      <c r="C1048"/>
      <c r="D1048"/>
      <c r="E1048"/>
    </row>
    <row r="1049" spans="1:7" x14ac:dyDescent="0.25">
      <c r="A1049"/>
      <c r="B1049"/>
      <c r="C1049"/>
      <c r="D1049"/>
      <c r="E1049"/>
    </row>
    <row r="1050" spans="1:7" x14ac:dyDescent="0.25">
      <c r="A1050"/>
      <c r="B1050"/>
      <c r="C1050"/>
      <c r="D1050"/>
      <c r="E1050"/>
    </row>
    <row r="1051" spans="1:7" x14ac:dyDescent="0.25">
      <c r="A1051"/>
      <c r="B1051"/>
      <c r="C1051"/>
      <c r="D1051"/>
      <c r="E1051"/>
    </row>
    <row r="1052" spans="1:7" x14ac:dyDescent="0.25">
      <c r="A1052"/>
      <c r="B1052"/>
      <c r="C1052"/>
      <c r="D1052"/>
      <c r="E1052"/>
    </row>
    <row r="1053" spans="1:7" x14ac:dyDescent="0.25">
      <c r="A1053"/>
      <c r="B1053"/>
      <c r="C1053"/>
      <c r="D1053"/>
      <c r="E1053"/>
    </row>
    <row r="1054" spans="1:7" x14ac:dyDescent="0.25">
      <c r="A1054"/>
      <c r="B1054"/>
      <c r="C1054"/>
      <c r="D1054"/>
      <c r="E1054"/>
    </row>
    <row r="1055" spans="1:7" x14ac:dyDescent="0.25">
      <c r="A1055"/>
      <c r="B1055"/>
      <c r="C1055"/>
      <c r="D1055"/>
      <c r="E1055"/>
    </row>
    <row r="1056" spans="1:7"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7" x14ac:dyDescent="0.25">
      <c r="A1073"/>
      <c r="B1073"/>
      <c r="C1073"/>
      <c r="D1073"/>
      <c r="E1073"/>
    </row>
    <row r="1074" spans="1:7" x14ac:dyDescent="0.25">
      <c r="A1074"/>
      <c r="B1074"/>
      <c r="C1074"/>
      <c r="D1074"/>
      <c r="E1074"/>
    </row>
    <row r="1075" spans="1:7" s="128" customFormat="1" x14ac:dyDescent="0.25">
      <c r="A1075"/>
      <c r="B1075"/>
      <c r="C1075"/>
      <c r="D1075"/>
      <c r="E1075"/>
      <c r="F1075" s="114"/>
      <c r="G1075" s="114"/>
    </row>
    <row r="1076" spans="1:7" x14ac:dyDescent="0.25">
      <c r="A1076"/>
      <c r="B1076"/>
      <c r="C1076"/>
      <c r="D1076"/>
      <c r="E1076"/>
    </row>
    <row r="1077" spans="1:7" x14ac:dyDescent="0.25">
      <c r="A1077"/>
      <c r="B1077"/>
      <c r="C1077"/>
      <c r="D1077"/>
      <c r="E1077"/>
    </row>
    <row r="1078" spans="1:7" x14ac:dyDescent="0.25">
      <c r="A1078"/>
      <c r="B1078"/>
      <c r="C1078"/>
      <c r="D1078"/>
      <c r="E1078"/>
    </row>
    <row r="1079" spans="1:7" x14ac:dyDescent="0.25">
      <c r="A1079"/>
      <c r="B1079"/>
      <c r="C1079"/>
      <c r="D1079"/>
      <c r="E1079"/>
    </row>
    <row r="1080" spans="1:7" x14ac:dyDescent="0.25">
      <c r="A1080"/>
      <c r="B1080"/>
      <c r="C1080"/>
      <c r="D1080"/>
      <c r="E1080"/>
    </row>
    <row r="1081" spans="1:7" x14ac:dyDescent="0.25">
      <c r="A1081"/>
      <c r="B1081"/>
      <c r="C1081"/>
      <c r="D1081"/>
      <c r="E1081"/>
    </row>
    <row r="1082" spans="1:7" x14ac:dyDescent="0.25">
      <c r="A1082"/>
      <c r="B1082"/>
      <c r="C1082"/>
      <c r="D1082"/>
      <c r="E1082"/>
    </row>
    <row r="1083" spans="1:7" x14ac:dyDescent="0.25">
      <c r="A1083"/>
      <c r="B1083"/>
      <c r="C1083"/>
      <c r="D1083"/>
      <c r="E1083"/>
    </row>
    <row r="1084" spans="1:7" x14ac:dyDescent="0.25">
      <c r="A1084"/>
      <c r="B1084"/>
      <c r="C1084"/>
      <c r="D1084"/>
      <c r="E1084"/>
    </row>
    <row r="1085" spans="1:7" x14ac:dyDescent="0.25">
      <c r="A1085"/>
      <c r="B1085"/>
      <c r="C1085"/>
      <c r="D1085"/>
      <c r="E1085"/>
    </row>
    <row r="1086" spans="1:7" x14ac:dyDescent="0.25">
      <c r="A1086"/>
      <c r="B1086"/>
      <c r="C1086"/>
      <c r="D1086"/>
      <c r="E1086"/>
    </row>
    <row r="1087" spans="1:7" x14ac:dyDescent="0.25">
      <c r="A1087"/>
      <c r="B1087"/>
      <c r="C1087"/>
      <c r="D1087"/>
      <c r="E1087"/>
    </row>
    <row r="1088" spans="1:7"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7" x14ac:dyDescent="0.25">
      <c r="A1777"/>
      <c r="B1777"/>
      <c r="C1777"/>
      <c r="D1777"/>
      <c r="E1777"/>
    </row>
    <row r="1778" spans="1:7" x14ac:dyDescent="0.25">
      <c r="A1778"/>
      <c r="B1778"/>
      <c r="C1778"/>
      <c r="D1778"/>
      <c r="E1778"/>
    </row>
    <row r="1779" spans="1:7" x14ac:dyDescent="0.25">
      <c r="A1779"/>
      <c r="B1779"/>
      <c r="C1779"/>
      <c r="D1779"/>
      <c r="E1779"/>
    </row>
    <row r="1780" spans="1:7" x14ac:dyDescent="0.25">
      <c r="A1780"/>
      <c r="B1780"/>
      <c r="C1780"/>
      <c r="D1780"/>
      <c r="E1780"/>
    </row>
    <row r="1781" spans="1:7" x14ac:dyDescent="0.25">
      <c r="A1781"/>
      <c r="B1781"/>
      <c r="C1781"/>
      <c r="D1781"/>
      <c r="E1781"/>
    </row>
    <row r="1782" spans="1:7" x14ac:dyDescent="0.25">
      <c r="A1782"/>
      <c r="B1782"/>
      <c r="C1782"/>
      <c r="D1782"/>
      <c r="E1782"/>
    </row>
    <row r="1783" spans="1:7" x14ac:dyDescent="0.25">
      <c r="A1783"/>
      <c r="B1783"/>
      <c r="C1783"/>
      <c r="D1783"/>
      <c r="E1783"/>
    </row>
    <row r="1784" spans="1:7" x14ac:dyDescent="0.25">
      <c r="A1784"/>
      <c r="B1784"/>
      <c r="C1784"/>
      <c r="D1784"/>
      <c r="E1784"/>
    </row>
    <row r="1785" spans="1:7" x14ac:dyDescent="0.25">
      <c r="A1785"/>
      <c r="B1785"/>
      <c r="C1785"/>
      <c r="D1785"/>
      <c r="E1785"/>
    </row>
    <row r="1786" spans="1:7" x14ac:dyDescent="0.25">
      <c r="A1786"/>
      <c r="B1786"/>
      <c r="C1786"/>
      <c r="D1786"/>
      <c r="E1786"/>
    </row>
    <row r="1787" spans="1:7" s="12" customFormat="1" x14ac:dyDescent="0.25">
      <c r="A1787"/>
      <c r="B1787"/>
      <c r="C1787"/>
      <c r="D1787"/>
      <c r="E1787"/>
      <c r="F1787" s="114"/>
      <c r="G1787" s="114"/>
    </row>
    <row r="1788" spans="1:7" s="12" customFormat="1" x14ac:dyDescent="0.25">
      <c r="A1788"/>
      <c r="B1788"/>
      <c r="C1788"/>
      <c r="D1788"/>
      <c r="E1788"/>
      <c r="F1788" s="114"/>
      <c r="G1788" s="114"/>
    </row>
    <row r="1789" spans="1:7" x14ac:dyDescent="0.25">
      <c r="A1789"/>
      <c r="B1789"/>
      <c r="C1789"/>
      <c r="D1789"/>
      <c r="E1789"/>
    </row>
    <row r="1790" spans="1:7" x14ac:dyDescent="0.25">
      <c r="A1790"/>
      <c r="B1790"/>
      <c r="C1790"/>
      <c r="D1790"/>
      <c r="E1790"/>
    </row>
    <row r="1791" spans="1:7" x14ac:dyDescent="0.25">
      <c r="A1791"/>
      <c r="B1791"/>
      <c r="C1791"/>
      <c r="D1791"/>
      <c r="E1791"/>
    </row>
    <row r="1792" spans="1:7"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E4731" s="15"/>
    </row>
    <row r="4732" spans="1:5" x14ac:dyDescent="0.25">
      <c r="E4732" s="15"/>
    </row>
    <row r="4733" spans="1:5" x14ac:dyDescent="0.25">
      <c r="E4733" s="15"/>
    </row>
    <row r="4734" spans="1:5" x14ac:dyDescent="0.25">
      <c r="E4734" s="15"/>
    </row>
    <row r="4735" spans="1:5" x14ac:dyDescent="0.25">
      <c r="E4735" s="15"/>
    </row>
    <row r="4736" spans="1:5" x14ac:dyDescent="0.25">
      <c r="E4736" s="15"/>
    </row>
    <row r="4737" spans="5:5" x14ac:dyDescent="0.25">
      <c r="E4737" s="15"/>
    </row>
    <row r="4738" spans="5:5" x14ac:dyDescent="0.25">
      <c r="E4738" s="15"/>
    </row>
    <row r="4739" spans="5:5" x14ac:dyDescent="0.25">
      <c r="E4739" s="15"/>
    </row>
    <row r="4740" spans="5:5" x14ac:dyDescent="0.25">
      <c r="E4740" s="15"/>
    </row>
    <row r="4741" spans="5:5" x14ac:dyDescent="0.25">
      <c r="E4741" s="15"/>
    </row>
    <row r="4742" spans="5:5" x14ac:dyDescent="0.25">
      <c r="E4742" s="15"/>
    </row>
    <row r="4743" spans="5:5" x14ac:dyDescent="0.25">
      <c r="E4743" s="15"/>
    </row>
    <row r="4744" spans="5:5" x14ac:dyDescent="0.25">
      <c r="E4744" s="15"/>
    </row>
    <row r="4745" spans="5:5" x14ac:dyDescent="0.25">
      <c r="E4745" s="15"/>
    </row>
    <row r="4746" spans="5:5" x14ac:dyDescent="0.25">
      <c r="E4746" s="15"/>
    </row>
    <row r="4747" spans="5:5" x14ac:dyDescent="0.25">
      <c r="E4747" s="15"/>
    </row>
    <row r="4748" spans="5:5" x14ac:dyDescent="0.25">
      <c r="E4748" s="15"/>
    </row>
    <row r="4749" spans="5:5" x14ac:dyDescent="0.25">
      <c r="E4749" s="15"/>
    </row>
    <row r="4750" spans="5:5" x14ac:dyDescent="0.25">
      <c r="E4750" s="15"/>
    </row>
    <row r="4751" spans="5:5" x14ac:dyDescent="0.25">
      <c r="E4751" s="15"/>
    </row>
    <row r="4752" spans="5:5" x14ac:dyDescent="0.25">
      <c r="E4752" s="15"/>
    </row>
    <row r="4753" spans="5:5" x14ac:dyDescent="0.25">
      <c r="E4753" s="15"/>
    </row>
    <row r="4754" spans="5:5" x14ac:dyDescent="0.25">
      <c r="E4754" s="15"/>
    </row>
    <row r="4755" spans="5:5" x14ac:dyDescent="0.25">
      <c r="E4755" s="15"/>
    </row>
    <row r="4756" spans="5:5" x14ac:dyDescent="0.25">
      <c r="E4756" s="15"/>
    </row>
    <row r="4757" spans="5:5" x14ac:dyDescent="0.25">
      <c r="E4757" s="15"/>
    </row>
    <row r="4758" spans="5:5" x14ac:dyDescent="0.25">
      <c r="E4758" s="15"/>
    </row>
    <row r="4759" spans="5:5" x14ac:dyDescent="0.25">
      <c r="E4759" s="15"/>
    </row>
    <row r="4760" spans="5:5" x14ac:dyDescent="0.25">
      <c r="E4760" s="15"/>
    </row>
    <row r="4761" spans="5:5" x14ac:dyDescent="0.25">
      <c r="E4761" s="15"/>
    </row>
    <row r="4762" spans="5:5" x14ac:dyDescent="0.25">
      <c r="E4762" s="15"/>
    </row>
    <row r="4763" spans="5:5" x14ac:dyDescent="0.25">
      <c r="E4763" s="15"/>
    </row>
    <row r="4764" spans="5:5" x14ac:dyDescent="0.25">
      <c r="E4764" s="15"/>
    </row>
    <row r="4765" spans="5:5" x14ac:dyDescent="0.25">
      <c r="E4765" s="15"/>
    </row>
    <row r="4766" spans="5:5" x14ac:dyDescent="0.25">
      <c r="E4766" s="15"/>
    </row>
    <row r="4767" spans="5:5" x14ac:dyDescent="0.25">
      <c r="E4767" s="15"/>
    </row>
    <row r="4768" spans="5:5" x14ac:dyDescent="0.25">
      <c r="E4768" s="15"/>
    </row>
    <row r="4769" spans="5:5" x14ac:dyDescent="0.25">
      <c r="E4769" s="15"/>
    </row>
    <row r="4770" spans="5:5" x14ac:dyDescent="0.25">
      <c r="E4770" s="15"/>
    </row>
    <row r="4771" spans="5:5" x14ac:dyDescent="0.25">
      <c r="E4771" s="15"/>
    </row>
    <row r="4772" spans="5:5" x14ac:dyDescent="0.25">
      <c r="E4772" s="15"/>
    </row>
    <row r="4773" spans="5:5" x14ac:dyDescent="0.25">
      <c r="E4773" s="15"/>
    </row>
    <row r="4774" spans="5:5" x14ac:dyDescent="0.25">
      <c r="E4774" s="15"/>
    </row>
    <row r="4775" spans="5:5" x14ac:dyDescent="0.25">
      <c r="E4775" s="15"/>
    </row>
    <row r="4776" spans="5:5" x14ac:dyDescent="0.25">
      <c r="E4776" s="15"/>
    </row>
    <row r="4777" spans="5:5" x14ac:dyDescent="0.25">
      <c r="E4777" s="15"/>
    </row>
    <row r="4778" spans="5:5" x14ac:dyDescent="0.25">
      <c r="E4778" s="15"/>
    </row>
    <row r="4779" spans="5:5" x14ac:dyDescent="0.25">
      <c r="E4779" s="15"/>
    </row>
    <row r="4780" spans="5:5" x14ac:dyDescent="0.25">
      <c r="E4780" s="15"/>
    </row>
    <row r="4781" spans="5:5" x14ac:dyDescent="0.25">
      <c r="E4781" s="15"/>
    </row>
    <row r="4782" spans="5:5" x14ac:dyDescent="0.25">
      <c r="E4782" s="15"/>
    </row>
    <row r="4783" spans="5:5" x14ac:dyDescent="0.25">
      <c r="E4783" s="15"/>
    </row>
    <row r="4784" spans="5:5" x14ac:dyDescent="0.25">
      <c r="E4784" s="15"/>
    </row>
    <row r="4785" spans="5:5" x14ac:dyDescent="0.25">
      <c r="E4785" s="15"/>
    </row>
    <row r="4786" spans="5:5" x14ac:dyDescent="0.25">
      <c r="E4786" s="15"/>
    </row>
    <row r="4787" spans="5:5" x14ac:dyDescent="0.25">
      <c r="E4787" s="15"/>
    </row>
    <row r="4788" spans="5:5" x14ac:dyDescent="0.25">
      <c r="E4788" s="15"/>
    </row>
    <row r="4789" spans="5:5" x14ac:dyDescent="0.25">
      <c r="E4789" s="15"/>
    </row>
    <row r="4790" spans="5:5" x14ac:dyDescent="0.25">
      <c r="E4790" s="15"/>
    </row>
    <row r="4791" spans="5:5" x14ac:dyDescent="0.25">
      <c r="E4791" s="15"/>
    </row>
    <row r="4792" spans="5:5" x14ac:dyDescent="0.25">
      <c r="E4792" s="15"/>
    </row>
    <row r="4793" spans="5:5" x14ac:dyDescent="0.25">
      <c r="E4793" s="15"/>
    </row>
    <row r="4794" spans="5:5" x14ac:dyDescent="0.25">
      <c r="E4794" s="15"/>
    </row>
    <row r="4795" spans="5:5" x14ac:dyDescent="0.25">
      <c r="E4795" s="15"/>
    </row>
    <row r="4796" spans="5:5" x14ac:dyDescent="0.25">
      <c r="E4796" s="15"/>
    </row>
    <row r="4797" spans="5:5" x14ac:dyDescent="0.25">
      <c r="E4797" s="15"/>
    </row>
    <row r="4798" spans="5:5" x14ac:dyDescent="0.25">
      <c r="E4798" s="15"/>
    </row>
    <row r="4799" spans="5:5" x14ac:dyDescent="0.25">
      <c r="E4799" s="15"/>
    </row>
    <row r="4800" spans="5:5" x14ac:dyDescent="0.25">
      <c r="E4800" s="15"/>
    </row>
    <row r="4801" spans="5:5" x14ac:dyDescent="0.25">
      <c r="E4801" s="15"/>
    </row>
    <row r="4802" spans="5:5" x14ac:dyDescent="0.25">
      <c r="E4802" s="15"/>
    </row>
    <row r="4803" spans="5:5" x14ac:dyDescent="0.25">
      <c r="E4803" s="15"/>
    </row>
    <row r="4804" spans="5:5" x14ac:dyDescent="0.25">
      <c r="E4804" s="15"/>
    </row>
    <row r="4805" spans="5:5" x14ac:dyDescent="0.25">
      <c r="E4805" s="15"/>
    </row>
    <row r="4806" spans="5:5" x14ac:dyDescent="0.25">
      <c r="E4806" s="15"/>
    </row>
    <row r="4807" spans="5:5" x14ac:dyDescent="0.25">
      <c r="E4807" s="15"/>
    </row>
    <row r="4808" spans="5:5" x14ac:dyDescent="0.25">
      <c r="E4808" s="15"/>
    </row>
    <row r="4809" spans="5:5" x14ac:dyDescent="0.25">
      <c r="E4809" s="15"/>
    </row>
    <row r="4810" spans="5:5" x14ac:dyDescent="0.25">
      <c r="E4810" s="15"/>
    </row>
    <row r="4811" spans="5:5" x14ac:dyDescent="0.25">
      <c r="E4811" s="15"/>
    </row>
    <row r="4812" spans="5:5" x14ac:dyDescent="0.25">
      <c r="E4812" s="15"/>
    </row>
    <row r="4813" spans="5:5" x14ac:dyDescent="0.25">
      <c r="E4813" s="15"/>
    </row>
    <row r="4814" spans="5:5" x14ac:dyDescent="0.25">
      <c r="E4814" s="15"/>
    </row>
    <row r="4815" spans="5:5" x14ac:dyDescent="0.25">
      <c r="E4815" s="15"/>
    </row>
    <row r="4816" spans="5:5" x14ac:dyDescent="0.25">
      <c r="E4816" s="15"/>
    </row>
    <row r="4817" spans="5:5" x14ac:dyDescent="0.25">
      <c r="E4817" s="15"/>
    </row>
    <row r="4818" spans="5:5" x14ac:dyDescent="0.25">
      <c r="E4818" s="15"/>
    </row>
    <row r="4819" spans="5:5" x14ac:dyDescent="0.25">
      <c r="E4819" s="15"/>
    </row>
    <row r="4820" spans="5:5" x14ac:dyDescent="0.25">
      <c r="E4820" s="15"/>
    </row>
    <row r="4821" spans="5:5" x14ac:dyDescent="0.25">
      <c r="E4821" s="15"/>
    </row>
    <row r="4822" spans="5:5" x14ac:dyDescent="0.25">
      <c r="E4822" s="15"/>
    </row>
    <row r="4823" spans="5:5" x14ac:dyDescent="0.25">
      <c r="E4823" s="15"/>
    </row>
    <row r="4824" spans="5:5" x14ac:dyDescent="0.25">
      <c r="E4824" s="15"/>
    </row>
    <row r="4825" spans="5:5" x14ac:dyDescent="0.25">
      <c r="E4825" s="15"/>
    </row>
    <row r="4826" spans="5:5" x14ac:dyDescent="0.25">
      <c r="E4826" s="15"/>
    </row>
    <row r="4827" spans="5:5" x14ac:dyDescent="0.25">
      <c r="E4827" s="15"/>
    </row>
    <row r="4828" spans="5:5" x14ac:dyDescent="0.25">
      <c r="E4828" s="15"/>
    </row>
    <row r="4829" spans="5:5" x14ac:dyDescent="0.25">
      <c r="E4829" s="15"/>
    </row>
    <row r="4830" spans="5:5" x14ac:dyDescent="0.25">
      <c r="E4830" s="15"/>
    </row>
    <row r="4831" spans="5:5" x14ac:dyDescent="0.25">
      <c r="E4831" s="15"/>
    </row>
    <row r="4832" spans="5:5" x14ac:dyDescent="0.25">
      <c r="E4832" s="15"/>
    </row>
    <row r="4833" spans="5:5" x14ac:dyDescent="0.25">
      <c r="E4833" s="15"/>
    </row>
    <row r="4834" spans="5:5" x14ac:dyDescent="0.25">
      <c r="E4834" s="15"/>
    </row>
    <row r="4835" spans="5:5" x14ac:dyDescent="0.25">
      <c r="E4835" s="15"/>
    </row>
    <row r="4836" spans="5:5" x14ac:dyDescent="0.25">
      <c r="E4836" s="15"/>
    </row>
    <row r="4837" spans="5:5" x14ac:dyDescent="0.25">
      <c r="E4837" s="15"/>
    </row>
    <row r="4838" spans="5:5" x14ac:dyDescent="0.25">
      <c r="E4838" s="15"/>
    </row>
    <row r="4839" spans="5:5" x14ac:dyDescent="0.25">
      <c r="E4839" s="15"/>
    </row>
    <row r="4840" spans="5:5" x14ac:dyDescent="0.25">
      <c r="E4840" s="15"/>
    </row>
    <row r="4841" spans="5:5" x14ac:dyDescent="0.25">
      <c r="E4841" s="15"/>
    </row>
    <row r="4842" spans="5:5" x14ac:dyDescent="0.25">
      <c r="E4842" s="15"/>
    </row>
    <row r="4843" spans="5:5" x14ac:dyDescent="0.25">
      <c r="E4843" s="15"/>
    </row>
    <row r="4844" spans="5:5" x14ac:dyDescent="0.25">
      <c r="E4844" s="15"/>
    </row>
    <row r="4845" spans="5:5" x14ac:dyDescent="0.25">
      <c r="E4845" s="15"/>
    </row>
    <row r="4846" spans="5:5" x14ac:dyDescent="0.25">
      <c r="E4846" s="15"/>
    </row>
    <row r="4847" spans="5:5" x14ac:dyDescent="0.25">
      <c r="E4847" s="15"/>
    </row>
    <row r="4848" spans="5:5" x14ac:dyDescent="0.25">
      <c r="E4848" s="15"/>
    </row>
    <row r="4849" spans="5:5" x14ac:dyDescent="0.25">
      <c r="E4849" s="15"/>
    </row>
    <row r="4850" spans="5:5" x14ac:dyDescent="0.25">
      <c r="E4850" s="15"/>
    </row>
    <row r="4851" spans="5:5" x14ac:dyDescent="0.25">
      <c r="E4851" s="15"/>
    </row>
    <row r="4852" spans="5:5" x14ac:dyDescent="0.25">
      <c r="E4852" s="15"/>
    </row>
    <row r="4853" spans="5:5" x14ac:dyDescent="0.25">
      <c r="E4853" s="15"/>
    </row>
    <row r="4854" spans="5:5" x14ac:dyDescent="0.25">
      <c r="E4854" s="15"/>
    </row>
    <row r="4855" spans="5:5" x14ac:dyDescent="0.25">
      <c r="E4855" s="15"/>
    </row>
    <row r="4856" spans="5:5" x14ac:dyDescent="0.25">
      <c r="E4856" s="15"/>
    </row>
    <row r="4857" spans="5:5" x14ac:dyDescent="0.25">
      <c r="E4857" s="15"/>
    </row>
    <row r="4858" spans="5:5" x14ac:dyDescent="0.25">
      <c r="E4858" s="15"/>
    </row>
    <row r="4859" spans="5:5" x14ac:dyDescent="0.25">
      <c r="E4859" s="15"/>
    </row>
    <row r="4860" spans="5:5" x14ac:dyDescent="0.25">
      <c r="E4860" s="15"/>
    </row>
    <row r="4861" spans="5:5" x14ac:dyDescent="0.25">
      <c r="E4861" s="15"/>
    </row>
    <row r="4862" spans="5:5" x14ac:dyDescent="0.25">
      <c r="E4862" s="15"/>
    </row>
    <row r="4863" spans="5:5" x14ac:dyDescent="0.25">
      <c r="E4863" s="15"/>
    </row>
    <row r="4864" spans="5:5" x14ac:dyDescent="0.25">
      <c r="E4864" s="15"/>
    </row>
    <row r="4865" spans="5:5" x14ac:dyDescent="0.25">
      <c r="E4865" s="15"/>
    </row>
    <row r="4866" spans="5:5" x14ac:dyDescent="0.25">
      <c r="E4866" s="15"/>
    </row>
    <row r="4867" spans="5:5" x14ac:dyDescent="0.25">
      <c r="E4867" s="15"/>
    </row>
    <row r="4868" spans="5:5" x14ac:dyDescent="0.25">
      <c r="E4868" s="15"/>
    </row>
    <row r="4869" spans="5:5" x14ac:dyDescent="0.25">
      <c r="E4869" s="15"/>
    </row>
    <row r="4870" spans="5:5" x14ac:dyDescent="0.25">
      <c r="E4870" s="15"/>
    </row>
    <row r="4871" spans="5:5" x14ac:dyDescent="0.25">
      <c r="E4871" s="15"/>
    </row>
    <row r="4872" spans="5:5" x14ac:dyDescent="0.25">
      <c r="E4872" s="15"/>
    </row>
    <row r="4873" spans="5:5" x14ac:dyDescent="0.25">
      <c r="E4873" s="15"/>
    </row>
    <row r="4874" spans="5:5" x14ac:dyDescent="0.25">
      <c r="E4874" s="15"/>
    </row>
    <row r="4875" spans="5:5" x14ac:dyDescent="0.25">
      <c r="E4875" s="15"/>
    </row>
    <row r="4876" spans="5:5" x14ac:dyDescent="0.25">
      <c r="E4876" s="15"/>
    </row>
    <row r="4877" spans="5:5" x14ac:dyDescent="0.25">
      <c r="E4877" s="15"/>
    </row>
    <row r="4878" spans="5:5" x14ac:dyDescent="0.25">
      <c r="E4878" s="15"/>
    </row>
    <row r="4879" spans="5:5" x14ac:dyDescent="0.25">
      <c r="E4879" s="15"/>
    </row>
    <row r="4880" spans="5:5" x14ac:dyDescent="0.25">
      <c r="E4880" s="15"/>
    </row>
    <row r="4881" spans="5:5" x14ac:dyDescent="0.25">
      <c r="E4881" s="15"/>
    </row>
    <row r="4882" spans="5:5" x14ac:dyDescent="0.25">
      <c r="E4882" s="15"/>
    </row>
    <row r="4883" spans="5:5" x14ac:dyDescent="0.25">
      <c r="E4883" s="15"/>
    </row>
    <row r="4884" spans="5:5" x14ac:dyDescent="0.25">
      <c r="E4884" s="15"/>
    </row>
    <row r="4885" spans="5:5" x14ac:dyDescent="0.25">
      <c r="E4885" s="15"/>
    </row>
    <row r="4886" spans="5:5" x14ac:dyDescent="0.25">
      <c r="E4886" s="15"/>
    </row>
    <row r="4887" spans="5:5" x14ac:dyDescent="0.25">
      <c r="E4887" s="15"/>
    </row>
    <row r="4888" spans="5:5" x14ac:dyDescent="0.25">
      <c r="E4888" s="15"/>
    </row>
    <row r="4889" spans="5:5" x14ac:dyDescent="0.25">
      <c r="E4889" s="15"/>
    </row>
    <row r="4890" spans="5:5" x14ac:dyDescent="0.25">
      <c r="E4890" s="15"/>
    </row>
    <row r="4891" spans="5:5" x14ac:dyDescent="0.25">
      <c r="E4891" s="15"/>
    </row>
    <row r="4892" spans="5:5" x14ac:dyDescent="0.25">
      <c r="E4892" s="15"/>
    </row>
    <row r="4893" spans="5:5" x14ac:dyDescent="0.25">
      <c r="E4893" s="15"/>
    </row>
    <row r="4894" spans="5:5" x14ac:dyDescent="0.25">
      <c r="E4894" s="15"/>
    </row>
    <row r="4895" spans="5:5" x14ac:dyDescent="0.25">
      <c r="E4895" s="15"/>
    </row>
    <row r="4896" spans="5:5" x14ac:dyDescent="0.25">
      <c r="E4896" s="15"/>
    </row>
    <row r="4897" spans="5:5" x14ac:dyDescent="0.25">
      <c r="E4897" s="15"/>
    </row>
    <row r="4898" spans="5:5" x14ac:dyDescent="0.25">
      <c r="E4898" s="15"/>
    </row>
    <row r="4899" spans="5:5" x14ac:dyDescent="0.25">
      <c r="E4899" s="15"/>
    </row>
    <row r="4900" spans="5:5" x14ac:dyDescent="0.25">
      <c r="E4900" s="15"/>
    </row>
    <row r="4901" spans="5:5" x14ac:dyDescent="0.25">
      <c r="E4901" s="15"/>
    </row>
    <row r="4902" spans="5:5" x14ac:dyDescent="0.25">
      <c r="E4902" s="15"/>
    </row>
    <row r="4903" spans="5:5" x14ac:dyDescent="0.25">
      <c r="E4903" s="15"/>
    </row>
    <row r="4904" spans="5:5" x14ac:dyDescent="0.25">
      <c r="E4904" s="15"/>
    </row>
    <row r="4905" spans="5:5" x14ac:dyDescent="0.25">
      <c r="E4905" s="15"/>
    </row>
    <row r="4906" spans="5:5" x14ac:dyDescent="0.25">
      <c r="E4906" s="15"/>
    </row>
    <row r="4907" spans="5:5" x14ac:dyDescent="0.25">
      <c r="E4907" s="15"/>
    </row>
    <row r="4908" spans="5:5" x14ac:dyDescent="0.25">
      <c r="E4908" s="15"/>
    </row>
    <row r="4909" spans="5:5" x14ac:dyDescent="0.25">
      <c r="E4909" s="15"/>
    </row>
    <row r="4910" spans="5:5" x14ac:dyDescent="0.25">
      <c r="E4910" s="15"/>
    </row>
    <row r="4911" spans="5:5" x14ac:dyDescent="0.25">
      <c r="E4911" s="15"/>
    </row>
    <row r="4912" spans="5:5" x14ac:dyDescent="0.25">
      <c r="E4912" s="15"/>
    </row>
    <row r="4913" spans="5:5" x14ac:dyDescent="0.25">
      <c r="E4913" s="15"/>
    </row>
    <row r="4914" spans="5:5" x14ac:dyDescent="0.25">
      <c r="E4914" s="15"/>
    </row>
    <row r="4915" spans="5:5" x14ac:dyDescent="0.25">
      <c r="E4915" s="15"/>
    </row>
    <row r="4916" spans="5:5" x14ac:dyDescent="0.25">
      <c r="E4916" s="15"/>
    </row>
    <row r="4917" spans="5:5" x14ac:dyDescent="0.25">
      <c r="E4917" s="15"/>
    </row>
    <row r="4918" spans="5:5" x14ac:dyDescent="0.25">
      <c r="E4918" s="15"/>
    </row>
    <row r="4919" spans="5:5" x14ac:dyDescent="0.25">
      <c r="E4919" s="15"/>
    </row>
    <row r="4920" spans="5:5" x14ac:dyDescent="0.25">
      <c r="E4920" s="15"/>
    </row>
    <row r="4921" spans="5:5" x14ac:dyDescent="0.25">
      <c r="E4921" s="15"/>
    </row>
    <row r="4922" spans="5:5" x14ac:dyDescent="0.25">
      <c r="E4922" s="15"/>
    </row>
    <row r="4923" spans="5:5" x14ac:dyDescent="0.25">
      <c r="E4923" s="15"/>
    </row>
    <row r="4924" spans="5:5" x14ac:dyDescent="0.25">
      <c r="E4924" s="15"/>
    </row>
    <row r="4925" spans="5:5" x14ac:dyDescent="0.25">
      <c r="E4925" s="15"/>
    </row>
    <row r="4926" spans="5:5" x14ac:dyDescent="0.25">
      <c r="E4926" s="15"/>
    </row>
    <row r="4927" spans="5:5" x14ac:dyDescent="0.25">
      <c r="E4927" s="15"/>
    </row>
    <row r="4928" spans="5:5" x14ac:dyDescent="0.25">
      <c r="E4928" s="15"/>
    </row>
    <row r="4929" spans="5:5" x14ac:dyDescent="0.25">
      <c r="E4929" s="15"/>
    </row>
    <row r="4930" spans="5:5" x14ac:dyDescent="0.25">
      <c r="E4930" s="15"/>
    </row>
    <row r="4931" spans="5:5" x14ac:dyDescent="0.25">
      <c r="E4931" s="15"/>
    </row>
    <row r="4932" spans="5:5" x14ac:dyDescent="0.25">
      <c r="E4932" s="15"/>
    </row>
    <row r="4933" spans="5:5" x14ac:dyDescent="0.25">
      <c r="E4933" s="15"/>
    </row>
    <row r="4934" spans="5:5" x14ac:dyDescent="0.25">
      <c r="E4934" s="15"/>
    </row>
    <row r="4935" spans="5:5" x14ac:dyDescent="0.25">
      <c r="E4935" s="15"/>
    </row>
    <row r="4936" spans="5:5" x14ac:dyDescent="0.25">
      <c r="E4936" s="15"/>
    </row>
    <row r="4937" spans="5:5" x14ac:dyDescent="0.25">
      <c r="E4937" s="15"/>
    </row>
    <row r="4938" spans="5:5" x14ac:dyDescent="0.25">
      <c r="E4938" s="15"/>
    </row>
    <row r="4939" spans="5:5" x14ac:dyDescent="0.25">
      <c r="E4939" s="15"/>
    </row>
    <row r="4940" spans="5:5" x14ac:dyDescent="0.25">
      <c r="E4940" s="15"/>
    </row>
    <row r="4941" spans="5:5" x14ac:dyDescent="0.25">
      <c r="E4941" s="15"/>
    </row>
    <row r="4942" spans="5:5" x14ac:dyDescent="0.25">
      <c r="E4942" s="15"/>
    </row>
    <row r="4943" spans="5:5" x14ac:dyDescent="0.25">
      <c r="E4943" s="15"/>
    </row>
    <row r="4944" spans="5:5" x14ac:dyDescent="0.25">
      <c r="E4944" s="15"/>
    </row>
    <row r="4945" spans="5:5" x14ac:dyDescent="0.25">
      <c r="E4945" s="15"/>
    </row>
    <row r="4946" spans="5:5" x14ac:dyDescent="0.25">
      <c r="E4946" s="15"/>
    </row>
    <row r="4947" spans="5:5" x14ac:dyDescent="0.25">
      <c r="E4947" s="15"/>
    </row>
    <row r="4948" spans="5:5" x14ac:dyDescent="0.25">
      <c r="E4948" s="15"/>
    </row>
    <row r="4949" spans="5:5" x14ac:dyDescent="0.25">
      <c r="E4949" s="15"/>
    </row>
    <row r="4950" spans="5:5" x14ac:dyDescent="0.25">
      <c r="E4950" s="15"/>
    </row>
    <row r="4951" spans="5:5" x14ac:dyDescent="0.25">
      <c r="E4951" s="15"/>
    </row>
    <row r="4952" spans="5:5" x14ac:dyDescent="0.25">
      <c r="E4952" s="15"/>
    </row>
    <row r="4953" spans="5:5" x14ac:dyDescent="0.25">
      <c r="E4953" s="15"/>
    </row>
    <row r="4954" spans="5:5" x14ac:dyDescent="0.25">
      <c r="E4954" s="15"/>
    </row>
    <row r="4955" spans="5:5" x14ac:dyDescent="0.25">
      <c r="E4955" s="15"/>
    </row>
    <row r="4956" spans="5:5" x14ac:dyDescent="0.25">
      <c r="E4956" s="15"/>
    </row>
    <row r="4957" spans="5:5" x14ac:dyDescent="0.25">
      <c r="E4957" s="15"/>
    </row>
    <row r="4958" spans="5:5" x14ac:dyDescent="0.25">
      <c r="E4958" s="15"/>
    </row>
    <row r="4959" spans="5:5" x14ac:dyDescent="0.25">
      <c r="E4959" s="15"/>
    </row>
    <row r="4960" spans="5:5" x14ac:dyDescent="0.25">
      <c r="E4960" s="15"/>
    </row>
    <row r="4961" spans="5:5" x14ac:dyDescent="0.25">
      <c r="E4961" s="15"/>
    </row>
    <row r="4962" spans="5:5" x14ac:dyDescent="0.25">
      <c r="E4962" s="15"/>
    </row>
    <row r="4963" spans="5:5" x14ac:dyDescent="0.25">
      <c r="E4963" s="15"/>
    </row>
    <row r="4964" spans="5:5" x14ac:dyDescent="0.25">
      <c r="E4964" s="15"/>
    </row>
    <row r="4965" spans="5:5" x14ac:dyDescent="0.25">
      <c r="E4965" s="15"/>
    </row>
    <row r="4966" spans="5:5" x14ac:dyDescent="0.25">
      <c r="E4966" s="15"/>
    </row>
    <row r="4967" spans="5:5" x14ac:dyDescent="0.25">
      <c r="E4967" s="15"/>
    </row>
    <row r="4968" spans="5:5" x14ac:dyDescent="0.25">
      <c r="E4968" s="15"/>
    </row>
    <row r="4969" spans="5:5" x14ac:dyDescent="0.25">
      <c r="E4969" s="15"/>
    </row>
    <row r="4970" spans="5:5" x14ac:dyDescent="0.25">
      <c r="E4970" s="15"/>
    </row>
    <row r="4971" spans="5:5" x14ac:dyDescent="0.25">
      <c r="E4971" s="15"/>
    </row>
    <row r="4972" spans="5:5" x14ac:dyDescent="0.25">
      <c r="E4972" s="15"/>
    </row>
    <row r="4973" spans="5:5" x14ac:dyDescent="0.25">
      <c r="E4973" s="15"/>
    </row>
    <row r="4974" spans="5:5" x14ac:dyDescent="0.25">
      <c r="E4974" s="15"/>
    </row>
    <row r="4975" spans="5:5" x14ac:dyDescent="0.25">
      <c r="E4975" s="15"/>
    </row>
    <row r="4976" spans="5:5" x14ac:dyDescent="0.25">
      <c r="E4976" s="15"/>
    </row>
    <row r="4977" spans="5:5" x14ac:dyDescent="0.25">
      <c r="E4977" s="15"/>
    </row>
    <row r="4978" spans="5:5" x14ac:dyDescent="0.25">
      <c r="E4978" s="15"/>
    </row>
    <row r="4979" spans="5:5" x14ac:dyDescent="0.25">
      <c r="E4979" s="15"/>
    </row>
    <row r="4980" spans="5:5" x14ac:dyDescent="0.25">
      <c r="E4980" s="15"/>
    </row>
    <row r="4981" spans="5:5" x14ac:dyDescent="0.25">
      <c r="E4981" s="15"/>
    </row>
    <row r="4982" spans="5:5" x14ac:dyDescent="0.25">
      <c r="E4982" s="15"/>
    </row>
    <row r="4983" spans="5:5" x14ac:dyDescent="0.25">
      <c r="E4983" s="15"/>
    </row>
    <row r="4984" spans="5:5" x14ac:dyDescent="0.25">
      <c r="E4984" s="15"/>
    </row>
    <row r="4985" spans="5:5" x14ac:dyDescent="0.25">
      <c r="E4985" s="15"/>
    </row>
    <row r="4986" spans="5:5" x14ac:dyDescent="0.25">
      <c r="E4986" s="15"/>
    </row>
    <row r="4987" spans="5:5" x14ac:dyDescent="0.25">
      <c r="E4987" s="15"/>
    </row>
    <row r="4988" spans="5:5" x14ac:dyDescent="0.25">
      <c r="E4988" s="15"/>
    </row>
    <row r="4989" spans="5:5" x14ac:dyDescent="0.25">
      <c r="E4989" s="15"/>
    </row>
    <row r="4990" spans="5:5" x14ac:dyDescent="0.25">
      <c r="E4990" s="15"/>
    </row>
    <row r="4991" spans="5:5" x14ac:dyDescent="0.25">
      <c r="E4991" s="15"/>
    </row>
    <row r="4992" spans="5:5" x14ac:dyDescent="0.25">
      <c r="E4992" s="15"/>
    </row>
    <row r="4993" spans="5:5" x14ac:dyDescent="0.25">
      <c r="E4993" s="15"/>
    </row>
    <row r="4994" spans="5:5" x14ac:dyDescent="0.25">
      <c r="E4994" s="15"/>
    </row>
    <row r="4995" spans="5:5" x14ac:dyDescent="0.25">
      <c r="E4995" s="15"/>
    </row>
    <row r="4996" spans="5:5" x14ac:dyDescent="0.25">
      <c r="E4996" s="15"/>
    </row>
    <row r="4997" spans="5:5" x14ac:dyDescent="0.25">
      <c r="E4997" s="15"/>
    </row>
    <row r="4998" spans="5:5" x14ac:dyDescent="0.25">
      <c r="E4998" s="15"/>
    </row>
    <row r="4999" spans="5:5" x14ac:dyDescent="0.25">
      <c r="E4999" s="15"/>
    </row>
    <row r="5000" spans="5:5" x14ac:dyDescent="0.25">
      <c r="E5000" s="15"/>
    </row>
    <row r="5001" spans="5:5" x14ac:dyDescent="0.25">
      <c r="E5001" s="15"/>
    </row>
    <row r="5002" spans="5:5" x14ac:dyDescent="0.25">
      <c r="E5002" s="15"/>
    </row>
    <row r="5003" spans="5:5" x14ac:dyDescent="0.25">
      <c r="E5003" s="15"/>
    </row>
    <row r="5004" spans="5:5" x14ac:dyDescent="0.25">
      <c r="E5004" s="15"/>
    </row>
    <row r="5005" spans="5:5" x14ac:dyDescent="0.25">
      <c r="E5005" s="15"/>
    </row>
    <row r="5006" spans="5:5" x14ac:dyDescent="0.25">
      <c r="E5006" s="15"/>
    </row>
    <row r="5007" spans="5:5" x14ac:dyDescent="0.25">
      <c r="E5007" s="15"/>
    </row>
    <row r="5008" spans="5:5" x14ac:dyDescent="0.25">
      <c r="E5008" s="15"/>
    </row>
    <row r="5009" spans="5:5" x14ac:dyDescent="0.25">
      <c r="E5009" s="15"/>
    </row>
    <row r="5010" spans="5:5" x14ac:dyDescent="0.25">
      <c r="E5010" s="15"/>
    </row>
    <row r="5011" spans="5:5" x14ac:dyDescent="0.25">
      <c r="E5011" s="15"/>
    </row>
    <row r="5012" spans="5:5" x14ac:dyDescent="0.25">
      <c r="E5012" s="15"/>
    </row>
    <row r="5013" spans="5:5" x14ac:dyDescent="0.25">
      <c r="E5013" s="15"/>
    </row>
    <row r="5014" spans="5:5" x14ac:dyDescent="0.25">
      <c r="E5014" s="15"/>
    </row>
    <row r="5015" spans="5:5" x14ac:dyDescent="0.25">
      <c r="E5015" s="15"/>
    </row>
    <row r="5016" spans="5:5" x14ac:dyDescent="0.25">
      <c r="E5016" s="15"/>
    </row>
    <row r="5017" spans="5:5" x14ac:dyDescent="0.25">
      <c r="E5017" s="15"/>
    </row>
    <row r="5018" spans="5:5" x14ac:dyDescent="0.25">
      <c r="E5018" s="15"/>
    </row>
    <row r="5019" spans="5:5" x14ac:dyDescent="0.25">
      <c r="E5019" s="15"/>
    </row>
    <row r="5020" spans="5:5" x14ac:dyDescent="0.25">
      <c r="E5020" s="15"/>
    </row>
    <row r="5021" spans="5:5" x14ac:dyDescent="0.25">
      <c r="E5021" s="15"/>
    </row>
    <row r="5022" spans="5:5" x14ac:dyDescent="0.25">
      <c r="E5022" s="15"/>
    </row>
    <row r="5023" spans="5:5" x14ac:dyDescent="0.25">
      <c r="E5023" s="15"/>
    </row>
    <row r="5024" spans="5:5" x14ac:dyDescent="0.25">
      <c r="E5024" s="15"/>
    </row>
    <row r="5025" spans="5:5" x14ac:dyDescent="0.25">
      <c r="E5025" s="15"/>
    </row>
    <row r="5026" spans="5:5" x14ac:dyDescent="0.25">
      <c r="E5026" s="15"/>
    </row>
    <row r="5027" spans="5:5" x14ac:dyDescent="0.25">
      <c r="E5027" s="15"/>
    </row>
    <row r="5028" spans="5:5" x14ac:dyDescent="0.25">
      <c r="E5028" s="15"/>
    </row>
    <row r="5029" spans="5:5" x14ac:dyDescent="0.25">
      <c r="E5029" s="15"/>
    </row>
    <row r="5030" spans="5:5" x14ac:dyDescent="0.25">
      <c r="E5030" s="15"/>
    </row>
    <row r="5031" spans="5:5" x14ac:dyDescent="0.25">
      <c r="E5031" s="15"/>
    </row>
    <row r="5032" spans="5:5" x14ac:dyDescent="0.25">
      <c r="E5032" s="15"/>
    </row>
    <row r="5033" spans="5:5" x14ac:dyDescent="0.25">
      <c r="E5033" s="15"/>
    </row>
    <row r="5034" spans="5:5" x14ac:dyDescent="0.25">
      <c r="E5034" s="15"/>
    </row>
    <row r="5035" spans="5:5" x14ac:dyDescent="0.25">
      <c r="E5035" s="15"/>
    </row>
    <row r="5036" spans="5:5" x14ac:dyDescent="0.25">
      <c r="E5036" s="15"/>
    </row>
    <row r="5037" spans="5:5" x14ac:dyDescent="0.25">
      <c r="E5037" s="15"/>
    </row>
    <row r="5038" spans="5:5" x14ac:dyDescent="0.25">
      <c r="E5038" s="15"/>
    </row>
    <row r="5039" spans="5:5" x14ac:dyDescent="0.25">
      <c r="E5039" s="15"/>
    </row>
    <row r="5040" spans="5:5" x14ac:dyDescent="0.25">
      <c r="E5040" s="15"/>
    </row>
    <row r="5041" spans="5:5" x14ac:dyDescent="0.25">
      <c r="E5041" s="15"/>
    </row>
    <row r="5042" spans="5:5" x14ac:dyDescent="0.25">
      <c r="E5042" s="15"/>
    </row>
    <row r="5043" spans="5:5" x14ac:dyDescent="0.25">
      <c r="E5043" s="15"/>
    </row>
    <row r="5044" spans="5:5" x14ac:dyDescent="0.25">
      <c r="E5044" s="15"/>
    </row>
    <row r="5045" spans="5:5" x14ac:dyDescent="0.25">
      <c r="E5045" s="15"/>
    </row>
    <row r="5046" spans="5:5" x14ac:dyDescent="0.25">
      <c r="E5046" s="15"/>
    </row>
    <row r="5047" spans="5:5" x14ac:dyDescent="0.25">
      <c r="E5047" s="15"/>
    </row>
    <row r="5048" spans="5:5" x14ac:dyDescent="0.25">
      <c r="E5048" s="15"/>
    </row>
    <row r="5049" spans="5:5" x14ac:dyDescent="0.25">
      <c r="E5049" s="15"/>
    </row>
    <row r="5050" spans="5:5" x14ac:dyDescent="0.25">
      <c r="E5050" s="15"/>
    </row>
    <row r="5051" spans="5:5" x14ac:dyDescent="0.25">
      <c r="E5051" s="15"/>
    </row>
    <row r="5052" spans="5:5" x14ac:dyDescent="0.25">
      <c r="E5052" s="15"/>
    </row>
    <row r="5053" spans="5:5" x14ac:dyDescent="0.25">
      <c r="E5053" s="15"/>
    </row>
    <row r="5054" spans="5:5" x14ac:dyDescent="0.25">
      <c r="E5054" s="15"/>
    </row>
    <row r="5055" spans="5:5" x14ac:dyDescent="0.25">
      <c r="E5055" s="15"/>
    </row>
    <row r="5056" spans="5:5" x14ac:dyDescent="0.25">
      <c r="E5056" s="15"/>
    </row>
    <row r="5057" spans="5:5" x14ac:dyDescent="0.25">
      <c r="E5057" s="15"/>
    </row>
    <row r="5058" spans="5:5" x14ac:dyDescent="0.25">
      <c r="E5058" s="15"/>
    </row>
    <row r="5059" spans="5:5" x14ac:dyDescent="0.25">
      <c r="E5059" s="15"/>
    </row>
    <row r="5060" spans="5:5" x14ac:dyDescent="0.25">
      <c r="E5060" s="15"/>
    </row>
    <row r="5061" spans="5:5" x14ac:dyDescent="0.25">
      <c r="E5061" s="15"/>
    </row>
    <row r="5062" spans="5:5" x14ac:dyDescent="0.25">
      <c r="E5062" s="15"/>
    </row>
    <row r="5063" spans="5:5" x14ac:dyDescent="0.25">
      <c r="E5063" s="15"/>
    </row>
    <row r="5064" spans="5:5" x14ac:dyDescent="0.25">
      <c r="E5064" s="15"/>
    </row>
    <row r="5065" spans="5:5" x14ac:dyDescent="0.25">
      <c r="E5065" s="15"/>
    </row>
    <row r="5066" spans="5:5" x14ac:dyDescent="0.25">
      <c r="E5066" s="15"/>
    </row>
    <row r="5067" spans="5:5" x14ac:dyDescent="0.25">
      <c r="E5067" s="15"/>
    </row>
    <row r="5068" spans="5:5" x14ac:dyDescent="0.25">
      <c r="E5068" s="15"/>
    </row>
    <row r="5069" spans="5:5" x14ac:dyDescent="0.25">
      <c r="E5069" s="15"/>
    </row>
    <row r="5070" spans="5:5" x14ac:dyDescent="0.25">
      <c r="E5070" s="15"/>
    </row>
    <row r="5071" spans="5:5" x14ac:dyDescent="0.25">
      <c r="E5071" s="15"/>
    </row>
    <row r="5072" spans="5:5" x14ac:dyDescent="0.25">
      <c r="E5072" s="15"/>
    </row>
    <row r="5073" spans="5:5" x14ac:dyDescent="0.25">
      <c r="E5073" s="15"/>
    </row>
    <row r="5074" spans="5:5" x14ac:dyDescent="0.25">
      <c r="E5074" s="15"/>
    </row>
    <row r="5075" spans="5:5" x14ac:dyDescent="0.25">
      <c r="E5075" s="15"/>
    </row>
    <row r="5076" spans="5:5" x14ac:dyDescent="0.25">
      <c r="E5076" s="15"/>
    </row>
    <row r="5077" spans="5:5" x14ac:dyDescent="0.25">
      <c r="E5077" s="15"/>
    </row>
    <row r="5078" spans="5:5" x14ac:dyDescent="0.25">
      <c r="E5078" s="15"/>
    </row>
    <row r="5079" spans="5:5" x14ac:dyDescent="0.25">
      <c r="E5079" s="15"/>
    </row>
    <row r="5080" spans="5:5" x14ac:dyDescent="0.25">
      <c r="E5080" s="15"/>
    </row>
    <row r="5081" spans="5:5" x14ac:dyDescent="0.25">
      <c r="E5081" s="15"/>
    </row>
    <row r="5082" spans="5:5" x14ac:dyDescent="0.25">
      <c r="E5082" s="15"/>
    </row>
    <row r="5083" spans="5:5" x14ac:dyDescent="0.25">
      <c r="E5083" s="15"/>
    </row>
    <row r="5084" spans="5:5" x14ac:dyDescent="0.25">
      <c r="E5084" s="15"/>
    </row>
    <row r="5085" spans="5:5" x14ac:dyDescent="0.25">
      <c r="E5085" s="15"/>
    </row>
    <row r="5086" spans="5:5" x14ac:dyDescent="0.25">
      <c r="E5086" s="15"/>
    </row>
    <row r="5087" spans="5:5" x14ac:dyDescent="0.25">
      <c r="E5087" s="15"/>
    </row>
    <row r="5088" spans="5:5" x14ac:dyDescent="0.25">
      <c r="E5088" s="15"/>
    </row>
    <row r="5089" spans="5:5" x14ac:dyDescent="0.25">
      <c r="E5089" s="15"/>
    </row>
    <row r="5090" spans="5:5" x14ac:dyDescent="0.25">
      <c r="E5090" s="15"/>
    </row>
    <row r="5091" spans="5:5" x14ac:dyDescent="0.25">
      <c r="E5091" s="15"/>
    </row>
    <row r="5092" spans="5:5" x14ac:dyDescent="0.25">
      <c r="E5092" s="15"/>
    </row>
    <row r="5093" spans="5:5" x14ac:dyDescent="0.25">
      <c r="E5093" s="15"/>
    </row>
    <row r="5094" spans="5:5" x14ac:dyDescent="0.25">
      <c r="E5094" s="15"/>
    </row>
    <row r="5095" spans="5:5" x14ac:dyDescent="0.25">
      <c r="E5095" s="15"/>
    </row>
    <row r="5096" spans="5:5" x14ac:dyDescent="0.25">
      <c r="E5096" s="15"/>
    </row>
    <row r="5097" spans="5:5" x14ac:dyDescent="0.25">
      <c r="E5097" s="15"/>
    </row>
    <row r="5098" spans="5:5" x14ac:dyDescent="0.25">
      <c r="E5098" s="15"/>
    </row>
    <row r="5099" spans="5:5" x14ac:dyDescent="0.25">
      <c r="E5099" s="15"/>
    </row>
    <row r="5100" spans="5:5" x14ac:dyDescent="0.25">
      <c r="E5100" s="15"/>
    </row>
    <row r="5101" spans="5:5" x14ac:dyDescent="0.25">
      <c r="E5101" s="15"/>
    </row>
    <row r="5102" spans="5:5" x14ac:dyDescent="0.25">
      <c r="E5102" s="15"/>
    </row>
    <row r="5103" spans="5:5" x14ac:dyDescent="0.25">
      <c r="E5103" s="15"/>
    </row>
    <row r="5104" spans="5:5" x14ac:dyDescent="0.25">
      <c r="E5104" s="15"/>
    </row>
    <row r="5105" spans="5:5" x14ac:dyDescent="0.25">
      <c r="E5105" s="15"/>
    </row>
    <row r="5106" spans="5:5" x14ac:dyDescent="0.25">
      <c r="E5106" s="15"/>
    </row>
    <row r="5107" spans="5:5" x14ac:dyDescent="0.25">
      <c r="E5107" s="15"/>
    </row>
    <row r="5108" spans="5:5" x14ac:dyDescent="0.25">
      <c r="E5108" s="15"/>
    </row>
    <row r="5109" spans="5:5" x14ac:dyDescent="0.25">
      <c r="E5109" s="15"/>
    </row>
    <row r="5110" spans="5:5" x14ac:dyDescent="0.25">
      <c r="E5110" s="15"/>
    </row>
    <row r="5111" spans="5:5" x14ac:dyDescent="0.25">
      <c r="E5111" s="15"/>
    </row>
    <row r="5112" spans="5:5" x14ac:dyDescent="0.25">
      <c r="E5112" s="15"/>
    </row>
    <row r="5113" spans="5:5" x14ac:dyDescent="0.25">
      <c r="E5113" s="15"/>
    </row>
    <row r="5114" spans="5:5" x14ac:dyDescent="0.25">
      <c r="E5114" s="15"/>
    </row>
    <row r="5115" spans="5:5" x14ac:dyDescent="0.25">
      <c r="E5115" s="15"/>
    </row>
    <row r="5116" spans="5:5" x14ac:dyDescent="0.25">
      <c r="E5116" s="15"/>
    </row>
    <row r="5117" spans="5:5" x14ac:dyDescent="0.25">
      <c r="E5117" s="15"/>
    </row>
    <row r="5118" spans="5:5" x14ac:dyDescent="0.25">
      <c r="E5118" s="15"/>
    </row>
    <row r="5119" spans="5:5" x14ac:dyDescent="0.25">
      <c r="E5119" s="15"/>
    </row>
    <row r="5120" spans="5:5" x14ac:dyDescent="0.25">
      <c r="E5120" s="15"/>
    </row>
    <row r="5121" spans="5:5" x14ac:dyDescent="0.25">
      <c r="E5121" s="15"/>
    </row>
    <row r="5122" spans="5:5" x14ac:dyDescent="0.25">
      <c r="E5122" s="15"/>
    </row>
    <row r="5123" spans="5:5" x14ac:dyDescent="0.25">
      <c r="E5123" s="15"/>
    </row>
    <row r="5124" spans="5:5" x14ac:dyDescent="0.25">
      <c r="E5124" s="15"/>
    </row>
    <row r="5125" spans="5:5" x14ac:dyDescent="0.25">
      <c r="E5125" s="15"/>
    </row>
    <row r="5126" spans="5:5" x14ac:dyDescent="0.25">
      <c r="E5126" s="15"/>
    </row>
    <row r="5127" spans="5:5" x14ac:dyDescent="0.25">
      <c r="E5127" s="15"/>
    </row>
    <row r="5128" spans="5:5" x14ac:dyDescent="0.25">
      <c r="E5128" s="15"/>
    </row>
    <row r="5129" spans="5:5" x14ac:dyDescent="0.25">
      <c r="E5129" s="15"/>
    </row>
    <row r="5130" spans="5:5" x14ac:dyDescent="0.25">
      <c r="E5130" s="15"/>
    </row>
    <row r="5131" spans="5:5" x14ac:dyDescent="0.25">
      <c r="E5131" s="15"/>
    </row>
    <row r="5132" spans="5:5" x14ac:dyDescent="0.25">
      <c r="E5132" s="15"/>
    </row>
    <row r="5133" spans="5:5" x14ac:dyDescent="0.25">
      <c r="E5133" s="15"/>
    </row>
    <row r="5134" spans="5:5" x14ac:dyDescent="0.25">
      <c r="E5134" s="15"/>
    </row>
    <row r="5135" spans="5:5" x14ac:dyDescent="0.25">
      <c r="E5135" s="15"/>
    </row>
    <row r="5136" spans="5:5" x14ac:dyDescent="0.25">
      <c r="E5136" s="15"/>
    </row>
    <row r="5137" spans="5:5" x14ac:dyDescent="0.25">
      <c r="E5137" s="15"/>
    </row>
    <row r="5138" spans="5:5" x14ac:dyDescent="0.25">
      <c r="E5138" s="15"/>
    </row>
    <row r="5139" spans="5:5" x14ac:dyDescent="0.25">
      <c r="E5139" s="15"/>
    </row>
    <row r="5140" spans="5:5" x14ac:dyDescent="0.25">
      <c r="E5140" s="15"/>
    </row>
    <row r="5141" spans="5:5" x14ac:dyDescent="0.25">
      <c r="E5141" s="15"/>
    </row>
    <row r="5142" spans="5:5" x14ac:dyDescent="0.25">
      <c r="E5142" s="15"/>
    </row>
    <row r="5143" spans="5:5" x14ac:dyDescent="0.25">
      <c r="E5143" s="15"/>
    </row>
    <row r="5144" spans="5:5" x14ac:dyDescent="0.25">
      <c r="E5144" s="15"/>
    </row>
    <row r="5145" spans="5:5" x14ac:dyDescent="0.25">
      <c r="E5145" s="15"/>
    </row>
    <row r="5146" spans="5:5" x14ac:dyDescent="0.25">
      <c r="E5146" s="15"/>
    </row>
    <row r="5147" spans="5:5" x14ac:dyDescent="0.25">
      <c r="E5147" s="15"/>
    </row>
    <row r="5148" spans="5:5" x14ac:dyDescent="0.25">
      <c r="E5148" s="15"/>
    </row>
    <row r="5149" spans="5:5" x14ac:dyDescent="0.25">
      <c r="E5149" s="15"/>
    </row>
    <row r="5150" spans="5:5" x14ac:dyDescent="0.25">
      <c r="E5150" s="15"/>
    </row>
    <row r="5151" spans="5:5" x14ac:dyDescent="0.25">
      <c r="E5151" s="15"/>
    </row>
    <row r="5152" spans="5:5" x14ac:dyDescent="0.25">
      <c r="E5152" s="15"/>
    </row>
    <row r="5153" spans="5:5" x14ac:dyDescent="0.25">
      <c r="E5153" s="15"/>
    </row>
    <row r="5154" spans="5:5" x14ac:dyDescent="0.25">
      <c r="E5154" s="15"/>
    </row>
    <row r="5155" spans="5:5" x14ac:dyDescent="0.25">
      <c r="E5155" s="15"/>
    </row>
    <row r="5156" spans="5:5" x14ac:dyDescent="0.25">
      <c r="E5156" s="15"/>
    </row>
    <row r="5157" spans="5:5" x14ac:dyDescent="0.25">
      <c r="E5157" s="15"/>
    </row>
    <row r="5158" spans="5:5" x14ac:dyDescent="0.25">
      <c r="E5158" s="15"/>
    </row>
    <row r="5159" spans="5:5" x14ac:dyDescent="0.25">
      <c r="E5159" s="15"/>
    </row>
    <row r="5160" spans="5:5" x14ac:dyDescent="0.25">
      <c r="E5160" s="15"/>
    </row>
    <row r="5161" spans="5:5" x14ac:dyDescent="0.25">
      <c r="E5161" s="15"/>
    </row>
    <row r="5162" spans="5:5" x14ac:dyDescent="0.25">
      <c r="E5162" s="15"/>
    </row>
    <row r="5163" spans="5:5" x14ac:dyDescent="0.25">
      <c r="E5163" s="15"/>
    </row>
    <row r="5164" spans="5:5" x14ac:dyDescent="0.25">
      <c r="E5164" s="15"/>
    </row>
    <row r="5165" spans="5:5" x14ac:dyDescent="0.25">
      <c r="E5165" s="15"/>
    </row>
    <row r="5166" spans="5:5" x14ac:dyDescent="0.25">
      <c r="E5166" s="15"/>
    </row>
    <row r="5167" spans="5:5" x14ac:dyDescent="0.25">
      <c r="E5167" s="15"/>
    </row>
    <row r="5168" spans="5:5" x14ac:dyDescent="0.25">
      <c r="E5168" s="15"/>
    </row>
    <row r="5169" spans="5:5" x14ac:dyDescent="0.25">
      <c r="E5169" s="15"/>
    </row>
    <row r="5170" spans="5:5" x14ac:dyDescent="0.25">
      <c r="E5170" s="15"/>
    </row>
    <row r="5171" spans="5:5" x14ac:dyDescent="0.25">
      <c r="E5171" s="15"/>
    </row>
    <row r="5172" spans="5:5" x14ac:dyDescent="0.25">
      <c r="E5172" s="15"/>
    </row>
    <row r="5173" spans="5:5" x14ac:dyDescent="0.25">
      <c r="E5173" s="15"/>
    </row>
    <row r="5174" spans="5:5" x14ac:dyDescent="0.25">
      <c r="E5174" s="15"/>
    </row>
    <row r="5175" spans="5:5" x14ac:dyDescent="0.25">
      <c r="E5175" s="15"/>
    </row>
    <row r="5176" spans="5:5" x14ac:dyDescent="0.25">
      <c r="E5176" s="15"/>
    </row>
    <row r="5177" spans="5:5" x14ac:dyDescent="0.25">
      <c r="E5177" s="15"/>
    </row>
    <row r="5178" spans="5:5" x14ac:dyDescent="0.25">
      <c r="E5178" s="15"/>
    </row>
    <row r="5179" spans="5:5" x14ac:dyDescent="0.25">
      <c r="E5179" s="15"/>
    </row>
    <row r="5180" spans="5:5" x14ac:dyDescent="0.25">
      <c r="E5180" s="15"/>
    </row>
    <row r="5181" spans="5:5" x14ac:dyDescent="0.25">
      <c r="E5181" s="15"/>
    </row>
    <row r="5182" spans="5:5" x14ac:dyDescent="0.25">
      <c r="E5182" s="15"/>
    </row>
    <row r="5183" spans="5:5" x14ac:dyDescent="0.25">
      <c r="E5183" s="15"/>
    </row>
    <row r="5184" spans="5:5" x14ac:dyDescent="0.25">
      <c r="E5184" s="15"/>
    </row>
    <row r="5185" spans="5:5" x14ac:dyDescent="0.25">
      <c r="E5185" s="15"/>
    </row>
    <row r="5186" spans="5:5" x14ac:dyDescent="0.25">
      <c r="E5186" s="15"/>
    </row>
    <row r="5187" spans="5:5" x14ac:dyDescent="0.25">
      <c r="E5187" s="15"/>
    </row>
    <row r="5188" spans="5:5" x14ac:dyDescent="0.25">
      <c r="E5188" s="15"/>
    </row>
    <row r="5189" spans="5:5" x14ac:dyDescent="0.25">
      <c r="E5189" s="15"/>
    </row>
    <row r="5190" spans="5:5" x14ac:dyDescent="0.25">
      <c r="E5190" s="15"/>
    </row>
    <row r="5191" spans="5:5" x14ac:dyDescent="0.25">
      <c r="E5191" s="15"/>
    </row>
    <row r="5192" spans="5:5" x14ac:dyDescent="0.25">
      <c r="E5192" s="15"/>
    </row>
    <row r="5193" spans="5:5" x14ac:dyDescent="0.25">
      <c r="E5193" s="15"/>
    </row>
    <row r="5194" spans="5:5" x14ac:dyDescent="0.25">
      <c r="E5194" s="15"/>
    </row>
    <row r="5195" spans="5:5" x14ac:dyDescent="0.25">
      <c r="E5195" s="15"/>
    </row>
    <row r="5196" spans="5:5" x14ac:dyDescent="0.25">
      <c r="E5196" s="15"/>
    </row>
    <row r="5197" spans="5:5" x14ac:dyDescent="0.25">
      <c r="E5197" s="15"/>
    </row>
    <row r="5198" spans="5:5" x14ac:dyDescent="0.25">
      <c r="E5198" s="15"/>
    </row>
    <row r="5199" spans="5:5" x14ac:dyDescent="0.25">
      <c r="E5199" s="15"/>
    </row>
    <row r="5200" spans="5:5" x14ac:dyDescent="0.25">
      <c r="E5200" s="15"/>
    </row>
    <row r="5201" spans="5:5" x14ac:dyDescent="0.25">
      <c r="E5201" s="15"/>
    </row>
    <row r="5202" spans="5:5" x14ac:dyDescent="0.25">
      <c r="E5202" s="15"/>
    </row>
    <row r="5203" spans="5:5" x14ac:dyDescent="0.25">
      <c r="E5203" s="15"/>
    </row>
    <row r="5204" spans="5:5" x14ac:dyDescent="0.25">
      <c r="E5204" s="15"/>
    </row>
    <row r="5205" spans="5:5" x14ac:dyDescent="0.25">
      <c r="E5205" s="15"/>
    </row>
    <row r="5206" spans="5:5" x14ac:dyDescent="0.25">
      <c r="E5206" s="15"/>
    </row>
    <row r="5207" spans="5:5" x14ac:dyDescent="0.25">
      <c r="E5207" s="15"/>
    </row>
    <row r="5208" spans="5:5" x14ac:dyDescent="0.25">
      <c r="E5208" s="15"/>
    </row>
    <row r="5209" spans="5:5" x14ac:dyDescent="0.25">
      <c r="E5209" s="15"/>
    </row>
    <row r="5210" spans="5:5" x14ac:dyDescent="0.25">
      <c r="E5210" s="15"/>
    </row>
    <row r="5211" spans="5:5" x14ac:dyDescent="0.25">
      <c r="E5211" s="15"/>
    </row>
    <row r="5212" spans="5:5" x14ac:dyDescent="0.25">
      <c r="E5212" s="15"/>
    </row>
    <row r="5213" spans="5:5" x14ac:dyDescent="0.25">
      <c r="E5213" s="15"/>
    </row>
    <row r="5214" spans="5:5" x14ac:dyDescent="0.25">
      <c r="E5214" s="15"/>
    </row>
    <row r="5215" spans="5:5" x14ac:dyDescent="0.25">
      <c r="E5215" s="15"/>
    </row>
    <row r="5216" spans="5:5" x14ac:dyDescent="0.25">
      <c r="E5216" s="15"/>
    </row>
    <row r="5217" spans="5:5" x14ac:dyDescent="0.25">
      <c r="E5217" s="15"/>
    </row>
    <row r="5218" spans="5:5" x14ac:dyDescent="0.25">
      <c r="E5218" s="15"/>
    </row>
    <row r="5219" spans="5:5" x14ac:dyDescent="0.25">
      <c r="E5219" s="15"/>
    </row>
    <row r="5220" spans="5:5" x14ac:dyDescent="0.25">
      <c r="E5220" s="15"/>
    </row>
    <row r="5221" spans="5:5" x14ac:dyDescent="0.25">
      <c r="E5221" s="15"/>
    </row>
    <row r="5222" spans="5:5" x14ac:dyDescent="0.25">
      <c r="E5222" s="15"/>
    </row>
    <row r="5223" spans="5:5" x14ac:dyDescent="0.25">
      <c r="E5223" s="15"/>
    </row>
    <row r="5224" spans="5:5" x14ac:dyDescent="0.25">
      <c r="E5224" s="15"/>
    </row>
    <row r="5225" spans="5:5" x14ac:dyDescent="0.25">
      <c r="E5225" s="15"/>
    </row>
    <row r="5226" spans="5:5" x14ac:dyDescent="0.25">
      <c r="E5226" s="15"/>
    </row>
    <row r="5227" spans="5:5" x14ac:dyDescent="0.25">
      <c r="E5227" s="15"/>
    </row>
    <row r="5228" spans="5:5" x14ac:dyDescent="0.25">
      <c r="E5228" s="15"/>
    </row>
    <row r="5229" spans="5:5" x14ac:dyDescent="0.25">
      <c r="E5229" s="15"/>
    </row>
    <row r="5230" spans="5:5" x14ac:dyDescent="0.25">
      <c r="E5230" s="15"/>
    </row>
    <row r="5231" spans="5:5" x14ac:dyDescent="0.25">
      <c r="E5231" s="15"/>
    </row>
    <row r="5232" spans="5:5" x14ac:dyDescent="0.25">
      <c r="E5232" s="15"/>
    </row>
    <row r="5233" spans="5:5" x14ac:dyDescent="0.25">
      <c r="E5233" s="15"/>
    </row>
    <row r="5234" spans="5:5" x14ac:dyDescent="0.25">
      <c r="E5234" s="15"/>
    </row>
    <row r="5235" spans="5:5" x14ac:dyDescent="0.25">
      <c r="E5235" s="15"/>
    </row>
    <row r="5236" spans="5:5" x14ac:dyDescent="0.25">
      <c r="E5236" s="15"/>
    </row>
    <row r="5237" spans="5:5" x14ac:dyDescent="0.25">
      <c r="E5237" s="15"/>
    </row>
    <row r="5238" spans="5:5" x14ac:dyDescent="0.25">
      <c r="E5238" s="15"/>
    </row>
    <row r="5239" spans="5:5" x14ac:dyDescent="0.25">
      <c r="E5239" s="15"/>
    </row>
    <row r="5240" spans="5:5" x14ac:dyDescent="0.25">
      <c r="E5240" s="15"/>
    </row>
    <row r="5241" spans="5:5" x14ac:dyDescent="0.25">
      <c r="E5241" s="15"/>
    </row>
    <row r="5242" spans="5:5" x14ac:dyDescent="0.25">
      <c r="E5242" s="15"/>
    </row>
    <row r="5243" spans="5:5" x14ac:dyDescent="0.25">
      <c r="E5243" s="15"/>
    </row>
    <row r="5244" spans="5:5" x14ac:dyDescent="0.25">
      <c r="E5244" s="15"/>
    </row>
    <row r="5245" spans="5:5" x14ac:dyDescent="0.25">
      <c r="E5245" s="15"/>
    </row>
    <row r="5246" spans="5:5" x14ac:dyDescent="0.25">
      <c r="E5246" s="15"/>
    </row>
    <row r="5247" spans="5:5" x14ac:dyDescent="0.25">
      <c r="E5247" s="15"/>
    </row>
    <row r="5248" spans="5:5" x14ac:dyDescent="0.25">
      <c r="E5248" s="15"/>
    </row>
    <row r="5249" spans="5:5" x14ac:dyDescent="0.25">
      <c r="E5249" s="15"/>
    </row>
    <row r="5250" spans="5:5" x14ac:dyDescent="0.25">
      <c r="E5250" s="15"/>
    </row>
    <row r="5251" spans="5:5" x14ac:dyDescent="0.25">
      <c r="E5251" s="15"/>
    </row>
    <row r="5252" spans="5:5" x14ac:dyDescent="0.25">
      <c r="E5252" s="15"/>
    </row>
    <row r="5253" spans="5:5" x14ac:dyDescent="0.25">
      <c r="E5253" s="15"/>
    </row>
    <row r="5254" spans="5:5" x14ac:dyDescent="0.25">
      <c r="E5254" s="15"/>
    </row>
    <row r="5255" spans="5:5" x14ac:dyDescent="0.25">
      <c r="E5255" s="15"/>
    </row>
    <row r="5256" spans="5:5" x14ac:dyDescent="0.25">
      <c r="E5256" s="15"/>
    </row>
    <row r="5257" spans="5:5" x14ac:dyDescent="0.25">
      <c r="E5257" s="15"/>
    </row>
    <row r="5258" spans="5:5" x14ac:dyDescent="0.25">
      <c r="E5258" s="15"/>
    </row>
    <row r="5259" spans="5:5" x14ac:dyDescent="0.25">
      <c r="E5259" s="15"/>
    </row>
    <row r="5260" spans="5:5" x14ac:dyDescent="0.25">
      <c r="E5260" s="15"/>
    </row>
    <row r="5261" spans="5:5" x14ac:dyDescent="0.25">
      <c r="E5261" s="15"/>
    </row>
    <row r="5262" spans="5:5" x14ac:dyDescent="0.25">
      <c r="E5262" s="15"/>
    </row>
    <row r="5263" spans="5:5" x14ac:dyDescent="0.25">
      <c r="E5263" s="15"/>
    </row>
    <row r="5264" spans="5:5" x14ac:dyDescent="0.25">
      <c r="E5264" s="15"/>
    </row>
    <row r="5265" spans="5:5" x14ac:dyDescent="0.25">
      <c r="E5265" s="15"/>
    </row>
    <row r="5266" spans="5:5" x14ac:dyDescent="0.25">
      <c r="E5266" s="15"/>
    </row>
    <row r="5267" spans="5:5" x14ac:dyDescent="0.25">
      <c r="E5267" s="15"/>
    </row>
    <row r="5268" spans="5:5" x14ac:dyDescent="0.25">
      <c r="E5268" s="15"/>
    </row>
    <row r="5269" spans="5:5" x14ac:dyDescent="0.25">
      <c r="E5269" s="15"/>
    </row>
    <row r="5270" spans="5:5" x14ac:dyDescent="0.25">
      <c r="E5270" s="15"/>
    </row>
    <row r="5271" spans="5:5" x14ac:dyDescent="0.25">
      <c r="E5271" s="15"/>
    </row>
    <row r="5272" spans="5:5" x14ac:dyDescent="0.25">
      <c r="E5272" s="15"/>
    </row>
    <row r="5273" spans="5:5" x14ac:dyDescent="0.25">
      <c r="E5273" s="15"/>
    </row>
    <row r="5274" spans="5:5" x14ac:dyDescent="0.25">
      <c r="E5274" s="15"/>
    </row>
    <row r="5275" spans="5:5" x14ac:dyDescent="0.25">
      <c r="E5275" s="15"/>
    </row>
    <row r="5276" spans="5:5" x14ac:dyDescent="0.25">
      <c r="E5276" s="15"/>
    </row>
    <row r="5277" spans="5:5" x14ac:dyDescent="0.25">
      <c r="E5277" s="15"/>
    </row>
    <row r="5278" spans="5:5" x14ac:dyDescent="0.25">
      <c r="E5278" s="15"/>
    </row>
    <row r="5279" spans="5:5" x14ac:dyDescent="0.25">
      <c r="E5279" s="15"/>
    </row>
    <row r="5280" spans="5:5" x14ac:dyDescent="0.25">
      <c r="E5280" s="15"/>
    </row>
    <row r="5281" spans="5:5" x14ac:dyDescent="0.25">
      <c r="E5281" s="15"/>
    </row>
    <row r="5282" spans="5:5" x14ac:dyDescent="0.25">
      <c r="E5282" s="15"/>
    </row>
    <row r="5283" spans="5:5" x14ac:dyDescent="0.25">
      <c r="E5283" s="15"/>
    </row>
    <row r="5284" spans="5:5" x14ac:dyDescent="0.25">
      <c r="E5284" s="15"/>
    </row>
    <row r="5285" spans="5:5" x14ac:dyDescent="0.25">
      <c r="E5285" s="15"/>
    </row>
    <row r="5286" spans="5:5" x14ac:dyDescent="0.25">
      <c r="E5286" s="15"/>
    </row>
    <row r="5287" spans="5:5" x14ac:dyDescent="0.25">
      <c r="E5287" s="15"/>
    </row>
    <row r="5288" spans="5:5" x14ac:dyDescent="0.25">
      <c r="E5288" s="15"/>
    </row>
    <row r="5289" spans="5:5" x14ac:dyDescent="0.25">
      <c r="E5289" s="15"/>
    </row>
    <row r="5290" spans="5:5" x14ac:dyDescent="0.25">
      <c r="E5290" s="15"/>
    </row>
    <row r="5291" spans="5:5" x14ac:dyDescent="0.25">
      <c r="E5291" s="15"/>
    </row>
    <row r="5292" spans="5:5" x14ac:dyDescent="0.25">
      <c r="E5292" s="15"/>
    </row>
    <row r="5293" spans="5:5" x14ac:dyDescent="0.25">
      <c r="E5293" s="15"/>
    </row>
    <row r="5294" spans="5:5" x14ac:dyDescent="0.25">
      <c r="E5294" s="15"/>
    </row>
    <row r="5295" spans="5:5" x14ac:dyDescent="0.25">
      <c r="E5295" s="15"/>
    </row>
    <row r="5296" spans="5:5" x14ac:dyDescent="0.25">
      <c r="E5296" s="15"/>
    </row>
    <row r="5297" spans="5:5" x14ac:dyDescent="0.25">
      <c r="E5297" s="15"/>
    </row>
    <row r="5298" spans="5:5" x14ac:dyDescent="0.25">
      <c r="E5298" s="15"/>
    </row>
    <row r="5299" spans="5:5" x14ac:dyDescent="0.25">
      <c r="E5299" s="15"/>
    </row>
    <row r="5300" spans="5:5" x14ac:dyDescent="0.25">
      <c r="E5300" s="15"/>
    </row>
    <row r="5301" spans="5:5" x14ac:dyDescent="0.25">
      <c r="E5301" s="15"/>
    </row>
    <row r="5302" spans="5:5" x14ac:dyDescent="0.25">
      <c r="E5302" s="15"/>
    </row>
    <row r="5303" spans="5:5" x14ac:dyDescent="0.25">
      <c r="E5303" s="15"/>
    </row>
    <row r="5304" spans="5:5" x14ac:dyDescent="0.25">
      <c r="E5304" s="15"/>
    </row>
    <row r="5305" spans="5:5" x14ac:dyDescent="0.25">
      <c r="E5305" s="15"/>
    </row>
    <row r="5306" spans="5:5" x14ac:dyDescent="0.25">
      <c r="E5306" s="15"/>
    </row>
    <row r="5307" spans="5:5" x14ac:dyDescent="0.25">
      <c r="E5307" s="15"/>
    </row>
    <row r="5308" spans="5:5" x14ac:dyDescent="0.25">
      <c r="E5308" s="15"/>
    </row>
    <row r="5309" spans="5:5" x14ac:dyDescent="0.25">
      <c r="E5309" s="15"/>
    </row>
    <row r="5310" spans="5:5" x14ac:dyDescent="0.25">
      <c r="E5310" s="15"/>
    </row>
    <row r="5311" spans="5:5" x14ac:dyDescent="0.25">
      <c r="E5311" s="15"/>
    </row>
    <row r="5312" spans="5:5" x14ac:dyDescent="0.25">
      <c r="E5312" s="15"/>
    </row>
    <row r="5313" spans="5:5" x14ac:dyDescent="0.25">
      <c r="E5313" s="15"/>
    </row>
    <row r="5314" spans="5:5" x14ac:dyDescent="0.25">
      <c r="E5314" s="15"/>
    </row>
    <row r="5315" spans="5:5" x14ac:dyDescent="0.25">
      <c r="E5315" s="15"/>
    </row>
    <row r="5316" spans="5:5" x14ac:dyDescent="0.25">
      <c r="E5316" s="15"/>
    </row>
    <row r="5317" spans="5:5" x14ac:dyDescent="0.25">
      <c r="E5317" s="15"/>
    </row>
    <row r="5318" spans="5:5" x14ac:dyDescent="0.25">
      <c r="E5318" s="15"/>
    </row>
    <row r="5319" spans="5:5" x14ac:dyDescent="0.25">
      <c r="E5319" s="15"/>
    </row>
    <row r="5320" spans="5:5" x14ac:dyDescent="0.25">
      <c r="E5320" s="15"/>
    </row>
    <row r="5321" spans="5:5" x14ac:dyDescent="0.25">
      <c r="E5321" s="15"/>
    </row>
    <row r="5322" spans="5:5" x14ac:dyDescent="0.25">
      <c r="E5322" s="15"/>
    </row>
    <row r="5323" spans="5:5" x14ac:dyDescent="0.25">
      <c r="E5323" s="15"/>
    </row>
    <row r="5324" spans="5:5" x14ac:dyDescent="0.25">
      <c r="E5324" s="15"/>
    </row>
    <row r="5325" spans="5:5" x14ac:dyDescent="0.25">
      <c r="E5325" s="15"/>
    </row>
    <row r="5326" spans="5:5" x14ac:dyDescent="0.25">
      <c r="E5326" s="15"/>
    </row>
    <row r="5327" spans="5:5" x14ac:dyDescent="0.25">
      <c r="E5327" s="15"/>
    </row>
    <row r="5328" spans="5:5" x14ac:dyDescent="0.25">
      <c r="E5328" s="15"/>
    </row>
    <row r="5329" spans="5:5" x14ac:dyDescent="0.25">
      <c r="E5329" s="15"/>
    </row>
    <row r="5330" spans="5:5" x14ac:dyDescent="0.25">
      <c r="E5330" s="15"/>
    </row>
    <row r="5331" spans="5:5" x14ac:dyDescent="0.25">
      <c r="E5331" s="15"/>
    </row>
    <row r="5332" spans="5:5" x14ac:dyDescent="0.25">
      <c r="E5332" s="15"/>
    </row>
    <row r="5333" spans="5:5" x14ac:dyDescent="0.25">
      <c r="E5333" s="15"/>
    </row>
    <row r="5334" spans="5:5" x14ac:dyDescent="0.25">
      <c r="E5334" s="15"/>
    </row>
    <row r="5335" spans="5:5" x14ac:dyDescent="0.25">
      <c r="E5335" s="15"/>
    </row>
    <row r="5336" spans="5:5" x14ac:dyDescent="0.25">
      <c r="E5336" s="15"/>
    </row>
    <row r="5337" spans="5:5" x14ac:dyDescent="0.25">
      <c r="E5337" s="15"/>
    </row>
    <row r="5338" spans="5:5" x14ac:dyDescent="0.25">
      <c r="E5338" s="15"/>
    </row>
    <row r="5339" spans="5:5" x14ac:dyDescent="0.25">
      <c r="E5339" s="15"/>
    </row>
    <row r="5340" spans="5:5" x14ac:dyDescent="0.25">
      <c r="E5340" s="15"/>
    </row>
    <row r="5341" spans="5:5" x14ac:dyDescent="0.25">
      <c r="E5341" s="15"/>
    </row>
    <row r="5342" spans="5:5" x14ac:dyDescent="0.25">
      <c r="E5342" s="15"/>
    </row>
    <row r="5343" spans="5:5" x14ac:dyDescent="0.25">
      <c r="E5343" s="15"/>
    </row>
    <row r="5344" spans="5:5" x14ac:dyDescent="0.25">
      <c r="E5344" s="15"/>
    </row>
    <row r="5345" spans="5:5" x14ac:dyDescent="0.25">
      <c r="E5345" s="15"/>
    </row>
    <row r="5346" spans="5:5" x14ac:dyDescent="0.25">
      <c r="E5346" s="15"/>
    </row>
    <row r="5347" spans="5:5" x14ac:dyDescent="0.25">
      <c r="E5347" s="15"/>
    </row>
    <row r="5348" spans="5:5" x14ac:dyDescent="0.25">
      <c r="E5348" s="15"/>
    </row>
    <row r="5349" spans="5:5" x14ac:dyDescent="0.25">
      <c r="E5349" s="15"/>
    </row>
    <row r="5350" spans="5:5" x14ac:dyDescent="0.25">
      <c r="E5350" s="15"/>
    </row>
    <row r="5351" spans="5:5" x14ac:dyDescent="0.25">
      <c r="E5351" s="15"/>
    </row>
    <row r="5352" spans="5:5" x14ac:dyDescent="0.25">
      <c r="E5352" s="15"/>
    </row>
    <row r="5353" spans="5:5" x14ac:dyDescent="0.25">
      <c r="E5353" s="15"/>
    </row>
    <row r="5354" spans="5:5" x14ac:dyDescent="0.25">
      <c r="E5354" s="15"/>
    </row>
    <row r="5355" spans="5:5" x14ac:dyDescent="0.25">
      <c r="E5355" s="15"/>
    </row>
    <row r="5356" spans="5:5" x14ac:dyDescent="0.25">
      <c r="E5356" s="15"/>
    </row>
    <row r="5357" spans="5:5" x14ac:dyDescent="0.25">
      <c r="E5357" s="15"/>
    </row>
    <row r="5358" spans="5:5" x14ac:dyDescent="0.25">
      <c r="E5358" s="15"/>
    </row>
    <row r="5359" spans="5:5" x14ac:dyDescent="0.25">
      <c r="E5359" s="15"/>
    </row>
    <row r="5360" spans="5:5" x14ac:dyDescent="0.25">
      <c r="E5360" s="15"/>
    </row>
    <row r="5361" spans="5:5" x14ac:dyDescent="0.25">
      <c r="E5361" s="15"/>
    </row>
    <row r="5362" spans="5:5" x14ac:dyDescent="0.25">
      <c r="E5362" s="15"/>
    </row>
    <row r="5363" spans="5:5" x14ac:dyDescent="0.25">
      <c r="E5363" s="15"/>
    </row>
    <row r="5364" spans="5:5" x14ac:dyDescent="0.25">
      <c r="E5364" s="15"/>
    </row>
    <row r="5365" spans="5:5" x14ac:dyDescent="0.25">
      <c r="E5365" s="15"/>
    </row>
    <row r="5366" spans="5:5" x14ac:dyDescent="0.25">
      <c r="E5366" s="15"/>
    </row>
    <row r="5367" spans="5:5" x14ac:dyDescent="0.25">
      <c r="E5367" s="15"/>
    </row>
    <row r="5368" spans="5:5" x14ac:dyDescent="0.25">
      <c r="E5368" s="15"/>
    </row>
    <row r="5369" spans="5:5" x14ac:dyDescent="0.25">
      <c r="E5369" s="15"/>
    </row>
    <row r="5370" spans="5:5" x14ac:dyDescent="0.25">
      <c r="E5370" s="15"/>
    </row>
    <row r="5371" spans="5:5" x14ac:dyDescent="0.25">
      <c r="E5371" s="15"/>
    </row>
    <row r="5372" spans="5:5" x14ac:dyDescent="0.25">
      <c r="E5372" s="15"/>
    </row>
    <row r="5373" spans="5:5" x14ac:dyDescent="0.25">
      <c r="E5373" s="15"/>
    </row>
    <row r="5374" spans="5:5" x14ac:dyDescent="0.25">
      <c r="E5374" s="15"/>
    </row>
    <row r="5375" spans="5:5" x14ac:dyDescent="0.25">
      <c r="E5375" s="15"/>
    </row>
    <row r="5376" spans="5:5" x14ac:dyDescent="0.25">
      <c r="E5376" s="15"/>
    </row>
    <row r="5377" spans="5:5" x14ac:dyDescent="0.25">
      <c r="E5377" s="15"/>
    </row>
    <row r="5378" spans="5:5" x14ac:dyDescent="0.25">
      <c r="E5378" s="15"/>
    </row>
    <row r="5379" spans="5:5" x14ac:dyDescent="0.25">
      <c r="E5379" s="15"/>
    </row>
    <row r="5380" spans="5:5" x14ac:dyDescent="0.25">
      <c r="E5380" s="15"/>
    </row>
    <row r="5381" spans="5:5" x14ac:dyDescent="0.25">
      <c r="E5381" s="15"/>
    </row>
    <row r="5382" spans="5:5" x14ac:dyDescent="0.25">
      <c r="E5382" s="15"/>
    </row>
    <row r="5383" spans="5:5" x14ac:dyDescent="0.25">
      <c r="E5383" s="15"/>
    </row>
    <row r="5384" spans="5:5" x14ac:dyDescent="0.25">
      <c r="E5384" s="15"/>
    </row>
    <row r="5385" spans="5:5" x14ac:dyDescent="0.25">
      <c r="E5385" s="15"/>
    </row>
    <row r="5386" spans="5:5" x14ac:dyDescent="0.25">
      <c r="E5386" s="15"/>
    </row>
    <row r="5387" spans="5:5" x14ac:dyDescent="0.25">
      <c r="E5387" s="15"/>
    </row>
    <row r="5388" spans="5:5" x14ac:dyDescent="0.25">
      <c r="E5388" s="15"/>
    </row>
    <row r="5389" spans="5:5" x14ac:dyDescent="0.25">
      <c r="E5389" s="15"/>
    </row>
    <row r="5390" spans="5:5" x14ac:dyDescent="0.25">
      <c r="E5390" s="15"/>
    </row>
    <row r="5391" spans="5:5" x14ac:dyDescent="0.25">
      <c r="E5391" s="15"/>
    </row>
    <row r="5392" spans="5:5" x14ac:dyDescent="0.25">
      <c r="E5392" s="15"/>
    </row>
    <row r="5393" spans="5:5" x14ac:dyDescent="0.25">
      <c r="E5393" s="15"/>
    </row>
    <row r="5394" spans="5:5" x14ac:dyDescent="0.25">
      <c r="E5394" s="15"/>
    </row>
    <row r="5395" spans="5:5" x14ac:dyDescent="0.25">
      <c r="E5395" s="15"/>
    </row>
    <row r="5396" spans="5:5" x14ac:dyDescent="0.25">
      <c r="E5396" s="15"/>
    </row>
    <row r="5397" spans="5:5" x14ac:dyDescent="0.25">
      <c r="E5397" s="15"/>
    </row>
    <row r="5398" spans="5:5" x14ac:dyDescent="0.25">
      <c r="E5398" s="15"/>
    </row>
    <row r="5399" spans="5:5" x14ac:dyDescent="0.25">
      <c r="E5399" s="15"/>
    </row>
    <row r="5400" spans="5:5" x14ac:dyDescent="0.25">
      <c r="E5400" s="15"/>
    </row>
    <row r="5401" spans="5:5" x14ac:dyDescent="0.25">
      <c r="E5401" s="15"/>
    </row>
    <row r="5402" spans="5:5" x14ac:dyDescent="0.25">
      <c r="E5402" s="15"/>
    </row>
    <row r="5403" spans="5:5" x14ac:dyDescent="0.25">
      <c r="E5403" s="15"/>
    </row>
    <row r="5404" spans="5:5" x14ac:dyDescent="0.25">
      <c r="E5404" s="15"/>
    </row>
    <row r="5405" spans="5:5" x14ac:dyDescent="0.25">
      <c r="E5405" s="15"/>
    </row>
    <row r="5406" spans="5:5" x14ac:dyDescent="0.25">
      <c r="E5406" s="15"/>
    </row>
    <row r="5407" spans="5:5" x14ac:dyDescent="0.25">
      <c r="E5407" s="15"/>
    </row>
    <row r="5408" spans="5:5" x14ac:dyDescent="0.25">
      <c r="E5408" s="15"/>
    </row>
    <row r="5409" spans="5:5" x14ac:dyDescent="0.25">
      <c r="E5409" s="15"/>
    </row>
    <row r="5410" spans="5:5" x14ac:dyDescent="0.25">
      <c r="E5410" s="15"/>
    </row>
    <row r="5411" spans="5:5" x14ac:dyDescent="0.25">
      <c r="E5411" s="15"/>
    </row>
    <row r="5412" spans="5:5" x14ac:dyDescent="0.25">
      <c r="E5412" s="15"/>
    </row>
    <row r="5413" spans="5:5" x14ac:dyDescent="0.25">
      <c r="E5413" s="15"/>
    </row>
    <row r="5414" spans="5:5" x14ac:dyDescent="0.25">
      <c r="E5414" s="15"/>
    </row>
    <row r="5415" spans="5:5" x14ac:dyDescent="0.25">
      <c r="E5415" s="15"/>
    </row>
    <row r="5416" spans="5:5" x14ac:dyDescent="0.25">
      <c r="E5416" s="15"/>
    </row>
    <row r="5417" spans="5:5" x14ac:dyDescent="0.25">
      <c r="E5417" s="15"/>
    </row>
    <row r="5418" spans="5:5" x14ac:dyDescent="0.25">
      <c r="E5418" s="15"/>
    </row>
    <row r="5419" spans="5:5" x14ac:dyDescent="0.25">
      <c r="E5419" s="15"/>
    </row>
    <row r="5420" spans="5:5" x14ac:dyDescent="0.25">
      <c r="E5420" s="15"/>
    </row>
    <row r="5421" spans="5:5" x14ac:dyDescent="0.25">
      <c r="E5421" s="15"/>
    </row>
    <row r="5422" spans="5:5" x14ac:dyDescent="0.25">
      <c r="E5422" s="15"/>
    </row>
    <row r="5423" spans="5:5" x14ac:dyDescent="0.25">
      <c r="E5423" s="15"/>
    </row>
    <row r="5424" spans="5:5" x14ac:dyDescent="0.25">
      <c r="E5424" s="15"/>
    </row>
    <row r="5425" spans="5:5" x14ac:dyDescent="0.25">
      <c r="E5425" s="15"/>
    </row>
    <row r="5426" spans="5:5" x14ac:dyDescent="0.25">
      <c r="E5426" s="15"/>
    </row>
    <row r="5427" spans="5:5" x14ac:dyDescent="0.25">
      <c r="E5427" s="15"/>
    </row>
    <row r="5428" spans="5:5" x14ac:dyDescent="0.25">
      <c r="E5428" s="15"/>
    </row>
    <row r="5429" spans="5:5" x14ac:dyDescent="0.25">
      <c r="E5429" s="15"/>
    </row>
    <row r="5430" spans="5:5" x14ac:dyDescent="0.25">
      <c r="E5430" s="15"/>
    </row>
    <row r="5431" spans="5:5" x14ac:dyDescent="0.25">
      <c r="E5431" s="15"/>
    </row>
    <row r="5432" spans="5:5" x14ac:dyDescent="0.25">
      <c r="E5432" s="15"/>
    </row>
    <row r="5433" spans="5:5" x14ac:dyDescent="0.25">
      <c r="E5433" s="15"/>
    </row>
    <row r="5434" spans="5:5" x14ac:dyDescent="0.25">
      <c r="E5434" s="15"/>
    </row>
    <row r="5435" spans="5:5" x14ac:dyDescent="0.25">
      <c r="E5435" s="15"/>
    </row>
    <row r="5436" spans="5:5" x14ac:dyDescent="0.25">
      <c r="E5436" s="15"/>
    </row>
    <row r="5437" spans="5:5" x14ac:dyDescent="0.25">
      <c r="E5437" s="15"/>
    </row>
    <row r="5438" spans="5:5" x14ac:dyDescent="0.25">
      <c r="E5438" s="15"/>
    </row>
    <row r="5439" spans="5:5" x14ac:dyDescent="0.25">
      <c r="E5439" s="15"/>
    </row>
    <row r="5440" spans="5:5" x14ac:dyDescent="0.25">
      <c r="E5440" s="15"/>
    </row>
    <row r="5441" spans="5:5" x14ac:dyDescent="0.25">
      <c r="E5441" s="15"/>
    </row>
    <row r="5442" spans="5:5" x14ac:dyDescent="0.25">
      <c r="E5442" s="15"/>
    </row>
    <row r="5443" spans="5:5" x14ac:dyDescent="0.25">
      <c r="E5443" s="15"/>
    </row>
    <row r="5444" spans="5:5" x14ac:dyDescent="0.25">
      <c r="E5444" s="15"/>
    </row>
    <row r="5445" spans="5:5" x14ac:dyDescent="0.25">
      <c r="E5445" s="15"/>
    </row>
    <row r="5446" spans="5:5" x14ac:dyDescent="0.25">
      <c r="E5446" s="15"/>
    </row>
    <row r="5447" spans="5:5" x14ac:dyDescent="0.25">
      <c r="E5447" s="15"/>
    </row>
    <row r="5448" spans="5:5" x14ac:dyDescent="0.25">
      <c r="E5448" s="15"/>
    </row>
    <row r="5449" spans="5:5" x14ac:dyDescent="0.25">
      <c r="E5449" s="15"/>
    </row>
    <row r="5450" spans="5:5" x14ac:dyDescent="0.25">
      <c r="E5450" s="15"/>
    </row>
    <row r="5451" spans="5:5" x14ac:dyDescent="0.25">
      <c r="E5451" s="15"/>
    </row>
    <row r="5452" spans="5:5" x14ac:dyDescent="0.25">
      <c r="E5452" s="15"/>
    </row>
    <row r="5453" spans="5:5" x14ac:dyDescent="0.25">
      <c r="E5453" s="15"/>
    </row>
    <row r="5454" spans="5:5" x14ac:dyDescent="0.25">
      <c r="E5454" s="15"/>
    </row>
    <row r="5455" spans="5:5" x14ac:dyDescent="0.25">
      <c r="E5455" s="15"/>
    </row>
    <row r="5456" spans="5:5" x14ac:dyDescent="0.25">
      <c r="E5456" s="15"/>
    </row>
    <row r="5457" spans="5:5" x14ac:dyDescent="0.25">
      <c r="E5457" s="15"/>
    </row>
    <row r="5458" spans="5:5" x14ac:dyDescent="0.25">
      <c r="E5458" s="15"/>
    </row>
    <row r="5459" spans="5:5" x14ac:dyDescent="0.25">
      <c r="E5459" s="15"/>
    </row>
    <row r="5460" spans="5:5" x14ac:dyDescent="0.25">
      <c r="E5460" s="15"/>
    </row>
    <row r="5461" spans="5:5" x14ac:dyDescent="0.25">
      <c r="E5461" s="15"/>
    </row>
    <row r="5462" spans="5:5" x14ac:dyDescent="0.25">
      <c r="E5462" s="15"/>
    </row>
    <row r="5463" spans="5:5" x14ac:dyDescent="0.25">
      <c r="E5463" s="15"/>
    </row>
    <row r="5464" spans="5:5" x14ac:dyDescent="0.25">
      <c r="E5464" s="15"/>
    </row>
    <row r="5465" spans="5:5" x14ac:dyDescent="0.25">
      <c r="E5465" s="15"/>
    </row>
    <row r="5466" spans="5:5" x14ac:dyDescent="0.25">
      <c r="E5466" s="15"/>
    </row>
    <row r="5467" spans="5:5" x14ac:dyDescent="0.25">
      <c r="E5467" s="15"/>
    </row>
    <row r="5468" spans="5:5" x14ac:dyDescent="0.25">
      <c r="E5468" s="15"/>
    </row>
    <row r="5469" spans="5:5" x14ac:dyDescent="0.25">
      <c r="E5469" s="15"/>
    </row>
    <row r="5470" spans="5:5" x14ac:dyDescent="0.25">
      <c r="E5470" s="15"/>
    </row>
    <row r="5471" spans="5:5" x14ac:dyDescent="0.25">
      <c r="E5471" s="15"/>
    </row>
    <row r="5472" spans="5:5" x14ac:dyDescent="0.25">
      <c r="E5472" s="15"/>
    </row>
    <row r="5473" spans="5:5" x14ac:dyDescent="0.25">
      <c r="E5473" s="15"/>
    </row>
    <row r="5474" spans="5:5" x14ac:dyDescent="0.25">
      <c r="E5474" s="15"/>
    </row>
    <row r="5475" spans="5:5" x14ac:dyDescent="0.25">
      <c r="E5475" s="15"/>
    </row>
    <row r="5476" spans="5:5" x14ac:dyDescent="0.25">
      <c r="E5476" s="15"/>
    </row>
    <row r="5477" spans="5:5" x14ac:dyDescent="0.25">
      <c r="E5477" s="15"/>
    </row>
    <row r="5478" spans="5:5" x14ac:dyDescent="0.25">
      <c r="E5478" s="15"/>
    </row>
    <row r="5479" spans="5:5" x14ac:dyDescent="0.25">
      <c r="E5479" s="15"/>
    </row>
    <row r="5480" spans="5:5" x14ac:dyDescent="0.25">
      <c r="E5480" s="15"/>
    </row>
    <row r="5481" spans="5:5" x14ac:dyDescent="0.25">
      <c r="E5481" s="15"/>
    </row>
    <row r="5482" spans="5:5" x14ac:dyDescent="0.25">
      <c r="E5482" s="15"/>
    </row>
    <row r="5483" spans="5:5" x14ac:dyDescent="0.25">
      <c r="E5483" s="15"/>
    </row>
    <row r="5484" spans="5:5" x14ac:dyDescent="0.25">
      <c r="E5484" s="15"/>
    </row>
    <row r="5485" spans="5:5" x14ac:dyDescent="0.25">
      <c r="E5485" s="15"/>
    </row>
    <row r="5486" spans="5:5" x14ac:dyDescent="0.25">
      <c r="E5486" s="15"/>
    </row>
    <row r="5487" spans="5:5" x14ac:dyDescent="0.25">
      <c r="E5487" s="15"/>
    </row>
    <row r="5488" spans="5:5" x14ac:dyDescent="0.25">
      <c r="E5488" s="15"/>
    </row>
    <row r="5489" spans="5:5" x14ac:dyDescent="0.25">
      <c r="E5489" s="15"/>
    </row>
    <row r="5490" spans="5:5" x14ac:dyDescent="0.25">
      <c r="E5490" s="15"/>
    </row>
    <row r="5491" spans="5:5" x14ac:dyDescent="0.25">
      <c r="E5491" s="15"/>
    </row>
    <row r="5492" spans="5:5" x14ac:dyDescent="0.25">
      <c r="E5492" s="15"/>
    </row>
    <row r="5493" spans="5:5" x14ac:dyDescent="0.25">
      <c r="E5493" s="15"/>
    </row>
    <row r="5494" spans="5:5" x14ac:dyDescent="0.25">
      <c r="E5494" s="15"/>
    </row>
    <row r="5495" spans="5:5" x14ac:dyDescent="0.25">
      <c r="E5495" s="15"/>
    </row>
    <row r="5496" spans="5:5" x14ac:dyDescent="0.25">
      <c r="E5496" s="15"/>
    </row>
    <row r="5497" spans="5:5" x14ac:dyDescent="0.25">
      <c r="E5497" s="15"/>
    </row>
    <row r="5498" spans="5:5" x14ac:dyDescent="0.25">
      <c r="E5498" s="15"/>
    </row>
    <row r="5499" spans="5:5" x14ac:dyDescent="0.25">
      <c r="E5499" s="15"/>
    </row>
    <row r="5500" spans="5:5" x14ac:dyDescent="0.25">
      <c r="E5500" s="15"/>
    </row>
    <row r="5501" spans="5:5" x14ac:dyDescent="0.25">
      <c r="E5501" s="15"/>
    </row>
    <row r="5502" spans="5:5" x14ac:dyDescent="0.25">
      <c r="E5502" s="15"/>
    </row>
    <row r="5503" spans="5:5" x14ac:dyDescent="0.25">
      <c r="E5503" s="15"/>
    </row>
    <row r="5504" spans="5:5" x14ac:dyDescent="0.25">
      <c r="E5504" s="15"/>
    </row>
    <row r="5505" spans="5:5" x14ac:dyDescent="0.25">
      <c r="E5505" s="15"/>
    </row>
    <row r="5506" spans="5:5" x14ac:dyDescent="0.25">
      <c r="E5506" s="15"/>
    </row>
    <row r="5507" spans="5:5" x14ac:dyDescent="0.25">
      <c r="E5507" s="15"/>
    </row>
    <row r="5508" spans="5:5" x14ac:dyDescent="0.25">
      <c r="E5508" s="15"/>
    </row>
    <row r="5509" spans="5:5" x14ac:dyDescent="0.25">
      <c r="E5509" s="15"/>
    </row>
    <row r="5510" spans="5:5" x14ac:dyDescent="0.25">
      <c r="E5510" s="15"/>
    </row>
    <row r="5511" spans="5:5" x14ac:dyDescent="0.25">
      <c r="E5511" s="15"/>
    </row>
    <row r="5512" spans="5:5" x14ac:dyDescent="0.25">
      <c r="E5512" s="15"/>
    </row>
    <row r="5513" spans="5:5" x14ac:dyDescent="0.25">
      <c r="E5513" s="15"/>
    </row>
    <row r="5514" spans="5:5" x14ac:dyDescent="0.25">
      <c r="E5514" s="15"/>
    </row>
    <row r="5515" spans="5:5" x14ac:dyDescent="0.25">
      <c r="E5515" s="15"/>
    </row>
    <row r="5516" spans="5:5" x14ac:dyDescent="0.25">
      <c r="E5516" s="15"/>
    </row>
    <row r="5517" spans="5:5" x14ac:dyDescent="0.25">
      <c r="E5517" s="15"/>
    </row>
    <row r="5518" spans="5:5" x14ac:dyDescent="0.25">
      <c r="E5518" s="15"/>
    </row>
    <row r="5519" spans="5:5" x14ac:dyDescent="0.25">
      <c r="E5519" s="15"/>
    </row>
    <row r="5520" spans="5:5" x14ac:dyDescent="0.25">
      <c r="E5520" s="15"/>
    </row>
    <row r="5521" spans="5:5" x14ac:dyDescent="0.25">
      <c r="E5521" s="15"/>
    </row>
    <row r="5522" spans="5:5" x14ac:dyDescent="0.25">
      <c r="E5522" s="15"/>
    </row>
    <row r="5523" spans="5:5" x14ac:dyDescent="0.25">
      <c r="E5523" s="15"/>
    </row>
    <row r="5524" spans="5:5" x14ac:dyDescent="0.25">
      <c r="E5524" s="15"/>
    </row>
    <row r="5525" spans="5:5" x14ac:dyDescent="0.25">
      <c r="E5525" s="15"/>
    </row>
    <row r="5526" spans="5:5" x14ac:dyDescent="0.25">
      <c r="E5526" s="15"/>
    </row>
    <row r="5527" spans="5:5" x14ac:dyDescent="0.25">
      <c r="E5527" s="15"/>
    </row>
    <row r="5528" spans="5:5" x14ac:dyDescent="0.25">
      <c r="E5528" s="15"/>
    </row>
    <row r="5529" spans="5:5" x14ac:dyDescent="0.25">
      <c r="E5529" s="15"/>
    </row>
    <row r="5530" spans="5:5" x14ac:dyDescent="0.25">
      <c r="E5530" s="15"/>
    </row>
    <row r="5531" spans="5:5" x14ac:dyDescent="0.25">
      <c r="E5531" s="15"/>
    </row>
    <row r="5532" spans="5:5" x14ac:dyDescent="0.25">
      <c r="E5532" s="15"/>
    </row>
    <row r="5533" spans="5:5" x14ac:dyDescent="0.25">
      <c r="E5533" s="15"/>
    </row>
    <row r="5534" spans="5:5" x14ac:dyDescent="0.25">
      <c r="E5534" s="15"/>
    </row>
    <row r="5535" spans="5:5" x14ac:dyDescent="0.25">
      <c r="E5535" s="15"/>
    </row>
    <row r="5536" spans="5:5" x14ac:dyDescent="0.25">
      <c r="E5536" s="15"/>
    </row>
    <row r="5537" spans="5:5" x14ac:dyDescent="0.25">
      <c r="E5537" s="15"/>
    </row>
    <row r="5538" spans="5:5" x14ac:dyDescent="0.25">
      <c r="E5538" s="15"/>
    </row>
    <row r="5539" spans="5:5" x14ac:dyDescent="0.25">
      <c r="E5539" s="15"/>
    </row>
    <row r="5540" spans="5:5" x14ac:dyDescent="0.25">
      <c r="E5540" s="15"/>
    </row>
    <row r="5541" spans="5:5" x14ac:dyDescent="0.25">
      <c r="E5541" s="15"/>
    </row>
    <row r="5542" spans="5:5" x14ac:dyDescent="0.25">
      <c r="E5542" s="15"/>
    </row>
    <row r="5543" spans="5:5" x14ac:dyDescent="0.25">
      <c r="E5543" s="15"/>
    </row>
    <row r="5544" spans="5:5" x14ac:dyDescent="0.25">
      <c r="E5544" s="15"/>
    </row>
    <row r="5545" spans="5:5" x14ac:dyDescent="0.25">
      <c r="E5545" s="15"/>
    </row>
    <row r="5546" spans="5:5" x14ac:dyDescent="0.25">
      <c r="E5546" s="15"/>
    </row>
    <row r="5547" spans="5:5" x14ac:dyDescent="0.25">
      <c r="E5547" s="15"/>
    </row>
    <row r="5548" spans="5:5" x14ac:dyDescent="0.25">
      <c r="E5548" s="15"/>
    </row>
    <row r="5549" spans="5:5" x14ac:dyDescent="0.25">
      <c r="E5549" s="15"/>
    </row>
    <row r="5550" spans="5:5" x14ac:dyDescent="0.25">
      <c r="E5550" s="15"/>
    </row>
    <row r="5551" spans="5:5" x14ac:dyDescent="0.25">
      <c r="E5551" s="15"/>
    </row>
    <row r="5552" spans="5:5" x14ac:dyDescent="0.25">
      <c r="E5552" s="15"/>
    </row>
    <row r="5553" spans="5:5" x14ac:dyDescent="0.25">
      <c r="E5553" s="15"/>
    </row>
    <row r="5554" spans="5:5" x14ac:dyDescent="0.25">
      <c r="E5554" s="15"/>
    </row>
    <row r="5555" spans="5:5" x14ac:dyDescent="0.25">
      <c r="E5555" s="15"/>
    </row>
    <row r="5556" spans="5:5" x14ac:dyDescent="0.25">
      <c r="E5556" s="15"/>
    </row>
    <row r="5557" spans="5:5" x14ac:dyDescent="0.25">
      <c r="E5557" s="15"/>
    </row>
    <row r="5558" spans="5:5" x14ac:dyDescent="0.25">
      <c r="E5558" s="15"/>
    </row>
    <row r="5559" spans="5:5" x14ac:dyDescent="0.25">
      <c r="E5559" s="15"/>
    </row>
    <row r="5560" spans="5:5" x14ac:dyDescent="0.25">
      <c r="E5560" s="15"/>
    </row>
    <row r="5561" spans="5:5" x14ac:dyDescent="0.25">
      <c r="E5561" s="15"/>
    </row>
    <row r="5562" spans="5:5" x14ac:dyDescent="0.25">
      <c r="E5562" s="15"/>
    </row>
    <row r="5563" spans="5:5" x14ac:dyDescent="0.25">
      <c r="E5563" s="15"/>
    </row>
    <row r="5564" spans="5:5" x14ac:dyDescent="0.25">
      <c r="E5564" s="15"/>
    </row>
    <row r="5565" spans="5:5" x14ac:dyDescent="0.25">
      <c r="E5565" s="15"/>
    </row>
    <row r="5566" spans="5:5" x14ac:dyDescent="0.25">
      <c r="E5566" s="15"/>
    </row>
    <row r="5567" spans="5:5" x14ac:dyDescent="0.25">
      <c r="E5567" s="15"/>
    </row>
    <row r="5568" spans="5:5" x14ac:dyDescent="0.25">
      <c r="E5568" s="15"/>
    </row>
    <row r="5569" spans="5:5" x14ac:dyDescent="0.25">
      <c r="E5569" s="15"/>
    </row>
    <row r="5570" spans="5:5" x14ac:dyDescent="0.25">
      <c r="E5570" s="15"/>
    </row>
    <row r="5571" spans="5:5" x14ac:dyDescent="0.25">
      <c r="E5571" s="15"/>
    </row>
    <row r="5572" spans="5:5" x14ac:dyDescent="0.25">
      <c r="E5572" s="15"/>
    </row>
    <row r="5573" spans="5:5" x14ac:dyDescent="0.25">
      <c r="E5573" s="15"/>
    </row>
    <row r="5574" spans="5:5" x14ac:dyDescent="0.25">
      <c r="E5574" s="15"/>
    </row>
    <row r="5575" spans="5:5" x14ac:dyDescent="0.25">
      <c r="E5575" s="15"/>
    </row>
    <row r="5576" spans="5:5" x14ac:dyDescent="0.25">
      <c r="E5576" s="15"/>
    </row>
    <row r="5577" spans="5:5" x14ac:dyDescent="0.25">
      <c r="E5577" s="15"/>
    </row>
    <row r="5578" spans="5:5" x14ac:dyDescent="0.25">
      <c r="E5578" s="15"/>
    </row>
    <row r="5579" spans="5:5" x14ac:dyDescent="0.25">
      <c r="E5579" s="15"/>
    </row>
    <row r="5580" spans="5:5" x14ac:dyDescent="0.25">
      <c r="E5580" s="15"/>
    </row>
    <row r="5581" spans="5:5" x14ac:dyDescent="0.25">
      <c r="E5581" s="15"/>
    </row>
    <row r="5582" spans="5:5" x14ac:dyDescent="0.25">
      <c r="E5582" s="15"/>
    </row>
    <row r="5583" spans="5:5" x14ac:dyDescent="0.25">
      <c r="E5583" s="15"/>
    </row>
    <row r="5584" spans="5:5" x14ac:dyDescent="0.25">
      <c r="E5584" s="15"/>
    </row>
    <row r="5585" spans="5:5" x14ac:dyDescent="0.25">
      <c r="E5585" s="15"/>
    </row>
    <row r="5586" spans="5:5" x14ac:dyDescent="0.25">
      <c r="E5586" s="15"/>
    </row>
    <row r="5587" spans="5:5" x14ac:dyDescent="0.25">
      <c r="E5587" s="15"/>
    </row>
    <row r="5588" spans="5:5" x14ac:dyDescent="0.25">
      <c r="E5588" s="15"/>
    </row>
    <row r="5589" spans="5:5" x14ac:dyDescent="0.25">
      <c r="E5589" s="15"/>
    </row>
    <row r="5590" spans="5:5" x14ac:dyDescent="0.25">
      <c r="E5590" s="15"/>
    </row>
    <row r="5591" spans="5:5" x14ac:dyDescent="0.25">
      <c r="E5591" s="15"/>
    </row>
    <row r="5592" spans="5:5" x14ac:dyDescent="0.25">
      <c r="E5592" s="15"/>
    </row>
    <row r="5593" spans="5:5" x14ac:dyDescent="0.25">
      <c r="E5593" s="15"/>
    </row>
    <row r="5594" spans="5:5" x14ac:dyDescent="0.25">
      <c r="E5594" s="15"/>
    </row>
    <row r="5595" spans="5:5" x14ac:dyDescent="0.25">
      <c r="E5595" s="15"/>
    </row>
    <row r="5596" spans="5:5" x14ac:dyDescent="0.25">
      <c r="E5596" s="15"/>
    </row>
    <row r="5597" spans="5:5" x14ac:dyDescent="0.25">
      <c r="E5597" s="15"/>
    </row>
    <row r="5598" spans="5:5" x14ac:dyDescent="0.25">
      <c r="E5598" s="15"/>
    </row>
    <row r="5599" spans="5:5" x14ac:dyDescent="0.25">
      <c r="E5599" s="15"/>
    </row>
    <row r="5600" spans="5:5" x14ac:dyDescent="0.25">
      <c r="E5600" s="15"/>
    </row>
    <row r="5601" spans="5:5" x14ac:dyDescent="0.25">
      <c r="E5601" s="15"/>
    </row>
    <row r="5602" spans="5:5" x14ac:dyDescent="0.25">
      <c r="E5602" s="15"/>
    </row>
    <row r="5603" spans="5:5" x14ac:dyDescent="0.25">
      <c r="E5603" s="15"/>
    </row>
    <row r="5604" spans="5:5" x14ac:dyDescent="0.25">
      <c r="E5604" s="15"/>
    </row>
    <row r="5605" spans="5:5" x14ac:dyDescent="0.25">
      <c r="E5605" s="15"/>
    </row>
    <row r="5606" spans="5:5" x14ac:dyDescent="0.25">
      <c r="E5606" s="15"/>
    </row>
    <row r="5607" spans="5:5" x14ac:dyDescent="0.25">
      <c r="E5607" s="15"/>
    </row>
    <row r="5608" spans="5:5" x14ac:dyDescent="0.25">
      <c r="E5608" s="15"/>
    </row>
    <row r="5609" spans="5:5" x14ac:dyDescent="0.25">
      <c r="E5609" s="15"/>
    </row>
    <row r="5610" spans="5:5" x14ac:dyDescent="0.25">
      <c r="E5610" s="15"/>
    </row>
    <row r="5611" spans="5:5" x14ac:dyDescent="0.25">
      <c r="E5611" s="15"/>
    </row>
    <row r="5612" spans="5:5" x14ac:dyDescent="0.25">
      <c r="E5612" s="15"/>
    </row>
    <row r="5613" spans="5:5" x14ac:dyDescent="0.25">
      <c r="E5613" s="15"/>
    </row>
    <row r="5614" spans="5:5" x14ac:dyDescent="0.25">
      <c r="E5614" s="15"/>
    </row>
    <row r="5615" spans="5:5" x14ac:dyDescent="0.25">
      <c r="E5615" s="15"/>
    </row>
    <row r="5616" spans="5:5" x14ac:dyDescent="0.25">
      <c r="E5616" s="15"/>
    </row>
    <row r="5617" spans="5:5" x14ac:dyDescent="0.25">
      <c r="E5617" s="15"/>
    </row>
    <row r="5618" spans="5:5" x14ac:dyDescent="0.25">
      <c r="E5618" s="15"/>
    </row>
    <row r="5619" spans="5:5" x14ac:dyDescent="0.25">
      <c r="E5619" s="15"/>
    </row>
    <row r="5620" spans="5:5" x14ac:dyDescent="0.25">
      <c r="E5620" s="15"/>
    </row>
    <row r="5621" spans="5:5" x14ac:dyDescent="0.25">
      <c r="E5621" s="15"/>
    </row>
    <row r="5622" spans="5:5" x14ac:dyDescent="0.25">
      <c r="E5622" s="15"/>
    </row>
    <row r="5623" spans="5:5" x14ac:dyDescent="0.25">
      <c r="E5623" s="15"/>
    </row>
    <row r="5624" spans="5:5" x14ac:dyDescent="0.25">
      <c r="E5624" s="15"/>
    </row>
    <row r="5625" spans="5:5" x14ac:dyDescent="0.25">
      <c r="E5625" s="15"/>
    </row>
    <row r="5626" spans="5:5" x14ac:dyDescent="0.25">
      <c r="E5626" s="15"/>
    </row>
    <row r="5627" spans="5:5" x14ac:dyDescent="0.25">
      <c r="E5627" s="15"/>
    </row>
    <row r="5628" spans="5:5" x14ac:dyDescent="0.25">
      <c r="E5628" s="15"/>
    </row>
    <row r="5629" spans="5:5" x14ac:dyDescent="0.25">
      <c r="E5629" s="15"/>
    </row>
    <row r="5630" spans="5:5" x14ac:dyDescent="0.25">
      <c r="E5630" s="15"/>
    </row>
    <row r="5631" spans="5:5" x14ac:dyDescent="0.25">
      <c r="E5631" s="15"/>
    </row>
    <row r="5632" spans="5:5" x14ac:dyDescent="0.25">
      <c r="E5632" s="15"/>
    </row>
    <row r="5633" spans="5:5" x14ac:dyDescent="0.25">
      <c r="E5633" s="15"/>
    </row>
    <row r="5634" spans="5:5" x14ac:dyDescent="0.25">
      <c r="E5634" s="15"/>
    </row>
    <row r="5635" spans="5:5" x14ac:dyDescent="0.25">
      <c r="E5635" s="15"/>
    </row>
    <row r="5636" spans="5:5" x14ac:dyDescent="0.25">
      <c r="E5636" s="15"/>
    </row>
    <row r="5637" spans="5:5" x14ac:dyDescent="0.25">
      <c r="E5637" s="15"/>
    </row>
    <row r="5638" spans="5:5" x14ac:dyDescent="0.25">
      <c r="E5638" s="15"/>
    </row>
    <row r="5639" spans="5:5" x14ac:dyDescent="0.25">
      <c r="E5639" s="15"/>
    </row>
    <row r="5640" spans="5:5" x14ac:dyDescent="0.25">
      <c r="E5640" s="15"/>
    </row>
    <row r="5641" spans="5:5" x14ac:dyDescent="0.25">
      <c r="E5641" s="15"/>
    </row>
    <row r="5642" spans="5:5" x14ac:dyDescent="0.25">
      <c r="E5642" s="15"/>
    </row>
    <row r="5643" spans="5:5" x14ac:dyDescent="0.25">
      <c r="E5643" s="15"/>
    </row>
    <row r="5644" spans="5:5" x14ac:dyDescent="0.25">
      <c r="E5644" s="15"/>
    </row>
    <row r="5645" spans="5:5" x14ac:dyDescent="0.25">
      <c r="E5645" s="15"/>
    </row>
    <row r="5646" spans="5:5" x14ac:dyDescent="0.25">
      <c r="E5646" s="15"/>
    </row>
    <row r="5647" spans="5:5" x14ac:dyDescent="0.25">
      <c r="E5647" s="15"/>
    </row>
    <row r="5648" spans="5:5" x14ac:dyDescent="0.25">
      <c r="E5648" s="15"/>
    </row>
    <row r="5649" spans="5:5" x14ac:dyDescent="0.25">
      <c r="E5649" s="15"/>
    </row>
    <row r="5650" spans="5:5" x14ac:dyDescent="0.25">
      <c r="E5650" s="15"/>
    </row>
    <row r="5651" spans="5:5" x14ac:dyDescent="0.25">
      <c r="E5651" s="15"/>
    </row>
    <row r="5652" spans="5:5" x14ac:dyDescent="0.25">
      <c r="E5652" s="15"/>
    </row>
    <row r="5653" spans="5:5" x14ac:dyDescent="0.25">
      <c r="E5653" s="15"/>
    </row>
    <row r="5654" spans="5:5" x14ac:dyDescent="0.25">
      <c r="E5654" s="15"/>
    </row>
    <row r="5655" spans="5:5" x14ac:dyDescent="0.25">
      <c r="E5655" s="15"/>
    </row>
    <row r="5656" spans="5:5" x14ac:dyDescent="0.25">
      <c r="E5656" s="15"/>
    </row>
    <row r="5657" spans="5:5" x14ac:dyDescent="0.25">
      <c r="E5657" s="15"/>
    </row>
    <row r="5658" spans="5:5" x14ac:dyDescent="0.25">
      <c r="E5658" s="15"/>
    </row>
    <row r="5659" spans="5:5" x14ac:dyDescent="0.25">
      <c r="E5659" s="15"/>
    </row>
    <row r="5660" spans="5:5" x14ac:dyDescent="0.25">
      <c r="E5660" s="15"/>
    </row>
    <row r="5661" spans="5:5" x14ac:dyDescent="0.25">
      <c r="E5661" s="15"/>
    </row>
    <row r="5662" spans="5:5" x14ac:dyDescent="0.25">
      <c r="E5662" s="15"/>
    </row>
    <row r="5663" spans="5:5" x14ac:dyDescent="0.25">
      <c r="E5663" s="15"/>
    </row>
    <row r="5664" spans="5:5" x14ac:dyDescent="0.25">
      <c r="E5664" s="15"/>
    </row>
    <row r="5665" spans="5:5" x14ac:dyDescent="0.25">
      <c r="E5665" s="15"/>
    </row>
    <row r="5666" spans="5:5" x14ac:dyDescent="0.25">
      <c r="E5666" s="15"/>
    </row>
    <row r="5667" spans="5:5" x14ac:dyDescent="0.25">
      <c r="E5667" s="15"/>
    </row>
    <row r="5668" spans="5:5" x14ac:dyDescent="0.25">
      <c r="E5668" s="15"/>
    </row>
    <row r="5669" spans="5:5" x14ac:dyDescent="0.25">
      <c r="E5669" s="15"/>
    </row>
    <row r="5670" spans="5:5" x14ac:dyDescent="0.25">
      <c r="E5670" s="15"/>
    </row>
    <row r="5671" spans="5:5" x14ac:dyDescent="0.25">
      <c r="E5671" s="15"/>
    </row>
    <row r="5672" spans="5:5" x14ac:dyDescent="0.25">
      <c r="E5672" s="15"/>
    </row>
    <row r="5673" spans="5:5" x14ac:dyDescent="0.25">
      <c r="E5673" s="15"/>
    </row>
    <row r="5674" spans="5:5" x14ac:dyDescent="0.25">
      <c r="E5674" s="15"/>
    </row>
    <row r="5675" spans="5:5" x14ac:dyDescent="0.25">
      <c r="E5675" s="15"/>
    </row>
    <row r="5676" spans="5:5" x14ac:dyDescent="0.25">
      <c r="E5676" s="15"/>
    </row>
    <row r="5677" spans="5:5" x14ac:dyDescent="0.25">
      <c r="E5677" s="15"/>
    </row>
    <row r="5678" spans="5:5" x14ac:dyDescent="0.25">
      <c r="E5678" s="15"/>
    </row>
    <row r="5679" spans="5:5" x14ac:dyDescent="0.25">
      <c r="E5679" s="15"/>
    </row>
    <row r="5680" spans="5:5" x14ac:dyDescent="0.25">
      <c r="E5680" s="15"/>
    </row>
    <row r="5681" spans="5:5" x14ac:dyDescent="0.25">
      <c r="E5681" s="15"/>
    </row>
    <row r="5682" spans="5:5" x14ac:dyDescent="0.25">
      <c r="E5682" s="15"/>
    </row>
    <row r="5683" spans="5:5" x14ac:dyDescent="0.25">
      <c r="E5683" s="15"/>
    </row>
    <row r="5684" spans="5:5" x14ac:dyDescent="0.25">
      <c r="E5684" s="15"/>
    </row>
    <row r="5685" spans="5:5" x14ac:dyDescent="0.25">
      <c r="E5685" s="15"/>
    </row>
    <row r="5686" spans="5:5" x14ac:dyDescent="0.25">
      <c r="E5686" s="15"/>
    </row>
    <row r="5687" spans="5:5" x14ac:dyDescent="0.25">
      <c r="E5687" s="15"/>
    </row>
    <row r="5688" spans="5:5" x14ac:dyDescent="0.25">
      <c r="E5688" s="15"/>
    </row>
    <row r="5689" spans="5:5" x14ac:dyDescent="0.25">
      <c r="E5689" s="15"/>
    </row>
    <row r="5690" spans="5:5" x14ac:dyDescent="0.25">
      <c r="E5690" s="15"/>
    </row>
    <row r="5691" spans="5:5" x14ac:dyDescent="0.25">
      <c r="E5691" s="15"/>
    </row>
    <row r="5692" spans="5:5" x14ac:dyDescent="0.25">
      <c r="E5692" s="15"/>
    </row>
    <row r="5693" spans="5:5" x14ac:dyDescent="0.25">
      <c r="E5693" s="15"/>
    </row>
    <row r="5694" spans="5:5" x14ac:dyDescent="0.25">
      <c r="E5694" s="15"/>
    </row>
    <row r="5695" spans="5:5" x14ac:dyDescent="0.25">
      <c r="E5695" s="15"/>
    </row>
    <row r="5696" spans="5:5" x14ac:dyDescent="0.25">
      <c r="E5696" s="15"/>
    </row>
    <row r="5697" spans="5:5" x14ac:dyDescent="0.25">
      <c r="E5697" s="15"/>
    </row>
    <row r="5698" spans="5:5" x14ac:dyDescent="0.25">
      <c r="E5698" s="15"/>
    </row>
    <row r="5699" spans="5:5" x14ac:dyDescent="0.25">
      <c r="E5699" s="15"/>
    </row>
    <row r="5700" spans="5:5" x14ac:dyDescent="0.25">
      <c r="E5700" s="15"/>
    </row>
    <row r="5701" spans="5:5" x14ac:dyDescent="0.25">
      <c r="E5701" s="15"/>
    </row>
    <row r="5702" spans="5:5" x14ac:dyDescent="0.25">
      <c r="E5702" s="15"/>
    </row>
    <row r="5703" spans="5:5" x14ac:dyDescent="0.25">
      <c r="E5703" s="15"/>
    </row>
    <row r="5704" spans="5:5" x14ac:dyDescent="0.25">
      <c r="E5704" s="15"/>
    </row>
    <row r="5705" spans="5:5" x14ac:dyDescent="0.25">
      <c r="E5705" s="15"/>
    </row>
    <row r="5706" spans="5:5" x14ac:dyDescent="0.25">
      <c r="E5706" s="15"/>
    </row>
    <row r="5707" spans="5:5" x14ac:dyDescent="0.25">
      <c r="E5707" s="15"/>
    </row>
    <row r="5708" spans="5:5" x14ac:dyDescent="0.25">
      <c r="E5708" s="15"/>
    </row>
    <row r="5709" spans="5:5" x14ac:dyDescent="0.25">
      <c r="E5709" s="15"/>
    </row>
    <row r="5710" spans="5:5" x14ac:dyDescent="0.25">
      <c r="E5710" s="15"/>
    </row>
    <row r="5711" spans="5:5" x14ac:dyDescent="0.25">
      <c r="E5711" s="15"/>
    </row>
    <row r="5712" spans="5:5" x14ac:dyDescent="0.25">
      <c r="E5712" s="15"/>
    </row>
    <row r="5713" spans="5:5" x14ac:dyDescent="0.25">
      <c r="E5713" s="15"/>
    </row>
    <row r="5714" spans="5:5" x14ac:dyDescent="0.25">
      <c r="E5714" s="15"/>
    </row>
    <row r="5715" spans="5:5" x14ac:dyDescent="0.25">
      <c r="E5715" s="15"/>
    </row>
    <row r="5716" spans="5:5" x14ac:dyDescent="0.25">
      <c r="E5716" s="15"/>
    </row>
    <row r="5717" spans="5:5" x14ac:dyDescent="0.25">
      <c r="E5717" s="15"/>
    </row>
    <row r="5718" spans="5:5" x14ac:dyDescent="0.25">
      <c r="E5718" s="15"/>
    </row>
    <row r="5719" spans="5:5" x14ac:dyDescent="0.25">
      <c r="E5719" s="15"/>
    </row>
    <row r="5720" spans="5:5" x14ac:dyDescent="0.25">
      <c r="E5720" s="15"/>
    </row>
    <row r="5721" spans="5:5" x14ac:dyDescent="0.25">
      <c r="E5721" s="15"/>
    </row>
    <row r="5722" spans="5:5" x14ac:dyDescent="0.25">
      <c r="E5722" s="15"/>
    </row>
    <row r="5723" spans="5:5" x14ac:dyDescent="0.25">
      <c r="E5723" s="15"/>
    </row>
    <row r="5724" spans="5:5" x14ac:dyDescent="0.25">
      <c r="E5724" s="15"/>
    </row>
    <row r="5725" spans="5:5" x14ac:dyDescent="0.25">
      <c r="E5725" s="15"/>
    </row>
    <row r="5726" spans="5:5" x14ac:dyDescent="0.25">
      <c r="E5726" s="15"/>
    </row>
    <row r="5727" spans="5:5" x14ac:dyDescent="0.25">
      <c r="E5727" s="15"/>
    </row>
    <row r="5728" spans="5:5" x14ac:dyDescent="0.25">
      <c r="E5728" s="15"/>
    </row>
    <row r="5729" spans="5:5" x14ac:dyDescent="0.25">
      <c r="E5729" s="15"/>
    </row>
    <row r="5730" spans="5:5" x14ac:dyDescent="0.25">
      <c r="E5730" s="15"/>
    </row>
    <row r="5731" spans="5:5" x14ac:dyDescent="0.25">
      <c r="E5731" s="15"/>
    </row>
    <row r="5732" spans="5:5" x14ac:dyDescent="0.25">
      <c r="E5732" s="15"/>
    </row>
    <row r="5733" spans="5:5" x14ac:dyDescent="0.25">
      <c r="E5733" s="15"/>
    </row>
    <row r="5734" spans="5:5" x14ac:dyDescent="0.25">
      <c r="E5734" s="15"/>
    </row>
    <row r="5735" spans="5:5" x14ac:dyDescent="0.25">
      <c r="E5735" s="15"/>
    </row>
    <row r="5736" spans="5:5" x14ac:dyDescent="0.25">
      <c r="E5736" s="15"/>
    </row>
    <row r="5737" spans="5:5" x14ac:dyDescent="0.25">
      <c r="E5737" s="15"/>
    </row>
    <row r="5738" spans="5:5" x14ac:dyDescent="0.25">
      <c r="E5738" s="15"/>
    </row>
    <row r="5739" spans="5:5" x14ac:dyDescent="0.25">
      <c r="E5739" s="15"/>
    </row>
    <row r="5740" spans="5:5" x14ac:dyDescent="0.25">
      <c r="E5740" s="15"/>
    </row>
    <row r="5741" spans="5:5" x14ac:dyDescent="0.25">
      <c r="E5741" s="15"/>
    </row>
    <row r="5742" spans="5:5" x14ac:dyDescent="0.25">
      <c r="E5742" s="15"/>
    </row>
    <row r="5743" spans="5:5" x14ac:dyDescent="0.25">
      <c r="E5743" s="15"/>
    </row>
    <row r="5744" spans="5:5" x14ac:dyDescent="0.25">
      <c r="E5744" s="15"/>
    </row>
    <row r="5745" spans="5:5" x14ac:dyDescent="0.25">
      <c r="E5745" s="15"/>
    </row>
    <row r="5746" spans="5:5" x14ac:dyDescent="0.25">
      <c r="E5746" s="15"/>
    </row>
    <row r="5747" spans="5:5" x14ac:dyDescent="0.25">
      <c r="E5747" s="15"/>
    </row>
    <row r="5748" spans="5:5" x14ac:dyDescent="0.25">
      <c r="E5748" s="15"/>
    </row>
    <row r="5749" spans="5:5" x14ac:dyDescent="0.25">
      <c r="E5749" s="15"/>
    </row>
    <row r="5750" spans="5:5" x14ac:dyDescent="0.25">
      <c r="E5750" s="15"/>
    </row>
    <row r="5751" spans="5:5" x14ac:dyDescent="0.25">
      <c r="E5751" s="15"/>
    </row>
    <row r="5752" spans="5:5" x14ac:dyDescent="0.25">
      <c r="E5752" s="15"/>
    </row>
    <row r="5753" spans="5:5" x14ac:dyDescent="0.25">
      <c r="E5753" s="15"/>
    </row>
    <row r="5754" spans="5:5" x14ac:dyDescent="0.25">
      <c r="E5754" s="15"/>
    </row>
    <row r="5755" spans="5:5" x14ac:dyDescent="0.25">
      <c r="E5755" s="15"/>
    </row>
    <row r="5756" spans="5:5" x14ac:dyDescent="0.25">
      <c r="E5756" s="15"/>
    </row>
    <row r="5757" spans="5:5" x14ac:dyDescent="0.25">
      <c r="E5757" s="15"/>
    </row>
    <row r="5758" spans="5:5" x14ac:dyDescent="0.25">
      <c r="E5758" s="15"/>
    </row>
    <row r="5759" spans="5:5" x14ac:dyDescent="0.25">
      <c r="E5759" s="15"/>
    </row>
    <row r="5760" spans="5:5" x14ac:dyDescent="0.25">
      <c r="E5760" s="15"/>
    </row>
    <row r="5761" spans="5:5" x14ac:dyDescent="0.25">
      <c r="E5761" s="15"/>
    </row>
    <row r="5762" spans="5:5" x14ac:dyDescent="0.25">
      <c r="E5762" s="15"/>
    </row>
    <row r="5763" spans="5:5" x14ac:dyDescent="0.25">
      <c r="E5763" s="15"/>
    </row>
    <row r="5764" spans="5:5" x14ac:dyDescent="0.25">
      <c r="E5764" s="15"/>
    </row>
    <row r="5765" spans="5:5" x14ac:dyDescent="0.25">
      <c r="E5765" s="15"/>
    </row>
    <row r="5766" spans="5:5" x14ac:dyDescent="0.25">
      <c r="E5766" s="15"/>
    </row>
    <row r="5767" spans="5:5" x14ac:dyDescent="0.25">
      <c r="E5767" s="15"/>
    </row>
    <row r="5768" spans="5:5" x14ac:dyDescent="0.25">
      <c r="E5768" s="15"/>
    </row>
    <row r="5769" spans="5:5" x14ac:dyDescent="0.25">
      <c r="E5769" s="15"/>
    </row>
    <row r="5770" spans="5:5" x14ac:dyDescent="0.25">
      <c r="E5770" s="15"/>
    </row>
    <row r="5771" spans="5:5" x14ac:dyDescent="0.25">
      <c r="E5771" s="15"/>
    </row>
    <row r="5772" spans="5:5" x14ac:dyDescent="0.25">
      <c r="E5772" s="15"/>
    </row>
    <row r="5773" spans="5:5" x14ac:dyDescent="0.25">
      <c r="E5773" s="15"/>
    </row>
    <row r="5774" spans="5:5" x14ac:dyDescent="0.25">
      <c r="E5774" s="15"/>
    </row>
    <row r="5775" spans="5:5" x14ac:dyDescent="0.25">
      <c r="E5775" s="15"/>
    </row>
    <row r="5776" spans="5:5" x14ac:dyDescent="0.25">
      <c r="E5776" s="15"/>
    </row>
    <row r="5777" spans="5:5" x14ac:dyDescent="0.25">
      <c r="E5777" s="15"/>
    </row>
    <row r="5778" spans="5:5" x14ac:dyDescent="0.25">
      <c r="E5778" s="15"/>
    </row>
    <row r="5779" spans="5:5" x14ac:dyDescent="0.25">
      <c r="E5779" s="15"/>
    </row>
    <row r="5780" spans="5:5" x14ac:dyDescent="0.25">
      <c r="E5780" s="15"/>
    </row>
    <row r="5781" spans="5:5" x14ac:dyDescent="0.25">
      <c r="E5781" s="15"/>
    </row>
    <row r="5782" spans="5:5" x14ac:dyDescent="0.25">
      <c r="E5782" s="15"/>
    </row>
    <row r="5783" spans="5:5" x14ac:dyDescent="0.25">
      <c r="E5783" s="15"/>
    </row>
    <row r="5784" spans="5:5" x14ac:dyDescent="0.25">
      <c r="E5784" s="15"/>
    </row>
    <row r="5785" spans="5:5" x14ac:dyDescent="0.25">
      <c r="E5785" s="15"/>
    </row>
    <row r="5786" spans="5:5" x14ac:dyDescent="0.25">
      <c r="E5786" s="15"/>
    </row>
    <row r="5787" spans="5:5" x14ac:dyDescent="0.25">
      <c r="E5787" s="15"/>
    </row>
    <row r="5788" spans="5:5" x14ac:dyDescent="0.25">
      <c r="E5788" s="15"/>
    </row>
    <row r="5789" spans="5:5" x14ac:dyDescent="0.25">
      <c r="E5789" s="15"/>
    </row>
    <row r="5790" spans="5:5" x14ac:dyDescent="0.25">
      <c r="E5790" s="15"/>
    </row>
    <row r="5791" spans="5:5" x14ac:dyDescent="0.25">
      <c r="E5791" s="15"/>
    </row>
    <row r="5792" spans="5:5" x14ac:dyDescent="0.25">
      <c r="E5792" s="15"/>
    </row>
    <row r="5793" spans="5:5" x14ac:dyDescent="0.25">
      <c r="E5793" s="15"/>
    </row>
    <row r="5794" spans="5:5" x14ac:dyDescent="0.25">
      <c r="E5794" s="15"/>
    </row>
    <row r="5795" spans="5:5" x14ac:dyDescent="0.25">
      <c r="E5795" s="15"/>
    </row>
    <row r="5796" spans="5:5" x14ac:dyDescent="0.25">
      <c r="E5796" s="15"/>
    </row>
    <row r="5797" spans="5:5" x14ac:dyDescent="0.25">
      <c r="E5797" s="15"/>
    </row>
    <row r="5798" spans="5:5" x14ac:dyDescent="0.25">
      <c r="E5798" s="15"/>
    </row>
    <row r="5799" spans="5:5" x14ac:dyDescent="0.25">
      <c r="E5799" s="15"/>
    </row>
    <row r="5800" spans="5:5" x14ac:dyDescent="0.25">
      <c r="E5800" s="15"/>
    </row>
    <row r="5801" spans="5:5" x14ac:dyDescent="0.25">
      <c r="E5801" s="15"/>
    </row>
    <row r="5802" spans="5:5" x14ac:dyDescent="0.25">
      <c r="E5802" s="15"/>
    </row>
    <row r="5803" spans="5:5" x14ac:dyDescent="0.25">
      <c r="E5803" s="15"/>
    </row>
    <row r="5804" spans="5:5" x14ac:dyDescent="0.25">
      <c r="E5804" s="15"/>
    </row>
    <row r="5805" spans="5:5" x14ac:dyDescent="0.25">
      <c r="E5805" s="15"/>
    </row>
    <row r="5806" spans="5:5" x14ac:dyDescent="0.25">
      <c r="E5806" s="15"/>
    </row>
    <row r="5807" spans="5:5" x14ac:dyDescent="0.25">
      <c r="E5807" s="15"/>
    </row>
    <row r="5808" spans="5:5" x14ac:dyDescent="0.25">
      <c r="E5808" s="15"/>
    </row>
    <row r="5809" spans="5:5" x14ac:dyDescent="0.25">
      <c r="E5809" s="15"/>
    </row>
    <row r="5810" spans="5:5" x14ac:dyDescent="0.25">
      <c r="E5810" s="15"/>
    </row>
    <row r="5811" spans="5:5" x14ac:dyDescent="0.25">
      <c r="E5811" s="15"/>
    </row>
    <row r="5812" spans="5:5" x14ac:dyDescent="0.25">
      <c r="E5812" s="15"/>
    </row>
    <row r="5813" spans="5:5" x14ac:dyDescent="0.25">
      <c r="E5813" s="15"/>
    </row>
    <row r="5814" spans="5:5" x14ac:dyDescent="0.25">
      <c r="E5814" s="15"/>
    </row>
    <row r="5815" spans="5:5" x14ac:dyDescent="0.25">
      <c r="E5815" s="15"/>
    </row>
    <row r="5816" spans="5:5" x14ac:dyDescent="0.25">
      <c r="E5816" s="15"/>
    </row>
    <row r="5817" spans="5:5" x14ac:dyDescent="0.25">
      <c r="E5817" s="15"/>
    </row>
    <row r="5818" spans="5:5" x14ac:dyDescent="0.25">
      <c r="E5818" s="15"/>
    </row>
    <row r="5819" spans="5:5" x14ac:dyDescent="0.25">
      <c r="E5819" s="15"/>
    </row>
    <row r="5820" spans="5:5" x14ac:dyDescent="0.25">
      <c r="E5820" s="15"/>
    </row>
    <row r="5821" spans="5:5" x14ac:dyDescent="0.25">
      <c r="E5821" s="15"/>
    </row>
    <row r="5822" spans="5:5" x14ac:dyDescent="0.25">
      <c r="E5822" s="15"/>
    </row>
    <row r="5823" spans="5:5" x14ac:dyDescent="0.25">
      <c r="E5823" s="15"/>
    </row>
    <row r="5824" spans="5:5" x14ac:dyDescent="0.25">
      <c r="E5824" s="15"/>
    </row>
    <row r="5825" spans="5:5" x14ac:dyDescent="0.25">
      <c r="E5825" s="15"/>
    </row>
    <row r="5826" spans="5:5" x14ac:dyDescent="0.25">
      <c r="E5826" s="15"/>
    </row>
    <row r="5827" spans="5:5" x14ac:dyDescent="0.25">
      <c r="E5827" s="15"/>
    </row>
    <row r="5828" spans="5:5" x14ac:dyDescent="0.25">
      <c r="E5828" s="15"/>
    </row>
    <row r="5829" spans="5:5" x14ac:dyDescent="0.25">
      <c r="E5829" s="15"/>
    </row>
    <row r="5830" spans="5:5" x14ac:dyDescent="0.25">
      <c r="E5830" s="15"/>
    </row>
    <row r="5831" spans="5:5" x14ac:dyDescent="0.25">
      <c r="E5831" s="15"/>
    </row>
    <row r="5832" spans="5:5" x14ac:dyDescent="0.25">
      <c r="E5832" s="15"/>
    </row>
    <row r="5833" spans="5:5" x14ac:dyDescent="0.25">
      <c r="E5833" s="15"/>
    </row>
    <row r="5834" spans="5:5" x14ac:dyDescent="0.25">
      <c r="E5834" s="15"/>
    </row>
    <row r="5835" spans="5:5" x14ac:dyDescent="0.25">
      <c r="E5835" s="15"/>
    </row>
    <row r="5836" spans="5:5" x14ac:dyDescent="0.25">
      <c r="E5836" s="15"/>
    </row>
    <row r="5837" spans="5:5" x14ac:dyDescent="0.25">
      <c r="E5837" s="15"/>
    </row>
    <row r="5838" spans="5:5" x14ac:dyDescent="0.25">
      <c r="E5838" s="15"/>
    </row>
    <row r="5839" spans="5:5" x14ac:dyDescent="0.25">
      <c r="E5839" s="15"/>
    </row>
    <row r="5840" spans="5:5" x14ac:dyDescent="0.25">
      <c r="E5840" s="15"/>
    </row>
    <row r="5841" spans="5:5" x14ac:dyDescent="0.25">
      <c r="E5841" s="15"/>
    </row>
    <row r="5842" spans="5:5" x14ac:dyDescent="0.25">
      <c r="E5842" s="15"/>
    </row>
    <row r="5843" spans="5:5" x14ac:dyDescent="0.25">
      <c r="E5843" s="15"/>
    </row>
    <row r="5844" spans="5:5" x14ac:dyDescent="0.25">
      <c r="E5844" s="15"/>
    </row>
    <row r="5845" spans="5:5" x14ac:dyDescent="0.25">
      <c r="E5845" s="15"/>
    </row>
    <row r="5846" spans="5:5" x14ac:dyDescent="0.25">
      <c r="E5846" s="15"/>
    </row>
    <row r="5847" spans="5:5" x14ac:dyDescent="0.25">
      <c r="E5847" s="15"/>
    </row>
    <row r="5848" spans="5:5" x14ac:dyDescent="0.25">
      <c r="E5848" s="15"/>
    </row>
    <row r="5849" spans="5:5" x14ac:dyDescent="0.25">
      <c r="E5849" s="15"/>
    </row>
    <row r="5850" spans="5:5" x14ac:dyDescent="0.25">
      <c r="E5850" s="15"/>
    </row>
    <row r="5851" spans="5:5" x14ac:dyDescent="0.25">
      <c r="E5851" s="15"/>
    </row>
    <row r="5852" spans="5:5" x14ac:dyDescent="0.25">
      <c r="E5852" s="15"/>
    </row>
    <row r="5853" spans="5:5" x14ac:dyDescent="0.25">
      <c r="E5853" s="15"/>
    </row>
    <row r="5854" spans="5:5" x14ac:dyDescent="0.25">
      <c r="E5854" s="15"/>
    </row>
    <row r="5855" spans="5:5" x14ac:dyDescent="0.25">
      <c r="E5855" s="15"/>
    </row>
    <row r="5856" spans="5:5" x14ac:dyDescent="0.25">
      <c r="E5856" s="15"/>
    </row>
    <row r="5857" spans="5:5" x14ac:dyDescent="0.25">
      <c r="E5857" s="15"/>
    </row>
    <row r="5858" spans="5:5" x14ac:dyDescent="0.25">
      <c r="E5858" s="15"/>
    </row>
    <row r="5859" spans="5:5" x14ac:dyDescent="0.25">
      <c r="E5859" s="15"/>
    </row>
    <row r="5860" spans="5:5" x14ac:dyDescent="0.25">
      <c r="E5860" s="15"/>
    </row>
    <row r="5861" spans="5:5" x14ac:dyDescent="0.25">
      <c r="E5861" s="15"/>
    </row>
    <row r="5862" spans="5:5" x14ac:dyDescent="0.25">
      <c r="E5862" s="15"/>
    </row>
    <row r="5863" spans="5:5" x14ac:dyDescent="0.25">
      <c r="E5863" s="15"/>
    </row>
    <row r="5864" spans="5:5" x14ac:dyDescent="0.25">
      <c r="E5864" s="15"/>
    </row>
    <row r="5865" spans="5:5" x14ac:dyDescent="0.25">
      <c r="E5865" s="15"/>
    </row>
    <row r="5866" spans="5:5" x14ac:dyDescent="0.25">
      <c r="E5866" s="15"/>
    </row>
    <row r="5867" spans="5:5" x14ac:dyDescent="0.25">
      <c r="E5867" s="15"/>
    </row>
    <row r="5868" spans="5:5" x14ac:dyDescent="0.25">
      <c r="E5868" s="15"/>
    </row>
    <row r="5869" spans="5:5" x14ac:dyDescent="0.25">
      <c r="E5869" s="15"/>
    </row>
    <row r="5870" spans="5:5" x14ac:dyDescent="0.25">
      <c r="E5870" s="15"/>
    </row>
    <row r="5871" spans="5:5" x14ac:dyDescent="0.25">
      <c r="E5871" s="15"/>
    </row>
    <row r="5872" spans="5:5" x14ac:dyDescent="0.25">
      <c r="E5872" s="15"/>
    </row>
    <row r="5873" spans="5:5" x14ac:dyDescent="0.25">
      <c r="E5873" s="15"/>
    </row>
    <row r="5874" spans="5:5" x14ac:dyDescent="0.25">
      <c r="E5874" s="15"/>
    </row>
    <row r="5875" spans="5:5" x14ac:dyDescent="0.25">
      <c r="E5875" s="15"/>
    </row>
    <row r="5876" spans="5:5" x14ac:dyDescent="0.25">
      <c r="E5876" s="15"/>
    </row>
    <row r="5877" spans="5:5" x14ac:dyDescent="0.25">
      <c r="E5877" s="15"/>
    </row>
    <row r="5878" spans="5:5" x14ac:dyDescent="0.25">
      <c r="E5878" s="15"/>
    </row>
    <row r="5879" spans="5:5" x14ac:dyDescent="0.25">
      <c r="E5879" s="15"/>
    </row>
    <row r="5880" spans="5:5" x14ac:dyDescent="0.25">
      <c r="E5880" s="15"/>
    </row>
    <row r="5881" spans="5:5" x14ac:dyDescent="0.25">
      <c r="E5881" s="15"/>
    </row>
    <row r="5882" spans="5:5" x14ac:dyDescent="0.25">
      <c r="E5882" s="15"/>
    </row>
    <row r="5883" spans="5:5" x14ac:dyDescent="0.25">
      <c r="E5883" s="15"/>
    </row>
    <row r="5884" spans="5:5" x14ac:dyDescent="0.25">
      <c r="E5884" s="15"/>
    </row>
    <row r="5885" spans="5:5" x14ac:dyDescent="0.25">
      <c r="E5885" s="15"/>
    </row>
    <row r="5886" spans="5:5" x14ac:dyDescent="0.25">
      <c r="E5886" s="15"/>
    </row>
    <row r="5887" spans="5:5" x14ac:dyDescent="0.25">
      <c r="E5887" s="15"/>
    </row>
    <row r="5888" spans="5:5" x14ac:dyDescent="0.25">
      <c r="E5888" s="15"/>
    </row>
    <row r="5889" spans="5:5" x14ac:dyDescent="0.25">
      <c r="E5889" s="15"/>
    </row>
    <row r="5890" spans="5:5" x14ac:dyDescent="0.25">
      <c r="E5890" s="15"/>
    </row>
    <row r="5891" spans="5:5" x14ac:dyDescent="0.25">
      <c r="E5891" s="15"/>
    </row>
    <row r="5892" spans="5:5" x14ac:dyDescent="0.25">
      <c r="E5892" s="15"/>
    </row>
    <row r="5893" spans="5:5" x14ac:dyDescent="0.25">
      <c r="E5893" s="15"/>
    </row>
    <row r="5894" spans="5:5" x14ac:dyDescent="0.25">
      <c r="E5894" s="15"/>
    </row>
    <row r="5895" spans="5:5" x14ac:dyDescent="0.25">
      <c r="E5895" s="15"/>
    </row>
    <row r="5896" spans="5:5" x14ac:dyDescent="0.25">
      <c r="E5896" s="15"/>
    </row>
    <row r="5897" spans="5:5" x14ac:dyDescent="0.25">
      <c r="E5897" s="15"/>
    </row>
    <row r="5898" spans="5:5" x14ac:dyDescent="0.25">
      <c r="E5898" s="15"/>
    </row>
    <row r="5899" spans="5:5" x14ac:dyDescent="0.25">
      <c r="E5899" s="15"/>
    </row>
    <row r="5900" spans="5:5" x14ac:dyDescent="0.25">
      <c r="E5900" s="15"/>
    </row>
    <row r="5901" spans="5:5" x14ac:dyDescent="0.25">
      <c r="E5901" s="15"/>
    </row>
    <row r="5902" spans="5:5" x14ac:dyDescent="0.25">
      <c r="E5902" s="15"/>
    </row>
    <row r="5903" spans="5:5" x14ac:dyDescent="0.25">
      <c r="E5903" s="15"/>
    </row>
    <row r="5904" spans="5:5" x14ac:dyDescent="0.25">
      <c r="E5904" s="15"/>
    </row>
    <row r="5905" spans="5:5" x14ac:dyDescent="0.25">
      <c r="E5905" s="15"/>
    </row>
    <row r="5906" spans="5:5" x14ac:dyDescent="0.25">
      <c r="E5906" s="15"/>
    </row>
    <row r="5907" spans="5:5" x14ac:dyDescent="0.25">
      <c r="E5907" s="15"/>
    </row>
    <row r="5908" spans="5:5" x14ac:dyDescent="0.25">
      <c r="E5908" s="15"/>
    </row>
    <row r="5909" spans="5:5" x14ac:dyDescent="0.25">
      <c r="E5909" s="15"/>
    </row>
    <row r="5910" spans="5:5" x14ac:dyDescent="0.25">
      <c r="E5910" s="15"/>
    </row>
    <row r="5911" spans="5:5" x14ac:dyDescent="0.25">
      <c r="E5911" s="15"/>
    </row>
    <row r="5912" spans="5:5" x14ac:dyDescent="0.25">
      <c r="E5912" s="15"/>
    </row>
    <row r="5913" spans="5:5" x14ac:dyDescent="0.25">
      <c r="E5913" s="15"/>
    </row>
    <row r="5914" spans="5:5" x14ac:dyDescent="0.25">
      <c r="E5914" s="15"/>
    </row>
    <row r="5915" spans="5:5" x14ac:dyDescent="0.25">
      <c r="E5915" s="15"/>
    </row>
    <row r="5916" spans="5:5" x14ac:dyDescent="0.25">
      <c r="E5916" s="15"/>
    </row>
    <row r="5917" spans="5:5" x14ac:dyDescent="0.25">
      <c r="E5917" s="15"/>
    </row>
    <row r="5918" spans="5:5" x14ac:dyDescent="0.25">
      <c r="E5918" s="15"/>
    </row>
    <row r="5919" spans="5:5" x14ac:dyDescent="0.25">
      <c r="E5919" s="15"/>
    </row>
    <row r="5920" spans="5:5" x14ac:dyDescent="0.25">
      <c r="E5920" s="15"/>
    </row>
    <row r="5921" spans="5:5" x14ac:dyDescent="0.25">
      <c r="E5921" s="15"/>
    </row>
    <row r="5922" spans="5:5" x14ac:dyDescent="0.25">
      <c r="E5922" s="15"/>
    </row>
    <row r="5923" spans="5:5" x14ac:dyDescent="0.25">
      <c r="E5923" s="15"/>
    </row>
    <row r="5924" spans="5:5" x14ac:dyDescent="0.25">
      <c r="E5924" s="15"/>
    </row>
    <row r="5925" spans="5:5" x14ac:dyDescent="0.25">
      <c r="E5925" s="15"/>
    </row>
    <row r="5926" spans="5:5" x14ac:dyDescent="0.25">
      <c r="E5926" s="15"/>
    </row>
    <row r="5927" spans="5:5" x14ac:dyDescent="0.25">
      <c r="E5927" s="15"/>
    </row>
    <row r="5928" spans="5:5" x14ac:dyDescent="0.25">
      <c r="E5928" s="15"/>
    </row>
    <row r="5929" spans="5:5" x14ac:dyDescent="0.25">
      <c r="E5929" s="15"/>
    </row>
    <row r="5930" spans="5:5" x14ac:dyDescent="0.25">
      <c r="E5930" s="15"/>
    </row>
    <row r="5931" spans="5:5" x14ac:dyDescent="0.25">
      <c r="E5931" s="15"/>
    </row>
    <row r="5932" spans="5:5" x14ac:dyDescent="0.25">
      <c r="E5932" s="15"/>
    </row>
    <row r="5933" spans="5:5" x14ac:dyDescent="0.25">
      <c r="E5933" s="15"/>
    </row>
    <row r="5934" spans="5:5" x14ac:dyDescent="0.25">
      <c r="E5934" s="15"/>
    </row>
    <row r="5935" spans="5:5" x14ac:dyDescent="0.25">
      <c r="E5935" s="15"/>
    </row>
    <row r="5936" spans="5:5" x14ac:dyDescent="0.25">
      <c r="E5936" s="15"/>
    </row>
    <row r="5937" spans="5:5" x14ac:dyDescent="0.25">
      <c r="E5937" s="15"/>
    </row>
    <row r="5938" spans="5:5" x14ac:dyDescent="0.25">
      <c r="E5938" s="15"/>
    </row>
    <row r="5939" spans="5:5" x14ac:dyDescent="0.25">
      <c r="E5939" s="15"/>
    </row>
    <row r="5940" spans="5:5" x14ac:dyDescent="0.25">
      <c r="E5940" s="15"/>
    </row>
    <row r="5941" spans="5:5" x14ac:dyDescent="0.25">
      <c r="E5941" s="15"/>
    </row>
    <row r="5942" spans="5:5" x14ac:dyDescent="0.25">
      <c r="E5942" s="15"/>
    </row>
    <row r="5943" spans="5:5" x14ac:dyDescent="0.25">
      <c r="E5943" s="15"/>
    </row>
    <row r="5944" spans="5:5" x14ac:dyDescent="0.25">
      <c r="E5944" s="15"/>
    </row>
    <row r="5945" spans="5:5" x14ac:dyDescent="0.25">
      <c r="E5945" s="15"/>
    </row>
    <row r="5946" spans="5:5" x14ac:dyDescent="0.25">
      <c r="E5946" s="15"/>
    </row>
    <row r="5947" spans="5:5" x14ac:dyDescent="0.25">
      <c r="E5947" s="15"/>
    </row>
    <row r="5948" spans="5:5" x14ac:dyDescent="0.25">
      <c r="E5948" s="15"/>
    </row>
    <row r="5949" spans="5:5" x14ac:dyDescent="0.25">
      <c r="E5949" s="15"/>
    </row>
    <row r="5950" spans="5:5" x14ac:dyDescent="0.25">
      <c r="E5950" s="15"/>
    </row>
    <row r="5951" spans="5:5" x14ac:dyDescent="0.25">
      <c r="E5951" s="15"/>
    </row>
    <row r="5952" spans="5:5" x14ac:dyDescent="0.25">
      <c r="E5952" s="15"/>
    </row>
    <row r="5953" spans="5:5" x14ac:dyDescent="0.25">
      <c r="E5953" s="15"/>
    </row>
    <row r="5954" spans="5:5" x14ac:dyDescent="0.25">
      <c r="E5954" s="15"/>
    </row>
    <row r="5955" spans="5:5" x14ac:dyDescent="0.25">
      <c r="E5955" s="15"/>
    </row>
    <row r="5956" spans="5:5" x14ac:dyDescent="0.25">
      <c r="E5956" s="15"/>
    </row>
    <row r="5957" spans="5:5" x14ac:dyDescent="0.25">
      <c r="E5957" s="15"/>
    </row>
    <row r="5958" spans="5:5" x14ac:dyDescent="0.25">
      <c r="E5958" s="15"/>
    </row>
    <row r="5959" spans="5:5" x14ac:dyDescent="0.25">
      <c r="E5959" s="15"/>
    </row>
    <row r="5960" spans="5:5" x14ac:dyDescent="0.25">
      <c r="E5960" s="15"/>
    </row>
    <row r="5961" spans="5:5" x14ac:dyDescent="0.25">
      <c r="E5961" s="15"/>
    </row>
    <row r="5962" spans="5:5" x14ac:dyDescent="0.25">
      <c r="E5962" s="15"/>
    </row>
    <row r="5963" spans="5:5" x14ac:dyDescent="0.25">
      <c r="E5963" s="15"/>
    </row>
    <row r="5964" spans="5:5" x14ac:dyDescent="0.25">
      <c r="E5964" s="15"/>
    </row>
    <row r="5965" spans="5:5" x14ac:dyDescent="0.25">
      <c r="E5965" s="15"/>
    </row>
    <row r="5966" spans="5:5" x14ac:dyDescent="0.25">
      <c r="E5966" s="15"/>
    </row>
    <row r="5967" spans="5:5" x14ac:dyDescent="0.25">
      <c r="E5967" s="15"/>
    </row>
    <row r="5968" spans="5:5" x14ac:dyDescent="0.25">
      <c r="E5968" s="15"/>
    </row>
    <row r="5969" spans="5:5" x14ac:dyDescent="0.25">
      <c r="E5969" s="15"/>
    </row>
    <row r="5970" spans="5:5" x14ac:dyDescent="0.25">
      <c r="E5970" s="15"/>
    </row>
    <row r="5971" spans="5:5" x14ac:dyDescent="0.25">
      <c r="E5971" s="15"/>
    </row>
    <row r="5972" spans="5:5" x14ac:dyDescent="0.25">
      <c r="E5972" s="15"/>
    </row>
    <row r="5973" spans="5:5" x14ac:dyDescent="0.25">
      <c r="E5973" s="15"/>
    </row>
    <row r="5974" spans="5:5" x14ac:dyDescent="0.25">
      <c r="E5974" s="15"/>
    </row>
    <row r="5975" spans="5:5" x14ac:dyDescent="0.25">
      <c r="E5975" s="15"/>
    </row>
    <row r="5976" spans="5:5" x14ac:dyDescent="0.25">
      <c r="E5976" s="15"/>
    </row>
    <row r="5977" spans="5:5" x14ac:dyDescent="0.25">
      <c r="E5977" s="15"/>
    </row>
    <row r="5978" spans="5:5" x14ac:dyDescent="0.25">
      <c r="E5978" s="15"/>
    </row>
    <row r="5979" spans="5:5" x14ac:dyDescent="0.25">
      <c r="E5979" s="15"/>
    </row>
    <row r="5980" spans="5:5" x14ac:dyDescent="0.25">
      <c r="E5980" s="15"/>
    </row>
    <row r="5981" spans="5:5" x14ac:dyDescent="0.25">
      <c r="E5981" s="15"/>
    </row>
    <row r="5982" spans="5:5" x14ac:dyDescent="0.25">
      <c r="E5982" s="15"/>
    </row>
    <row r="5983" spans="5:5" x14ac:dyDescent="0.25">
      <c r="E5983" s="15"/>
    </row>
    <row r="5984" spans="5:5" x14ac:dyDescent="0.25">
      <c r="E5984" s="15"/>
    </row>
    <row r="5985" spans="5:5" x14ac:dyDescent="0.25">
      <c r="E5985" s="15"/>
    </row>
    <row r="5986" spans="5:5" x14ac:dyDescent="0.25">
      <c r="E5986" s="15"/>
    </row>
    <row r="5987" spans="5:5" x14ac:dyDescent="0.25">
      <c r="E5987" s="15"/>
    </row>
    <row r="5988" spans="5:5" x14ac:dyDescent="0.25">
      <c r="E5988" s="15"/>
    </row>
    <row r="5989" spans="5:5" x14ac:dyDescent="0.25">
      <c r="E5989" s="15"/>
    </row>
    <row r="5990" spans="5:5" x14ac:dyDescent="0.25">
      <c r="E5990" s="15"/>
    </row>
    <row r="5991" spans="5:5" x14ac:dyDescent="0.25">
      <c r="E5991" s="15"/>
    </row>
    <row r="5992" spans="5:5" x14ac:dyDescent="0.25">
      <c r="E5992" s="15"/>
    </row>
    <row r="5993" spans="5:5" x14ac:dyDescent="0.25">
      <c r="E5993" s="15"/>
    </row>
    <row r="5994" spans="5:5" x14ac:dyDescent="0.25">
      <c r="E5994" s="15"/>
    </row>
    <row r="5995" spans="5:5" x14ac:dyDescent="0.25">
      <c r="E5995" s="15"/>
    </row>
    <row r="5996" spans="5:5" x14ac:dyDescent="0.25">
      <c r="E5996" s="15"/>
    </row>
    <row r="5997" spans="5:5" x14ac:dyDescent="0.25">
      <c r="E5997" s="15"/>
    </row>
    <row r="5998" spans="5:5" x14ac:dyDescent="0.25">
      <c r="E5998" s="15"/>
    </row>
    <row r="5999" spans="5:5" x14ac:dyDescent="0.25">
      <c r="E5999" s="15"/>
    </row>
    <row r="6000" spans="5:5" x14ac:dyDescent="0.25">
      <c r="E6000" s="15"/>
    </row>
    <row r="6001" spans="5:5" x14ac:dyDescent="0.25">
      <c r="E6001" s="15"/>
    </row>
    <row r="6002" spans="5:5" x14ac:dyDescent="0.25">
      <c r="E6002" s="15"/>
    </row>
    <row r="6003" spans="5:5" x14ac:dyDescent="0.25">
      <c r="E6003" s="15"/>
    </row>
    <row r="6004" spans="5:5" x14ac:dyDescent="0.25">
      <c r="E6004" s="15"/>
    </row>
    <row r="6005" spans="5:5" x14ac:dyDescent="0.25">
      <c r="E6005" s="15"/>
    </row>
    <row r="6006" spans="5:5" x14ac:dyDescent="0.25">
      <c r="E6006" s="15"/>
    </row>
    <row r="6007" spans="5:5" x14ac:dyDescent="0.25">
      <c r="E6007" s="15"/>
    </row>
    <row r="6008" spans="5:5" x14ac:dyDescent="0.25">
      <c r="E6008" s="15"/>
    </row>
    <row r="6009" spans="5:5" x14ac:dyDescent="0.25">
      <c r="E6009" s="15"/>
    </row>
    <row r="6010" spans="5:5" x14ac:dyDescent="0.25">
      <c r="E6010" s="15"/>
    </row>
    <row r="6011" spans="5:5" x14ac:dyDescent="0.25">
      <c r="E6011" s="15"/>
    </row>
    <row r="6012" spans="5:5" x14ac:dyDescent="0.25">
      <c r="E6012" s="15"/>
    </row>
    <row r="6013" spans="5:5" x14ac:dyDescent="0.25">
      <c r="E6013" s="15"/>
    </row>
    <row r="6014" spans="5:5" x14ac:dyDescent="0.25">
      <c r="E6014" s="15"/>
    </row>
    <row r="6015" spans="5:5" x14ac:dyDescent="0.25">
      <c r="E6015" s="15"/>
    </row>
    <row r="6016" spans="5:5" x14ac:dyDescent="0.25">
      <c r="E6016" s="15"/>
    </row>
    <row r="6017" spans="5:5" x14ac:dyDescent="0.25">
      <c r="E6017" s="15"/>
    </row>
    <row r="6018" spans="5:5" x14ac:dyDescent="0.25">
      <c r="E6018" s="15"/>
    </row>
    <row r="6019" spans="5:5" x14ac:dyDescent="0.25">
      <c r="E6019" s="15"/>
    </row>
    <row r="6020" spans="5:5" x14ac:dyDescent="0.25">
      <c r="E6020" s="15"/>
    </row>
    <row r="6021" spans="5:5" x14ac:dyDescent="0.25">
      <c r="E6021" s="15"/>
    </row>
    <row r="6022" spans="5:5" x14ac:dyDescent="0.25">
      <c r="E6022" s="15"/>
    </row>
    <row r="6023" spans="5:5" x14ac:dyDescent="0.25">
      <c r="E6023" s="15"/>
    </row>
    <row r="6024" spans="5:5" x14ac:dyDescent="0.25">
      <c r="E6024" s="15"/>
    </row>
    <row r="6025" spans="5:5" x14ac:dyDescent="0.25">
      <c r="E6025" s="15"/>
    </row>
    <row r="6026" spans="5:5" x14ac:dyDescent="0.25">
      <c r="E6026" s="15"/>
    </row>
    <row r="6027" spans="5:5" x14ac:dyDescent="0.25">
      <c r="E6027" s="15"/>
    </row>
    <row r="6028" spans="5:5" x14ac:dyDescent="0.25">
      <c r="E6028" s="15"/>
    </row>
    <row r="6029" spans="5:5" x14ac:dyDescent="0.25">
      <c r="E6029" s="15"/>
    </row>
    <row r="6030" spans="5:5" x14ac:dyDescent="0.25">
      <c r="E6030" s="15"/>
    </row>
    <row r="6031" spans="5:5" x14ac:dyDescent="0.25">
      <c r="E6031" s="15"/>
    </row>
    <row r="6032" spans="5:5" x14ac:dyDescent="0.25">
      <c r="E6032" s="15"/>
    </row>
    <row r="6033" spans="5:5" x14ac:dyDescent="0.25">
      <c r="E6033" s="15"/>
    </row>
    <row r="6034" spans="5:5" x14ac:dyDescent="0.25">
      <c r="E6034" s="15"/>
    </row>
    <row r="6035" spans="5:5" x14ac:dyDescent="0.25">
      <c r="E6035" s="15"/>
    </row>
    <row r="6036" spans="5:5" x14ac:dyDescent="0.25">
      <c r="E6036" s="15"/>
    </row>
    <row r="6037" spans="5:5" x14ac:dyDescent="0.25">
      <c r="E6037" s="15"/>
    </row>
    <row r="6038" spans="5:5" x14ac:dyDescent="0.25">
      <c r="E6038" s="15"/>
    </row>
    <row r="6039" spans="5:5" x14ac:dyDescent="0.25">
      <c r="E6039" s="15"/>
    </row>
    <row r="6040" spans="5:5" x14ac:dyDescent="0.25">
      <c r="E6040" s="15"/>
    </row>
    <row r="6041" spans="5:5" x14ac:dyDescent="0.25">
      <c r="E6041" s="15"/>
    </row>
    <row r="6042" spans="5:5" x14ac:dyDescent="0.25">
      <c r="E6042" s="15"/>
    </row>
    <row r="6043" spans="5:5" x14ac:dyDescent="0.25">
      <c r="E6043" s="15"/>
    </row>
    <row r="6044" spans="5:5" x14ac:dyDescent="0.25">
      <c r="E6044" s="15"/>
    </row>
    <row r="6045" spans="5:5" x14ac:dyDescent="0.25">
      <c r="E6045" s="15"/>
    </row>
    <row r="6046" spans="5:5" x14ac:dyDescent="0.25">
      <c r="E6046" s="15"/>
    </row>
    <row r="6047" spans="5:5" x14ac:dyDescent="0.25">
      <c r="E6047" s="15"/>
    </row>
    <row r="6048" spans="5:5" x14ac:dyDescent="0.25">
      <c r="E6048" s="15"/>
    </row>
    <row r="6049" spans="5:5" x14ac:dyDescent="0.25">
      <c r="E6049" s="15"/>
    </row>
    <row r="6050" spans="5:5" x14ac:dyDescent="0.25">
      <c r="E6050" s="15"/>
    </row>
    <row r="6051" spans="5:5" x14ac:dyDescent="0.25">
      <c r="E6051" s="15"/>
    </row>
    <row r="6052" spans="5:5" x14ac:dyDescent="0.25">
      <c r="E6052" s="15"/>
    </row>
    <row r="6053" spans="5:5" x14ac:dyDescent="0.25">
      <c r="E6053" s="15"/>
    </row>
    <row r="6054" spans="5:5" x14ac:dyDescent="0.25">
      <c r="E6054" s="15"/>
    </row>
    <row r="6055" spans="5:5" x14ac:dyDescent="0.25">
      <c r="E6055" s="15"/>
    </row>
    <row r="6056" spans="5:5" x14ac:dyDescent="0.25">
      <c r="E6056" s="15"/>
    </row>
    <row r="6057" spans="5:5" x14ac:dyDescent="0.25">
      <c r="E6057" s="15"/>
    </row>
    <row r="6058" spans="5:5" x14ac:dyDescent="0.25">
      <c r="E6058" s="15"/>
    </row>
    <row r="6059" spans="5:5" x14ac:dyDescent="0.25">
      <c r="E6059" s="15"/>
    </row>
    <row r="6060" spans="5:5" x14ac:dyDescent="0.25">
      <c r="E6060" s="15"/>
    </row>
    <row r="6061" spans="5:5" x14ac:dyDescent="0.25">
      <c r="E6061" s="15"/>
    </row>
    <row r="6062" spans="5:5" x14ac:dyDescent="0.25">
      <c r="E6062" s="15"/>
    </row>
    <row r="6063" spans="5:5" x14ac:dyDescent="0.25">
      <c r="E6063" s="15"/>
    </row>
    <row r="6064" spans="5:5" x14ac:dyDescent="0.25">
      <c r="E6064" s="15"/>
    </row>
    <row r="6065" spans="5:5" x14ac:dyDescent="0.25">
      <c r="E6065" s="15"/>
    </row>
    <row r="6066" spans="5:5" x14ac:dyDescent="0.25">
      <c r="E6066" s="15"/>
    </row>
    <row r="6067" spans="5:5" x14ac:dyDescent="0.25">
      <c r="E6067" s="15"/>
    </row>
    <row r="6068" spans="5:5" x14ac:dyDescent="0.25">
      <c r="E6068" s="15"/>
    </row>
    <row r="6069" spans="5:5" x14ac:dyDescent="0.25">
      <c r="E6069" s="15"/>
    </row>
    <row r="6070" spans="5:5" x14ac:dyDescent="0.25">
      <c r="E6070" s="15"/>
    </row>
    <row r="6071" spans="5:5" x14ac:dyDescent="0.25">
      <c r="E6071" s="15"/>
    </row>
    <row r="6072" spans="5:5" x14ac:dyDescent="0.25">
      <c r="E6072" s="15"/>
    </row>
    <row r="6073" spans="5:5" x14ac:dyDescent="0.25">
      <c r="E6073" s="15"/>
    </row>
    <row r="6074" spans="5:5" x14ac:dyDescent="0.25">
      <c r="E6074" s="15"/>
    </row>
    <row r="6075" spans="5:5" x14ac:dyDescent="0.25">
      <c r="E6075" s="15"/>
    </row>
    <row r="6076" spans="5:5" x14ac:dyDescent="0.25">
      <c r="E6076" s="15"/>
    </row>
    <row r="6077" spans="5:5" x14ac:dyDescent="0.25">
      <c r="E6077" s="15"/>
    </row>
    <row r="6078" spans="5:5" x14ac:dyDescent="0.25">
      <c r="E6078" s="15"/>
    </row>
    <row r="6079" spans="5:5" x14ac:dyDescent="0.25">
      <c r="E6079" s="15"/>
    </row>
    <row r="6080" spans="5:5" x14ac:dyDescent="0.25">
      <c r="E6080" s="15"/>
    </row>
    <row r="6081" spans="5:5" x14ac:dyDescent="0.25">
      <c r="E6081" s="15"/>
    </row>
    <row r="6082" spans="5:5" x14ac:dyDescent="0.25">
      <c r="E6082" s="15"/>
    </row>
    <row r="6083" spans="5:5" x14ac:dyDescent="0.25">
      <c r="E6083" s="15"/>
    </row>
    <row r="6084" spans="5:5" x14ac:dyDescent="0.25">
      <c r="E6084" s="15"/>
    </row>
    <row r="6085" spans="5:5" x14ac:dyDescent="0.25">
      <c r="E6085" s="15"/>
    </row>
    <row r="6086" spans="5:5" x14ac:dyDescent="0.25">
      <c r="E6086" s="15"/>
    </row>
    <row r="6087" spans="5:5" x14ac:dyDescent="0.25">
      <c r="E6087" s="15"/>
    </row>
    <row r="6088" spans="5:5" x14ac:dyDescent="0.25">
      <c r="E6088" s="15"/>
    </row>
    <row r="6089" spans="5:5" x14ac:dyDescent="0.25">
      <c r="E6089" s="15"/>
    </row>
    <row r="6090" spans="5:5" x14ac:dyDescent="0.25">
      <c r="E6090" s="15"/>
    </row>
    <row r="6091" spans="5:5" x14ac:dyDescent="0.25">
      <c r="E6091" s="15"/>
    </row>
    <row r="6092" spans="5:5" x14ac:dyDescent="0.25">
      <c r="E6092" s="15"/>
    </row>
    <row r="6093" spans="5:5" x14ac:dyDescent="0.25">
      <c r="E6093" s="15"/>
    </row>
    <row r="6094" spans="5:5" x14ac:dyDescent="0.25">
      <c r="E6094" s="15"/>
    </row>
    <row r="6095" spans="5:5" x14ac:dyDescent="0.25">
      <c r="E6095" s="15"/>
    </row>
    <row r="6096" spans="5:5" x14ac:dyDescent="0.25">
      <c r="E6096" s="15"/>
    </row>
    <row r="6097" spans="5:5" x14ac:dyDescent="0.25">
      <c r="E6097" s="15"/>
    </row>
    <row r="6098" spans="5:5" x14ac:dyDescent="0.25">
      <c r="E6098" s="15"/>
    </row>
    <row r="6099" spans="5:5" x14ac:dyDescent="0.25">
      <c r="E6099" s="15"/>
    </row>
    <row r="6100" spans="5:5" x14ac:dyDescent="0.25">
      <c r="E6100" s="15"/>
    </row>
    <row r="6101" spans="5:5" x14ac:dyDescent="0.25">
      <c r="E6101" s="15"/>
    </row>
    <row r="6102" spans="5:5" x14ac:dyDescent="0.25">
      <c r="E6102" s="15"/>
    </row>
    <row r="6103" spans="5:5" x14ac:dyDescent="0.25">
      <c r="E6103" s="15"/>
    </row>
    <row r="6104" spans="5:5" x14ac:dyDescent="0.25">
      <c r="E6104" s="15"/>
    </row>
    <row r="6105" spans="5:5" x14ac:dyDescent="0.25">
      <c r="E6105" s="15"/>
    </row>
    <row r="6106" spans="5:5" x14ac:dyDescent="0.25">
      <c r="E6106" s="15"/>
    </row>
    <row r="6107" spans="5:5" x14ac:dyDescent="0.25">
      <c r="E6107" s="15"/>
    </row>
    <row r="6108" spans="5:5" x14ac:dyDescent="0.25">
      <c r="E6108" s="15"/>
    </row>
    <row r="6109" spans="5:5" x14ac:dyDescent="0.25">
      <c r="E6109" s="15"/>
    </row>
    <row r="6110" spans="5:5" x14ac:dyDescent="0.25">
      <c r="E6110" s="15"/>
    </row>
    <row r="6111" spans="5:5" x14ac:dyDescent="0.25">
      <c r="E6111" s="15"/>
    </row>
    <row r="6112" spans="5:5" x14ac:dyDescent="0.25">
      <c r="E6112" s="15"/>
    </row>
    <row r="6113" spans="5:5" x14ac:dyDescent="0.25">
      <c r="E6113" s="15"/>
    </row>
    <row r="6114" spans="5:5" x14ac:dyDescent="0.25">
      <c r="E6114" s="15"/>
    </row>
    <row r="6115" spans="5:5" x14ac:dyDescent="0.25">
      <c r="E6115" s="15"/>
    </row>
    <row r="6116" spans="5:5" x14ac:dyDescent="0.25">
      <c r="E6116" s="15"/>
    </row>
    <row r="6117" spans="5:5" x14ac:dyDescent="0.25">
      <c r="E6117" s="15"/>
    </row>
    <row r="6118" spans="5:5" x14ac:dyDescent="0.25">
      <c r="E6118" s="15"/>
    </row>
    <row r="6119" spans="5:5" x14ac:dyDescent="0.25">
      <c r="E6119" s="15"/>
    </row>
    <row r="6120" spans="5:5" x14ac:dyDescent="0.25">
      <c r="E6120" s="15"/>
    </row>
    <row r="6121" spans="5:5" x14ac:dyDescent="0.25">
      <c r="E6121" s="15"/>
    </row>
  </sheetData>
  <pageMargins left="0.45" right="0" top="0.9" bottom="0.5" header="0.3" footer="0.3"/>
  <pageSetup paperSize="9" scale="65" orientation="landscape" horizontalDpi="4294967294" verticalDpi="0" r:id="rId2"/>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
  <sheetViews>
    <sheetView topLeftCell="A94" workbookViewId="0">
      <selection activeCell="M105" sqref="M105"/>
    </sheetView>
  </sheetViews>
  <sheetFormatPr defaultRowHeight="15" x14ac:dyDescent="0.25"/>
  <cols>
    <col min="1" max="2" width="4.5703125" style="32" customWidth="1"/>
    <col min="3" max="3" width="4.140625" style="32" customWidth="1"/>
    <col min="4" max="4" width="28" style="32" customWidth="1"/>
    <col min="5" max="5" width="21.5703125" style="32" customWidth="1"/>
    <col min="6" max="6" width="19" style="32" customWidth="1"/>
    <col min="7" max="7" width="18.5703125" style="58" customWidth="1"/>
    <col min="8" max="8" width="19" style="32" hidden="1" customWidth="1"/>
    <col min="9" max="9" width="17.140625" style="32" hidden="1" customWidth="1"/>
    <col min="10" max="10" width="17.42578125" style="32" hidden="1" customWidth="1"/>
    <col min="11" max="11" width="8.42578125" style="22" hidden="1" customWidth="1"/>
    <col min="12" max="12" width="14.42578125" style="32" customWidth="1"/>
    <col min="13" max="16384" width="9.140625" style="32"/>
  </cols>
  <sheetData>
    <row r="1" spans="1:13" s="19" customFormat="1" ht="15.75" customHeight="1" thickBot="1" x14ac:dyDescent="0.3">
      <c r="A1" s="292" t="s">
        <v>1993</v>
      </c>
      <c r="B1" s="293"/>
      <c r="C1" s="294"/>
      <c r="D1" s="298" t="s">
        <v>1994</v>
      </c>
      <c r="E1" s="300" t="s">
        <v>2805</v>
      </c>
      <c r="F1" s="300"/>
      <c r="G1" s="300"/>
      <c r="H1" s="292" t="s">
        <v>3033</v>
      </c>
      <c r="I1" s="293"/>
      <c r="J1" s="301"/>
      <c r="K1" s="290" t="s">
        <v>2069</v>
      </c>
    </row>
    <row r="2" spans="1:13" s="22" customFormat="1" ht="33" customHeight="1" thickBot="1" x14ac:dyDescent="0.3">
      <c r="A2" s="295"/>
      <c r="B2" s="296"/>
      <c r="C2" s="297"/>
      <c r="D2" s="299"/>
      <c r="E2" s="20" t="s">
        <v>1995</v>
      </c>
      <c r="F2" s="20" t="s">
        <v>1996</v>
      </c>
      <c r="G2" s="56" t="s">
        <v>1997</v>
      </c>
      <c r="H2" s="20" t="s">
        <v>1995</v>
      </c>
      <c r="I2" s="20" t="s">
        <v>1996</v>
      </c>
      <c r="J2" s="21" t="s">
        <v>1997</v>
      </c>
      <c r="K2" s="291"/>
    </row>
    <row r="3" spans="1:13" s="28" customFormat="1" ht="18" customHeight="1" thickBot="1" x14ac:dyDescent="0.3">
      <c r="A3" s="23">
        <v>1</v>
      </c>
      <c r="B3" s="24"/>
      <c r="C3" s="24"/>
      <c r="D3" s="25" t="s">
        <v>1998</v>
      </c>
      <c r="E3" s="74">
        <f>+E4+E7+E11+E14+E18+E21+E24+E27+E30+E33+E36+E39+E45+E67+E70+E73+E76+E80</f>
        <v>158514240500</v>
      </c>
      <c r="F3" s="74">
        <f>+F4+F7+F11+F14+F18+F21+F24+F27+F30+F33+F36+F39+F45+F67+F70+F73+F76+F80</f>
        <v>565295195299</v>
      </c>
      <c r="G3" s="75">
        <f>E3+F3</f>
        <v>723809435799</v>
      </c>
      <c r="H3" s="26">
        <f>+H4+H7+H11+H14+H18+H21+H24+H27+H30+H33+H36+H39+H45+H67+H70+H73+H76+H80</f>
        <v>113895752399</v>
      </c>
      <c r="I3" s="26">
        <f>+I4+I7+I11+I14+I18+I21+I24+I27+I30+I33+I36+I39+I45+I67+I70+I73+I76+I80</f>
        <v>542667812251</v>
      </c>
      <c r="J3" s="26">
        <f>H3+I3</f>
        <v>656563564650</v>
      </c>
      <c r="K3" s="59"/>
      <c r="L3" s="27"/>
      <c r="M3" s="27"/>
    </row>
    <row r="4" spans="1:13" ht="19.5" customHeight="1" thickBot="1" x14ac:dyDescent="0.3">
      <c r="A4" s="29">
        <v>1</v>
      </c>
      <c r="B4" s="62">
        <v>1</v>
      </c>
      <c r="C4" s="62"/>
      <c r="D4" s="63" t="s">
        <v>1999</v>
      </c>
      <c r="E4" s="76">
        <f>E5</f>
        <v>3624000000</v>
      </c>
      <c r="F4" s="77">
        <f>F5</f>
        <v>52574080000</v>
      </c>
      <c r="G4" s="78">
        <f t="shared" ref="G4:G67" si="0">E4+F4</f>
        <v>56198080000</v>
      </c>
      <c r="H4" s="30">
        <f>H5</f>
        <v>9288460650</v>
      </c>
      <c r="I4" s="30">
        <f>I5</f>
        <v>46726369050</v>
      </c>
      <c r="J4" s="31">
        <f t="shared" ref="J4:J67" si="1">H4+I4</f>
        <v>56014829700</v>
      </c>
      <c r="K4" s="147">
        <f>(G4-J4)/G4*100</f>
        <v>0.3260792895415644</v>
      </c>
    </row>
    <row r="5" spans="1:13" s="36" customFormat="1" ht="31.5" customHeight="1" thickBot="1" x14ac:dyDescent="0.3">
      <c r="A5" s="33">
        <v>1</v>
      </c>
      <c r="B5" s="64">
        <v>1</v>
      </c>
      <c r="C5" s="64">
        <v>1</v>
      </c>
      <c r="D5" s="40" t="s">
        <v>2000</v>
      </c>
      <c r="E5" s="79">
        <f>GETPIVOTDATA("Pagu",'belanja SKPD'!$A$1,"Kode SKPD","1.01.01.","SKPD","Dinas_Pendidikan_Pemuda_dan_Olahraga")</f>
        <v>3624000000</v>
      </c>
      <c r="F5" s="96">
        <f>GETPIVOTDATA("Pagu",'belanja urusan'!$A$1,"Kode SKPD","1.01.01.","SKPD","Dinas_Pendidikan_Pemuda_dan_Olahraga")</f>
        <v>52574080000</v>
      </c>
      <c r="G5" s="78">
        <f t="shared" si="0"/>
        <v>56198080000</v>
      </c>
      <c r="H5" s="145">
        <v>9288460650</v>
      </c>
      <c r="I5" s="146">
        <v>46726369050</v>
      </c>
      <c r="J5" s="31">
        <f t="shared" si="1"/>
        <v>56014829700</v>
      </c>
      <c r="K5" s="60">
        <f>(G5-J5)/G5*100</f>
        <v>0.3260792895415644</v>
      </c>
    </row>
    <row r="6" spans="1:13" ht="3" customHeight="1" thickBot="1" x14ac:dyDescent="0.3">
      <c r="A6" s="29"/>
      <c r="B6" s="62"/>
      <c r="C6" s="62"/>
      <c r="D6" s="63"/>
      <c r="E6" s="65"/>
      <c r="F6" s="65"/>
      <c r="G6" s="78">
        <f t="shared" si="0"/>
        <v>0</v>
      </c>
      <c r="H6" s="37"/>
      <c r="I6" s="37"/>
      <c r="J6" s="31">
        <f t="shared" si="1"/>
        <v>0</v>
      </c>
      <c r="K6" s="60"/>
    </row>
    <row r="7" spans="1:13" ht="21.75" customHeight="1" thickBot="1" x14ac:dyDescent="0.3">
      <c r="A7" s="29">
        <v>1</v>
      </c>
      <c r="B7" s="62">
        <v>2</v>
      </c>
      <c r="C7" s="62"/>
      <c r="D7" s="63" t="s">
        <v>2001</v>
      </c>
      <c r="E7" s="76">
        <f>+E8+E9</f>
        <v>6134658800</v>
      </c>
      <c r="F7" s="80">
        <f>F8+F9</f>
        <v>90183040000</v>
      </c>
      <c r="G7" s="78">
        <f t="shared" si="0"/>
        <v>96317698800</v>
      </c>
      <c r="H7" s="30">
        <f>+H8+H9</f>
        <v>5356341800</v>
      </c>
      <c r="I7" s="30">
        <f>I8+I9</f>
        <v>92647682400</v>
      </c>
      <c r="J7" s="31">
        <f t="shared" si="1"/>
        <v>98004024200</v>
      </c>
      <c r="K7" s="60">
        <f t="shared" ref="K7:K68" si="2">(G7-J7)/G7*100</f>
        <v>-1.7507949432031071</v>
      </c>
    </row>
    <row r="8" spans="1:13" s="36" customFormat="1" ht="21" customHeight="1" thickBot="1" x14ac:dyDescent="0.3">
      <c r="A8" s="33">
        <v>1</v>
      </c>
      <c r="B8" s="64">
        <v>2</v>
      </c>
      <c r="C8" s="64">
        <v>1</v>
      </c>
      <c r="D8" s="40" t="s">
        <v>268</v>
      </c>
      <c r="E8" s="79">
        <f>GETPIVOTDATA("Pagu",'belanja SKPD'!$A$1,"Kode SKPD","1.02.01.","SKPD","Dinas_Kesehatan")</f>
        <v>3549340400</v>
      </c>
      <c r="F8" s="79">
        <f>GETPIVOTDATA("Pagu",'belanja urusan'!$A$1,"Kode SKPD","1.02.01.","SKPD","Dinas_Kesehatan")</f>
        <v>16479040000</v>
      </c>
      <c r="G8" s="78">
        <f t="shared" si="0"/>
        <v>20028380400</v>
      </c>
      <c r="H8" s="145">
        <v>3063746600</v>
      </c>
      <c r="I8" s="146">
        <v>18863307200</v>
      </c>
      <c r="J8" s="31">
        <f t="shared" si="1"/>
        <v>21927053800</v>
      </c>
      <c r="K8" s="60">
        <f t="shared" si="2"/>
        <v>-9.4799148112844911</v>
      </c>
    </row>
    <row r="9" spans="1:13" s="36" customFormat="1" ht="35.25" customHeight="1" thickBot="1" x14ac:dyDescent="0.3">
      <c r="A9" s="33">
        <v>1</v>
      </c>
      <c r="B9" s="64">
        <v>2</v>
      </c>
      <c r="C9" s="64">
        <v>2</v>
      </c>
      <c r="D9" s="40" t="s">
        <v>2002</v>
      </c>
      <c r="E9" s="79">
        <f>GETPIVOTDATA("Pagu",'belanja SKPD'!$A$1,"Kode SKPD","1.02.02.","SKPD","RSUD_Prof._Dr._W.Z._Johannes_Kupang")</f>
        <v>2585318400</v>
      </c>
      <c r="F9" s="79">
        <f>GETPIVOTDATA("Pagu",'belanja urusan'!$A$1,"Kode SKPD","1.02.02.","SKPD","RSUD_Prof._Dr._W.Z._Johannes_Kupang")</f>
        <v>73704000000</v>
      </c>
      <c r="G9" s="78">
        <f t="shared" si="0"/>
        <v>76289318400</v>
      </c>
      <c r="H9" s="145">
        <v>2292595200</v>
      </c>
      <c r="I9" s="146">
        <v>73784375200</v>
      </c>
      <c r="J9" s="31">
        <f t="shared" si="1"/>
        <v>76076970400</v>
      </c>
      <c r="K9" s="60">
        <f t="shared" si="2"/>
        <v>0.27834565107347981</v>
      </c>
    </row>
    <row r="10" spans="1:13" ht="2.25" customHeight="1" thickBot="1" x14ac:dyDescent="0.3">
      <c r="A10" s="29"/>
      <c r="B10" s="62"/>
      <c r="C10" s="62"/>
      <c r="D10" s="63"/>
      <c r="E10" s="65"/>
      <c r="F10" s="65"/>
      <c r="G10" s="78">
        <f t="shared" si="0"/>
        <v>0</v>
      </c>
      <c r="H10" s="37"/>
      <c r="I10" s="37"/>
      <c r="J10" s="31">
        <f t="shared" si="1"/>
        <v>0</v>
      </c>
      <c r="K10" s="60"/>
    </row>
    <row r="11" spans="1:13" ht="19.5" customHeight="1" thickBot="1" x14ac:dyDescent="0.3">
      <c r="A11" s="29">
        <v>1</v>
      </c>
      <c r="B11" s="62">
        <v>3</v>
      </c>
      <c r="C11" s="62"/>
      <c r="D11" s="63" t="s">
        <v>2003</v>
      </c>
      <c r="E11" s="80">
        <f>E12</f>
        <v>61965000000</v>
      </c>
      <c r="F11" s="80">
        <f>F12</f>
        <v>211332374000</v>
      </c>
      <c r="G11" s="78">
        <f t="shared" si="0"/>
        <v>273297374000</v>
      </c>
      <c r="H11" s="30">
        <f>H12</f>
        <v>2431640000</v>
      </c>
      <c r="I11" s="30">
        <f>I12</f>
        <v>197046513000</v>
      </c>
      <c r="J11" s="31">
        <f t="shared" si="1"/>
        <v>199478153000</v>
      </c>
      <c r="K11" s="60">
        <f t="shared" si="2"/>
        <v>27.010585546277515</v>
      </c>
    </row>
    <row r="12" spans="1:13" s="98" customFormat="1" ht="20.25" customHeight="1" thickBot="1" x14ac:dyDescent="0.3">
      <c r="A12" s="93">
        <v>1</v>
      </c>
      <c r="B12" s="94">
        <v>3</v>
      </c>
      <c r="C12" s="94">
        <v>1</v>
      </c>
      <c r="D12" s="95" t="s">
        <v>2004</v>
      </c>
      <c r="E12" s="96">
        <f>GETPIVOTDATA("Pagu",'belanja SKPD'!$A$1,"Kode SKPD","1.03.01.","SKPD","Dinas_Pekerjaan_Umum")</f>
        <v>61965000000</v>
      </c>
      <c r="F12" s="96">
        <f>GETPIVOTDATA("Pagu",'belanja urusan'!$A$1,"Kode SKPD","1.03.01.","SKPD","Dinas_Pekerjaan_Umum")</f>
        <v>211332374000</v>
      </c>
      <c r="G12" s="97">
        <f t="shared" si="0"/>
        <v>273297374000</v>
      </c>
      <c r="H12" s="35">
        <v>2431640000</v>
      </c>
      <c r="I12" s="108">
        <v>197046513000</v>
      </c>
      <c r="J12" s="31">
        <f t="shared" si="1"/>
        <v>199478153000</v>
      </c>
      <c r="K12" s="60">
        <f t="shared" si="2"/>
        <v>27.010585546277515</v>
      </c>
    </row>
    <row r="13" spans="1:13" ht="3" customHeight="1" thickBot="1" x14ac:dyDescent="0.3">
      <c r="A13" s="29"/>
      <c r="B13" s="62"/>
      <c r="C13" s="62"/>
      <c r="D13" s="63"/>
      <c r="E13" s="65"/>
      <c r="F13" s="65"/>
      <c r="G13" s="78">
        <f t="shared" si="0"/>
        <v>0</v>
      </c>
      <c r="H13" s="37"/>
      <c r="I13" s="37"/>
      <c r="J13" s="31">
        <f t="shared" si="1"/>
        <v>0</v>
      </c>
      <c r="K13" s="60"/>
    </row>
    <row r="14" spans="1:13" ht="18.75" customHeight="1" thickBot="1" x14ac:dyDescent="0.3">
      <c r="A14" s="29">
        <v>1</v>
      </c>
      <c r="B14" s="62">
        <v>6</v>
      </c>
      <c r="C14" s="62"/>
      <c r="D14" s="63" t="s">
        <v>2005</v>
      </c>
      <c r="E14" s="80">
        <f>E15+E16</f>
        <v>1684292000</v>
      </c>
      <c r="F14" s="80">
        <f>F15+F16</f>
        <v>42090361199</v>
      </c>
      <c r="G14" s="78">
        <f t="shared" si="0"/>
        <v>43774653199</v>
      </c>
      <c r="H14" s="30">
        <f>H15+H16</f>
        <v>1775130900</v>
      </c>
      <c r="I14" s="30">
        <f>I15+I16</f>
        <v>32808893100</v>
      </c>
      <c r="J14" s="31">
        <f t="shared" si="1"/>
        <v>34584024000</v>
      </c>
      <c r="K14" s="60">
        <f t="shared" si="2"/>
        <v>20.995321555648449</v>
      </c>
    </row>
    <row r="15" spans="1:13" s="36" customFormat="1" ht="31.5" customHeight="1" thickBot="1" x14ac:dyDescent="0.3">
      <c r="A15" s="33">
        <v>1</v>
      </c>
      <c r="B15" s="64">
        <v>6</v>
      </c>
      <c r="C15" s="64">
        <v>1</v>
      </c>
      <c r="D15" s="40" t="s">
        <v>2006</v>
      </c>
      <c r="E15" s="79">
        <f>GETPIVOTDATA("Pagu",'belanja SKPD'!$A$1,"Kode SKPD","1.06.01","SKPD","Badan_Perencanaan_Pembangunan_Daerah")</f>
        <v>1082560000</v>
      </c>
      <c r="F15" s="79">
        <f>GETPIVOTDATA("Pagu",'belanja urusan'!$A$1,"Kode SKPD","1.06.01","SKPD","Badan_Perencanaan_Pembangunan_Daerah")</f>
        <v>40803561199</v>
      </c>
      <c r="G15" s="78">
        <f t="shared" si="0"/>
        <v>41886121199</v>
      </c>
      <c r="H15" s="34">
        <v>1206373900</v>
      </c>
      <c r="I15" s="34">
        <v>31443207100</v>
      </c>
      <c r="J15" s="31">
        <f t="shared" si="1"/>
        <v>32649581000</v>
      </c>
      <c r="K15" s="60">
        <f t="shared" si="2"/>
        <v>22.051552959791646</v>
      </c>
    </row>
    <row r="16" spans="1:13" s="36" customFormat="1" ht="19.5" customHeight="1" thickBot="1" x14ac:dyDescent="0.3">
      <c r="A16" s="33">
        <v>1</v>
      </c>
      <c r="B16" s="64">
        <v>6</v>
      </c>
      <c r="C16" s="64">
        <v>1</v>
      </c>
      <c r="D16" s="40" t="s">
        <v>2007</v>
      </c>
      <c r="E16" s="79">
        <f>GETPIVOTDATA("Pagu",'belanja SKPD'!$A$1,"Kode SKPD","1.06.02.","SKPD","Badan_Pengelola_Perbatasan_Daerah")</f>
        <v>601732000</v>
      </c>
      <c r="F16" s="79">
        <f>GETPIVOTDATA("Pagu",'belanja urusan'!$A$1,"Kode SKPD","1.06.02.","SKPD","Badan_Pengelola_Perbatasan_Daerah")</f>
        <v>1286800000</v>
      </c>
      <c r="G16" s="78">
        <f t="shared" si="0"/>
        <v>1888532000</v>
      </c>
      <c r="H16" s="39">
        <v>568757000</v>
      </c>
      <c r="I16" s="34">
        <v>1365686000</v>
      </c>
      <c r="J16" s="31">
        <f t="shared" si="1"/>
        <v>1934443000</v>
      </c>
      <c r="K16" s="60">
        <f t="shared" si="2"/>
        <v>-2.4310416768156431</v>
      </c>
    </row>
    <row r="17" spans="1:11" ht="3.75" customHeight="1" thickBot="1" x14ac:dyDescent="0.3">
      <c r="A17" s="29"/>
      <c r="B17" s="62"/>
      <c r="C17" s="62"/>
      <c r="D17" s="63"/>
      <c r="E17" s="65"/>
      <c r="F17" s="65"/>
      <c r="G17" s="78">
        <f t="shared" si="0"/>
        <v>0</v>
      </c>
      <c r="H17" s="37"/>
      <c r="I17" s="37"/>
      <c r="J17" s="31">
        <f t="shared" si="1"/>
        <v>0</v>
      </c>
      <c r="K17" s="60"/>
    </row>
    <row r="18" spans="1:11" ht="22.5" customHeight="1" thickBot="1" x14ac:dyDescent="0.3">
      <c r="A18" s="29">
        <v>1</v>
      </c>
      <c r="B18" s="62">
        <v>7</v>
      </c>
      <c r="C18" s="62"/>
      <c r="D18" s="63" t="s">
        <v>2008</v>
      </c>
      <c r="E18" s="80">
        <f>E19</f>
        <v>1897375000</v>
      </c>
      <c r="F18" s="80">
        <f>F19</f>
        <v>6193327600</v>
      </c>
      <c r="G18" s="78">
        <f t="shared" si="0"/>
        <v>8090702600</v>
      </c>
      <c r="H18" s="30">
        <f>H19</f>
        <v>1480949000</v>
      </c>
      <c r="I18" s="30">
        <f>I19</f>
        <v>5894221000</v>
      </c>
      <c r="J18" s="31">
        <f t="shared" si="1"/>
        <v>7375170000</v>
      </c>
      <c r="K18" s="60">
        <f t="shared" si="2"/>
        <v>8.8438870562366247</v>
      </c>
    </row>
    <row r="19" spans="1:11" s="98" customFormat="1" ht="17.25" customHeight="1" thickBot="1" x14ac:dyDescent="0.3">
      <c r="A19" s="93">
        <v>1</v>
      </c>
      <c r="B19" s="94">
        <v>7</v>
      </c>
      <c r="C19" s="94">
        <v>1</v>
      </c>
      <c r="D19" s="95" t="s">
        <v>2009</v>
      </c>
      <c r="E19" s="79">
        <f>GETPIVOTDATA("Pagu",'belanja SKPD'!$A$1,"Kode SKPD","1.07.01.","SKPD","Dinas_Perhubungan")</f>
        <v>1897375000</v>
      </c>
      <c r="F19" s="79">
        <f>GETPIVOTDATA("Pagu",'belanja urusan'!$A$1,"Kode SKPD","1.07.01.","SKPD","Dinas_Perhubungan")</f>
        <v>6193327600</v>
      </c>
      <c r="G19" s="97">
        <f t="shared" si="0"/>
        <v>8090702600</v>
      </c>
      <c r="H19" s="35">
        <v>1480949000</v>
      </c>
      <c r="I19" s="35">
        <v>5894221000</v>
      </c>
      <c r="J19" s="31">
        <f t="shared" si="1"/>
        <v>7375170000</v>
      </c>
      <c r="K19" s="60">
        <f t="shared" si="2"/>
        <v>8.8438870562366247</v>
      </c>
    </row>
    <row r="20" spans="1:11" ht="3" customHeight="1" thickBot="1" x14ac:dyDescent="0.3">
      <c r="A20" s="29"/>
      <c r="B20" s="62"/>
      <c r="C20" s="62"/>
      <c r="D20" s="63"/>
      <c r="E20" s="65"/>
      <c r="F20" s="65"/>
      <c r="G20" s="78">
        <f t="shared" si="0"/>
        <v>0</v>
      </c>
      <c r="H20" s="37"/>
      <c r="I20" s="37"/>
      <c r="J20" s="31">
        <f t="shared" si="1"/>
        <v>0</v>
      </c>
      <c r="K20" s="60"/>
    </row>
    <row r="21" spans="1:11" ht="20.25" customHeight="1" thickBot="1" x14ac:dyDescent="0.3">
      <c r="A21" s="29">
        <v>1</v>
      </c>
      <c r="B21" s="62">
        <v>8</v>
      </c>
      <c r="C21" s="62"/>
      <c r="D21" s="63" t="s">
        <v>2010</v>
      </c>
      <c r="E21" s="80">
        <f>E22</f>
        <v>1444000000</v>
      </c>
      <c r="F21" s="80">
        <f>F22</f>
        <v>3520000000</v>
      </c>
      <c r="G21" s="78">
        <f t="shared" si="0"/>
        <v>4964000000</v>
      </c>
      <c r="H21" s="30">
        <f>H22</f>
        <v>1207760000</v>
      </c>
      <c r="I21" s="30">
        <f>I22</f>
        <v>3708384300</v>
      </c>
      <c r="J21" s="31">
        <f t="shared" si="1"/>
        <v>4916144300</v>
      </c>
      <c r="K21" s="60">
        <f t="shared" si="2"/>
        <v>0.96405519742143431</v>
      </c>
    </row>
    <row r="22" spans="1:11" s="98" customFormat="1" ht="30" customHeight="1" thickBot="1" x14ac:dyDescent="0.3">
      <c r="A22" s="93">
        <v>1</v>
      </c>
      <c r="B22" s="94">
        <v>8</v>
      </c>
      <c r="C22" s="94">
        <v>1</v>
      </c>
      <c r="D22" s="95" t="s">
        <v>2011</v>
      </c>
      <c r="E22" s="79">
        <f>GETPIVOTDATA("Pagu",'belanja SKPD'!$A$1,"Kode SKPD","1.08.01.","SKPD","Badan_Lingkungan_Hidup_Daerah")</f>
        <v>1444000000</v>
      </c>
      <c r="F22" s="79">
        <f>GETPIVOTDATA("Pagu",'belanja urusan'!$A$1,"Kode SKPD","1.08.01.","SKPD","Badan_Lingkungan_Hidup_Daerah")</f>
        <v>3520000000</v>
      </c>
      <c r="G22" s="97">
        <f t="shared" si="0"/>
        <v>4964000000</v>
      </c>
      <c r="H22" s="35">
        <v>1207760000</v>
      </c>
      <c r="I22" s="35">
        <v>3708384300</v>
      </c>
      <c r="J22" s="31">
        <f t="shared" si="1"/>
        <v>4916144300</v>
      </c>
      <c r="K22" s="60">
        <f t="shared" si="2"/>
        <v>0.96405519742143431</v>
      </c>
    </row>
    <row r="23" spans="1:11" ht="5.25" customHeight="1" thickBot="1" x14ac:dyDescent="0.3">
      <c r="A23" s="29"/>
      <c r="B23" s="62"/>
      <c r="C23" s="62"/>
      <c r="D23" s="63"/>
      <c r="E23" s="65"/>
      <c r="F23" s="65"/>
      <c r="G23" s="78">
        <f t="shared" si="0"/>
        <v>0</v>
      </c>
      <c r="H23" s="37"/>
      <c r="I23" s="37"/>
      <c r="J23" s="31">
        <f t="shared" si="1"/>
        <v>0</v>
      </c>
      <c r="K23" s="60"/>
    </row>
    <row r="24" spans="1:11" ht="15.75" thickBot="1" x14ac:dyDescent="0.3">
      <c r="A24" s="29">
        <v>1</v>
      </c>
      <c r="B24" s="62">
        <v>13</v>
      </c>
      <c r="C24" s="62"/>
      <c r="D24" s="63" t="s">
        <v>2012</v>
      </c>
      <c r="E24" s="80">
        <f>E25</f>
        <v>3497000000</v>
      </c>
      <c r="F24" s="80">
        <f>F25</f>
        <v>9344148400</v>
      </c>
      <c r="G24" s="78">
        <f t="shared" si="0"/>
        <v>12841148400</v>
      </c>
      <c r="H24" s="30">
        <f>H25</f>
        <v>3610776600</v>
      </c>
      <c r="I24" s="30">
        <f>I25</f>
        <v>14600553400</v>
      </c>
      <c r="J24" s="31">
        <f t="shared" si="1"/>
        <v>18211330000</v>
      </c>
      <c r="K24" s="60">
        <f t="shared" si="2"/>
        <v>-41.820103877936646</v>
      </c>
    </row>
    <row r="25" spans="1:11" s="36" customFormat="1" ht="15.75" customHeight="1" thickBot="1" x14ac:dyDescent="0.3">
      <c r="A25" s="33">
        <v>1</v>
      </c>
      <c r="B25" s="64">
        <v>13</v>
      </c>
      <c r="C25" s="64">
        <v>1</v>
      </c>
      <c r="D25" s="40" t="s">
        <v>2013</v>
      </c>
      <c r="E25" s="79">
        <f>GETPIVOTDATA("Pagu",'belanja SKPD'!$A$1,"Kode SKPD","1.13.01.","SKPD","Dinas_Sosial")</f>
        <v>3497000000</v>
      </c>
      <c r="F25" s="79">
        <f>GETPIVOTDATA("Pagu",'belanja urusan'!$A$1,"Kode SKPD","1.13.01.","SKPD","Dinas_Sosial")</f>
        <v>9344148400</v>
      </c>
      <c r="G25" s="78">
        <f t="shared" si="0"/>
        <v>12841148400</v>
      </c>
      <c r="H25" s="34">
        <v>3610776600</v>
      </c>
      <c r="I25" s="34">
        <v>14600553400</v>
      </c>
      <c r="J25" s="31">
        <f t="shared" si="1"/>
        <v>18211330000</v>
      </c>
      <c r="K25" s="60">
        <f t="shared" si="2"/>
        <v>-41.820103877936646</v>
      </c>
    </row>
    <row r="26" spans="1:11" ht="3.75" customHeight="1" thickBot="1" x14ac:dyDescent="0.3">
      <c r="A26" s="29"/>
      <c r="B26" s="62"/>
      <c r="C26" s="62"/>
      <c r="D26" s="63"/>
      <c r="E26" s="65"/>
      <c r="F26" s="65"/>
      <c r="G26" s="78">
        <f t="shared" si="0"/>
        <v>0</v>
      </c>
      <c r="H26" s="37"/>
      <c r="I26" s="37"/>
      <c r="J26" s="31">
        <f t="shared" si="1"/>
        <v>0</v>
      </c>
      <c r="K26" s="60"/>
    </row>
    <row r="27" spans="1:11" ht="20.25" customHeight="1" thickBot="1" x14ac:dyDescent="0.3">
      <c r="A27" s="29">
        <v>1</v>
      </c>
      <c r="B27" s="62">
        <v>14</v>
      </c>
      <c r="C27" s="62"/>
      <c r="D27" s="63" t="s">
        <v>2014</v>
      </c>
      <c r="E27" s="80">
        <f>E28</f>
        <v>1835000000</v>
      </c>
      <c r="F27" s="80">
        <f>F28</f>
        <v>6560000000</v>
      </c>
      <c r="G27" s="78">
        <f t="shared" si="0"/>
        <v>8395000000</v>
      </c>
      <c r="H27" s="30">
        <f>H28</f>
        <v>1611549925</v>
      </c>
      <c r="I27" s="30">
        <f>I28</f>
        <v>6689423525</v>
      </c>
      <c r="J27" s="31">
        <f t="shared" si="1"/>
        <v>8300973450</v>
      </c>
      <c r="K27" s="60">
        <f t="shared" si="2"/>
        <v>1.1200303752233471</v>
      </c>
    </row>
    <row r="28" spans="1:11" s="36" customFormat="1" ht="21" customHeight="1" thickBot="1" x14ac:dyDescent="0.3">
      <c r="A28" s="33">
        <v>1</v>
      </c>
      <c r="B28" s="64">
        <v>14</v>
      </c>
      <c r="C28" s="64">
        <v>1</v>
      </c>
      <c r="D28" s="40" t="s">
        <v>2015</v>
      </c>
      <c r="E28" s="79">
        <f>GETPIVOTDATA("Pagu",'belanja SKPD'!$A$1,"Kode SKPD","1.14.01.","SKPD","Dinas_Tenaga_Kerja_dan_Transmigrasi")</f>
        <v>1835000000</v>
      </c>
      <c r="F28" s="79">
        <f>GETPIVOTDATA("Pagu",'belanja urusan'!$A$1,"Kode SKPD","1.14.01.","SKPD","Dinas_Tenaga_Kerja_dan_Transmigrasi")</f>
        <v>6560000000</v>
      </c>
      <c r="G28" s="78">
        <f t="shared" si="0"/>
        <v>8395000000</v>
      </c>
      <c r="H28" s="34">
        <v>1611549925</v>
      </c>
      <c r="I28" s="34">
        <v>6689423525</v>
      </c>
      <c r="J28" s="31">
        <f t="shared" si="1"/>
        <v>8300973450</v>
      </c>
      <c r="K28" s="60">
        <f t="shared" si="2"/>
        <v>1.1200303752233471</v>
      </c>
    </row>
    <row r="29" spans="1:11" ht="3" customHeight="1" thickBot="1" x14ac:dyDescent="0.3">
      <c r="A29" s="29"/>
      <c r="B29" s="62"/>
      <c r="C29" s="62"/>
      <c r="D29" s="63"/>
      <c r="E29" s="65"/>
      <c r="F29" s="65"/>
      <c r="G29" s="78">
        <f t="shared" si="0"/>
        <v>0</v>
      </c>
      <c r="H29" s="37"/>
      <c r="I29" s="37"/>
      <c r="J29" s="31">
        <f t="shared" si="1"/>
        <v>0</v>
      </c>
      <c r="K29" s="60"/>
    </row>
    <row r="30" spans="1:11" ht="36.75" customHeight="1" thickBot="1" x14ac:dyDescent="0.3">
      <c r="A30" s="29">
        <v>1</v>
      </c>
      <c r="B30" s="62">
        <v>15</v>
      </c>
      <c r="C30" s="62"/>
      <c r="D30" s="63" t="s">
        <v>2016</v>
      </c>
      <c r="E30" s="80">
        <f>E31</f>
        <v>1068500000</v>
      </c>
      <c r="F30" s="80">
        <f>F31</f>
        <v>2925000000</v>
      </c>
      <c r="G30" s="78">
        <f t="shared" si="0"/>
        <v>3993500000</v>
      </c>
      <c r="H30" s="30">
        <f>H31</f>
        <v>731247000</v>
      </c>
      <c r="I30" s="30">
        <f>I31</f>
        <v>2884478000</v>
      </c>
      <c r="J30" s="31">
        <f t="shared" si="1"/>
        <v>3615725000</v>
      </c>
      <c r="K30" s="60">
        <f t="shared" si="2"/>
        <v>9.4597470890196576</v>
      </c>
    </row>
    <row r="31" spans="1:11" s="98" customFormat="1" ht="37.5" customHeight="1" thickBot="1" x14ac:dyDescent="0.3">
      <c r="A31" s="93">
        <v>1</v>
      </c>
      <c r="B31" s="94">
        <v>15</v>
      </c>
      <c r="C31" s="94">
        <v>1</v>
      </c>
      <c r="D31" s="95" t="s">
        <v>2017</v>
      </c>
      <c r="E31" s="96">
        <f>GETPIVOTDATA("Pagu",'belanja SKPD'!$A$1,"Kode SKPD","1.15.01.","SKPD","Dinas_Koperasi_dan_Usaha_Mikro_Kecil")</f>
        <v>1068500000</v>
      </c>
      <c r="F31" s="96">
        <f>GETPIVOTDATA("Pagu",'belanja urusan'!$A$1,"Kode SKPD","1.15.01.","SKPD","Dinas_Koperasi_dan_Usaha_Mikro_Kecil")</f>
        <v>2925000000</v>
      </c>
      <c r="G31" s="97">
        <f>E31+F31</f>
        <v>3993500000</v>
      </c>
      <c r="H31" s="35">
        <v>731247000</v>
      </c>
      <c r="I31" s="35">
        <v>2884478000</v>
      </c>
      <c r="J31" s="31">
        <f t="shared" si="1"/>
        <v>3615725000</v>
      </c>
      <c r="K31" s="60">
        <f t="shared" si="2"/>
        <v>9.4597470890196576</v>
      </c>
    </row>
    <row r="32" spans="1:11" ht="2.25" customHeight="1" thickBot="1" x14ac:dyDescent="0.3">
      <c r="A32" s="33"/>
      <c r="B32" s="64"/>
      <c r="C32" s="64"/>
      <c r="D32" s="40"/>
      <c r="E32" s="65"/>
      <c r="F32" s="65"/>
      <c r="G32" s="78">
        <f t="shared" si="0"/>
        <v>0</v>
      </c>
      <c r="H32" s="37"/>
      <c r="I32" s="37"/>
      <c r="J32" s="31">
        <f t="shared" si="1"/>
        <v>0</v>
      </c>
      <c r="K32" s="60"/>
    </row>
    <row r="33" spans="1:11" ht="17.25" customHeight="1" thickBot="1" x14ac:dyDescent="0.3">
      <c r="A33" s="29">
        <v>1</v>
      </c>
      <c r="B33" s="62">
        <v>16</v>
      </c>
      <c r="C33" s="64"/>
      <c r="D33" s="63" t="s">
        <v>2018</v>
      </c>
      <c r="E33" s="80">
        <f>E34</f>
        <v>611500000</v>
      </c>
      <c r="F33" s="80">
        <f>F34</f>
        <v>2105000000</v>
      </c>
      <c r="G33" s="78">
        <f t="shared" si="0"/>
        <v>2716500000</v>
      </c>
      <c r="H33" s="30">
        <f>H34</f>
        <v>627999999</v>
      </c>
      <c r="I33" s="30">
        <f>I34</f>
        <v>2333110801</v>
      </c>
      <c r="J33" s="31">
        <f t="shared" si="1"/>
        <v>2961110800</v>
      </c>
      <c r="K33" s="60">
        <f t="shared" si="2"/>
        <v>-9.0046309589545377</v>
      </c>
    </row>
    <row r="34" spans="1:11" s="100" customFormat="1" ht="31.5" customHeight="1" thickBot="1" x14ac:dyDescent="0.3">
      <c r="A34" s="93">
        <v>1</v>
      </c>
      <c r="B34" s="94">
        <v>16</v>
      </c>
      <c r="C34" s="94">
        <v>1</v>
      </c>
      <c r="D34" s="95" t="s">
        <v>2019</v>
      </c>
      <c r="E34" s="96">
        <f>GETPIVOTDATA("Pagu",'belanja SKPD'!$A$1,"Kode SKPD","1.16.01.","SKPD","Badan_Koordinasi_Penanaman_Modal_Daerah")</f>
        <v>611500000</v>
      </c>
      <c r="F34" s="96">
        <f>GETPIVOTDATA("Pagu",'belanja urusan'!$A$1,"Kode SKPD","1.16.01.","SKPD","Badan_Koordinasi_Penanaman_Modal_Daerah")</f>
        <v>2105000000</v>
      </c>
      <c r="G34" s="97">
        <f t="shared" si="0"/>
        <v>2716500000</v>
      </c>
      <c r="H34" s="35">
        <v>627999999</v>
      </c>
      <c r="I34" s="35">
        <v>2333110801</v>
      </c>
      <c r="J34" s="31">
        <f t="shared" si="1"/>
        <v>2961110800</v>
      </c>
      <c r="K34" s="60">
        <f t="shared" si="2"/>
        <v>-9.0046309589545377</v>
      </c>
    </row>
    <row r="35" spans="1:11" ht="3" customHeight="1" thickBot="1" x14ac:dyDescent="0.3">
      <c r="A35" s="33"/>
      <c r="B35" s="64"/>
      <c r="C35" s="64"/>
      <c r="D35" s="40"/>
      <c r="E35" s="65"/>
      <c r="F35" s="65"/>
      <c r="G35" s="78">
        <f t="shared" si="0"/>
        <v>0</v>
      </c>
      <c r="H35" s="37"/>
      <c r="I35" s="37"/>
      <c r="J35" s="31">
        <f t="shared" si="1"/>
        <v>0</v>
      </c>
      <c r="K35" s="60"/>
    </row>
    <row r="36" spans="1:11" ht="23.25" customHeight="1" thickBot="1" x14ac:dyDescent="0.3">
      <c r="A36" s="33">
        <v>1</v>
      </c>
      <c r="B36" s="62">
        <v>17</v>
      </c>
      <c r="C36" s="62"/>
      <c r="D36" s="63" t="s">
        <v>2020</v>
      </c>
      <c r="E36" s="80">
        <f>E37</f>
        <v>1872000000</v>
      </c>
      <c r="F36" s="80">
        <f>F37</f>
        <v>8781091000</v>
      </c>
      <c r="G36" s="78">
        <f t="shared" si="0"/>
        <v>10653091000</v>
      </c>
      <c r="H36" s="30">
        <f>H37</f>
        <v>2018364750</v>
      </c>
      <c r="I36" s="30">
        <f>I37</f>
        <v>10230197050</v>
      </c>
      <c r="J36" s="31">
        <f t="shared" si="1"/>
        <v>12248561800</v>
      </c>
      <c r="K36" s="60">
        <f t="shared" si="2"/>
        <v>-14.976599749312195</v>
      </c>
    </row>
    <row r="37" spans="1:11" s="98" customFormat="1" ht="35.25" customHeight="1" thickBot="1" x14ac:dyDescent="0.3">
      <c r="A37" s="93">
        <v>1</v>
      </c>
      <c r="B37" s="94">
        <v>17</v>
      </c>
      <c r="C37" s="94">
        <v>1</v>
      </c>
      <c r="D37" s="95" t="s">
        <v>2021</v>
      </c>
      <c r="E37" s="96">
        <f>GETPIVOTDATA("Pagu",'belanja SKPD'!$A$1,"Kode SKPD","1.17.01.","SKPD","Dinas_Kebudayaan_dan_Pariwisata")</f>
        <v>1872000000</v>
      </c>
      <c r="F37" s="79">
        <f>GETPIVOTDATA("Pagu",'belanja urusan'!$A$1,"Kode SKPD","1.17.01.","SKPD","Dinas_Kebudayaan_dan_Pariwisata")</f>
        <v>8781091000</v>
      </c>
      <c r="G37" s="97">
        <f t="shared" si="0"/>
        <v>10653091000</v>
      </c>
      <c r="H37" s="35">
        <v>2018364750</v>
      </c>
      <c r="I37" s="35">
        <v>10230197050</v>
      </c>
      <c r="J37" s="31">
        <f t="shared" si="1"/>
        <v>12248561800</v>
      </c>
      <c r="K37" s="60">
        <f t="shared" si="2"/>
        <v>-14.976599749312195</v>
      </c>
    </row>
    <row r="38" spans="1:11" ht="3" customHeight="1" thickBot="1" x14ac:dyDescent="0.3">
      <c r="A38" s="29"/>
      <c r="B38" s="62"/>
      <c r="C38" s="62"/>
      <c r="D38" s="63"/>
      <c r="E38" s="65"/>
      <c r="F38" s="65"/>
      <c r="G38" s="78">
        <f t="shared" si="0"/>
        <v>0</v>
      </c>
      <c r="H38" s="37"/>
      <c r="I38" s="37"/>
      <c r="J38" s="31">
        <f t="shared" si="1"/>
        <v>0</v>
      </c>
      <c r="K38" s="60"/>
    </row>
    <row r="39" spans="1:11" ht="35.25" customHeight="1" thickBot="1" x14ac:dyDescent="0.3">
      <c r="A39" s="29">
        <v>1</v>
      </c>
      <c r="B39" s="62">
        <v>19</v>
      </c>
      <c r="C39" s="62"/>
      <c r="D39" s="63" t="s">
        <v>2022</v>
      </c>
      <c r="E39" s="80">
        <f>+E40+E41+E42+E43</f>
        <v>2485900000</v>
      </c>
      <c r="F39" s="80">
        <f>F40+F41+F42+F43</f>
        <v>7460000000</v>
      </c>
      <c r="G39" s="78">
        <f t="shared" si="0"/>
        <v>9945900000</v>
      </c>
      <c r="H39" s="30">
        <f>+H40+H41+H42+H43</f>
        <v>3452079000</v>
      </c>
      <c r="I39" s="30">
        <f>I40+I41+I42+I43</f>
        <v>6527858350</v>
      </c>
      <c r="J39" s="31">
        <f t="shared" si="1"/>
        <v>9979937350</v>
      </c>
      <c r="K39" s="60">
        <f t="shared" si="2"/>
        <v>-0.34222493690867595</v>
      </c>
    </row>
    <row r="40" spans="1:11" s="98" customFormat="1" ht="36" customHeight="1" thickBot="1" x14ac:dyDescent="0.3">
      <c r="A40" s="93">
        <v>1</v>
      </c>
      <c r="B40" s="94">
        <v>19</v>
      </c>
      <c r="C40" s="94">
        <v>1</v>
      </c>
      <c r="D40" s="95" t="s">
        <v>2023</v>
      </c>
      <c r="E40" s="96">
        <f>GETPIVOTDATA("Pagu",'belanja SKPD'!$A$1,"Kode SKPD","1.19.01.","SKPD","Badan_Kesatuan_Bangsa_Politik_dan_Perlindungan_Masyarakat")</f>
        <v>455900000</v>
      </c>
      <c r="F40" s="79">
        <f>GETPIVOTDATA("Pagu",'belanja urusan'!$A$1,"Kode SKPD","1.19.01.","SKPD","Badan_Kesatuan_Bangsa_Politik_dan_Perlindungan_Masyarakat")</f>
        <v>3175000000</v>
      </c>
      <c r="G40" s="97">
        <f t="shared" si="0"/>
        <v>3630900000</v>
      </c>
      <c r="H40" s="35">
        <v>481116000</v>
      </c>
      <c r="I40" s="35">
        <v>3222214400</v>
      </c>
      <c r="J40" s="31">
        <f t="shared" si="1"/>
        <v>3703330400</v>
      </c>
      <c r="K40" s="60">
        <f t="shared" si="2"/>
        <v>-1.9948332369385</v>
      </c>
    </row>
    <row r="41" spans="1:11" s="98" customFormat="1" ht="23.25" customHeight="1" thickBot="1" x14ac:dyDescent="0.3">
      <c r="A41" s="93">
        <v>1</v>
      </c>
      <c r="B41" s="94">
        <v>19</v>
      </c>
      <c r="C41" s="94">
        <v>2</v>
      </c>
      <c r="D41" s="95" t="s">
        <v>2024</v>
      </c>
      <c r="E41" s="79">
        <f>GETPIVOTDATA("Pagu",'belanja SKPD'!$A$1,"Kode SKPD","1.19.02.","SKPD","Satuan_Polisi_Pamong_Praja")</f>
        <v>1460000000</v>
      </c>
      <c r="F41" s="79">
        <f>GETPIVOTDATA("Pagu",'belanja urusan'!$A$1,"Kode SKPD","1.19.02.","SKPD","Satuan_Polisi_Pamong_Praja")</f>
        <v>1385000000</v>
      </c>
      <c r="G41" s="97">
        <f t="shared" si="0"/>
        <v>2845000000</v>
      </c>
      <c r="H41" s="35">
        <v>1703388000</v>
      </c>
      <c r="I41" s="35">
        <v>1591655200</v>
      </c>
      <c r="J41" s="31">
        <f t="shared" si="1"/>
        <v>3295043200</v>
      </c>
      <c r="K41" s="60">
        <f t="shared" si="2"/>
        <v>-15.818741652021091</v>
      </c>
    </row>
    <row r="42" spans="1:11" s="98" customFormat="1" ht="36.75" customHeight="1" thickBot="1" x14ac:dyDescent="0.3">
      <c r="A42" s="93">
        <v>1</v>
      </c>
      <c r="B42" s="94">
        <v>19</v>
      </c>
      <c r="C42" s="94">
        <v>3</v>
      </c>
      <c r="D42" s="95" t="s">
        <v>2025</v>
      </c>
      <c r="E42" s="96">
        <f>GETPIVOTDATA("Pagu",'belanja SKPD'!$A$1,"Kode SKPD","1.19.03.","SKPD","Badan_Penanggulangan_Bencana_Daerah")</f>
        <v>570000000</v>
      </c>
      <c r="F42" s="96">
        <f>GETPIVOTDATA("Pagu",'belanja urusan'!$A$1,"Kode SKPD","1.19.03.","SKPD","Badan_Penanggulangan_Bencana_Daerah")</f>
        <v>2900000000</v>
      </c>
      <c r="G42" s="97">
        <f t="shared" si="0"/>
        <v>3470000000</v>
      </c>
      <c r="H42" s="35">
        <v>1267575000</v>
      </c>
      <c r="I42" s="35">
        <v>1713988750</v>
      </c>
      <c r="J42" s="31">
        <f t="shared" si="1"/>
        <v>2981563750</v>
      </c>
      <c r="K42" s="60">
        <f t="shared" si="2"/>
        <v>14.075972622478385</v>
      </c>
    </row>
    <row r="43" spans="1:11" s="36" customFormat="1" ht="32.25" customHeight="1" thickBot="1" x14ac:dyDescent="0.3">
      <c r="A43" s="33">
        <v>1</v>
      </c>
      <c r="B43" s="64">
        <v>19</v>
      </c>
      <c r="C43" s="64">
        <v>4</v>
      </c>
      <c r="D43" s="40" t="s">
        <v>2026</v>
      </c>
      <c r="E43" s="81">
        <v>0</v>
      </c>
      <c r="F43" s="79">
        <v>0</v>
      </c>
      <c r="G43" s="78">
        <f t="shared" si="0"/>
        <v>0</v>
      </c>
      <c r="H43" s="34">
        <v>0</v>
      </c>
      <c r="I43" s="34">
        <v>0</v>
      </c>
      <c r="J43" s="31">
        <f t="shared" si="1"/>
        <v>0</v>
      </c>
      <c r="K43" s="60"/>
    </row>
    <row r="44" spans="1:11" ht="3" customHeight="1" thickBot="1" x14ac:dyDescent="0.3">
      <c r="A44" s="29"/>
      <c r="B44" s="62"/>
      <c r="C44" s="62"/>
      <c r="D44" s="63"/>
      <c r="E44" s="65"/>
      <c r="F44" s="65"/>
      <c r="G44" s="78">
        <f t="shared" si="0"/>
        <v>0</v>
      </c>
      <c r="H44" s="37"/>
      <c r="I44" s="37"/>
      <c r="J44" s="31">
        <f t="shared" si="1"/>
        <v>0</v>
      </c>
      <c r="K44" s="60"/>
    </row>
    <row r="45" spans="1:11" ht="63.75" customHeight="1" thickBot="1" x14ac:dyDescent="0.3">
      <c r="A45" s="29">
        <v>1</v>
      </c>
      <c r="B45" s="62">
        <v>20</v>
      </c>
      <c r="C45" s="62"/>
      <c r="D45" s="63" t="s">
        <v>2027</v>
      </c>
      <c r="E45" s="80">
        <f>E46+E47+E48+E59+E60+E61+E62+E63+E64+E65</f>
        <v>63302079700</v>
      </c>
      <c r="F45" s="80">
        <f>+F48+F59+F60+F61+F62+F63+F64+F65</f>
        <v>105363410500</v>
      </c>
      <c r="G45" s="78">
        <f t="shared" si="0"/>
        <v>168665490200</v>
      </c>
      <c r="H45" s="30">
        <f>H46+H47+H48+H59+H60+H61+H62+H63+H64+H65</f>
        <v>73228111675</v>
      </c>
      <c r="I45" s="30">
        <f>+I48+I59+I60+I61+I62+I63+I64+I65</f>
        <v>103263424025</v>
      </c>
      <c r="J45" s="31">
        <f t="shared" si="1"/>
        <v>176491535700</v>
      </c>
      <c r="K45" s="60">
        <f t="shared" si="2"/>
        <v>-4.6399802892221995</v>
      </c>
    </row>
    <row r="46" spans="1:11" s="36" customFormat="1" ht="33.75" customHeight="1" thickBot="1" x14ac:dyDescent="0.3">
      <c r="A46" s="33">
        <v>1</v>
      </c>
      <c r="B46" s="64">
        <v>20</v>
      </c>
      <c r="C46" s="64">
        <v>1</v>
      </c>
      <c r="D46" s="40" t="s">
        <v>2028</v>
      </c>
      <c r="E46" s="81"/>
      <c r="F46" s="81">
        <v>0</v>
      </c>
      <c r="G46" s="78">
        <f t="shared" si="0"/>
        <v>0</v>
      </c>
      <c r="H46" s="34"/>
      <c r="I46" s="37">
        <v>0</v>
      </c>
      <c r="J46" s="31">
        <f t="shared" si="1"/>
        <v>0</v>
      </c>
      <c r="K46" s="60"/>
    </row>
    <row r="47" spans="1:11" s="36" customFormat="1" ht="31.5" customHeight="1" thickBot="1" x14ac:dyDescent="0.3">
      <c r="A47" s="33">
        <v>1</v>
      </c>
      <c r="B47" s="64">
        <v>20</v>
      </c>
      <c r="C47" s="64">
        <v>2</v>
      </c>
      <c r="D47" s="40" t="s">
        <v>2029</v>
      </c>
      <c r="E47" s="81"/>
      <c r="F47" s="81"/>
      <c r="G47" s="78">
        <f t="shared" si="0"/>
        <v>0</v>
      </c>
      <c r="H47" s="34"/>
      <c r="I47" s="37"/>
      <c r="J47" s="31">
        <f t="shared" si="1"/>
        <v>0</v>
      </c>
      <c r="K47" s="60"/>
    </row>
    <row r="48" spans="1:11" s="36" customFormat="1" ht="19.5" customHeight="1" thickBot="1" x14ac:dyDescent="0.3">
      <c r="A48" s="33">
        <v>1</v>
      </c>
      <c r="B48" s="64">
        <v>20</v>
      </c>
      <c r="C48" s="64">
        <v>3</v>
      </c>
      <c r="D48" s="40" t="s">
        <v>2030</v>
      </c>
      <c r="E48" s="80">
        <f>SUM(E49:E58)</f>
        <v>27718502000</v>
      </c>
      <c r="F48" s="80">
        <f>SUM(F49:F58)</f>
        <v>45927453400</v>
      </c>
      <c r="G48" s="78">
        <f t="shared" si="0"/>
        <v>73645955400</v>
      </c>
      <c r="H48" s="34">
        <f>SUM(H49:H58)</f>
        <v>36343766200</v>
      </c>
      <c r="I48" s="34">
        <f>SUM(I49:I58)</f>
        <v>46376793700</v>
      </c>
      <c r="J48" s="31">
        <f t="shared" si="1"/>
        <v>82720559900</v>
      </c>
      <c r="K48" s="60">
        <f t="shared" si="2"/>
        <v>-12.321931938709021</v>
      </c>
    </row>
    <row r="49" spans="1:11" s="98" customFormat="1" ht="21.75" customHeight="1" thickBot="1" x14ac:dyDescent="0.3">
      <c r="A49" s="93"/>
      <c r="B49" s="94"/>
      <c r="C49" s="94"/>
      <c r="D49" s="107" t="s">
        <v>2031</v>
      </c>
      <c r="E49" s="96">
        <f>GETPIVOTDATA("Pagu",'belanja SKPD'!$A$1,"Kode SKPD","1.20.03.01.","SKPD","Biro_Umum")</f>
        <v>19457340000</v>
      </c>
      <c r="F49" s="96">
        <f>GETPIVOTDATA("Pagu",'belanja urusan'!$A$1,"Kode SKPD","1.20.03.01.","SKPD","Biro_Umum")</f>
        <v>7772650000</v>
      </c>
      <c r="G49" s="97">
        <f t="shared" si="0"/>
        <v>27229990000</v>
      </c>
      <c r="H49" s="99">
        <v>28308940000</v>
      </c>
      <c r="I49" s="35">
        <v>8418650000</v>
      </c>
      <c r="J49" s="31">
        <f t="shared" si="1"/>
        <v>36727590000</v>
      </c>
      <c r="K49" s="60">
        <f t="shared" si="2"/>
        <v>-34.879190186996027</v>
      </c>
    </row>
    <row r="50" spans="1:11" s="100" customFormat="1" ht="22.5" customHeight="1" thickBot="1" x14ac:dyDescent="0.3">
      <c r="A50" s="93"/>
      <c r="B50" s="94"/>
      <c r="C50" s="94"/>
      <c r="D50" s="107" t="s">
        <v>2032</v>
      </c>
      <c r="E50" s="96">
        <f>GETPIVOTDATA("Pagu",'belanja SKPD'!$A$1,"Kode SKPD","1.20.03.02.","SKPD","Biro_Keuangan")</f>
        <v>3587390000</v>
      </c>
      <c r="F50" s="96">
        <f>GETPIVOTDATA("Pagu",'belanja urusan'!$A$1,"Kode SKPD","1.20.03.02.","SKPD","Biro_Keuangan")</f>
        <v>11681161400</v>
      </c>
      <c r="G50" s="97">
        <f t="shared" si="0"/>
        <v>15268551400</v>
      </c>
      <c r="H50" s="99">
        <v>2890840600</v>
      </c>
      <c r="I50" s="35">
        <v>11725373400</v>
      </c>
      <c r="J50" s="31">
        <f t="shared" si="1"/>
        <v>14616214000</v>
      </c>
      <c r="K50" s="60">
        <f t="shared" si="2"/>
        <v>4.2724249531622229</v>
      </c>
    </row>
    <row r="51" spans="1:11" s="36" customFormat="1" ht="16.5" customHeight="1" thickBot="1" x14ac:dyDescent="0.3">
      <c r="A51" s="33"/>
      <c r="B51" s="64"/>
      <c r="C51" s="64"/>
      <c r="D51" s="41" t="s">
        <v>1529</v>
      </c>
      <c r="E51" s="130">
        <f>GETPIVOTDATA("Pagu",'belanja SKPD'!$A$1,"Kode SKPD","1.20.03.03.","SKPD","Biro_Kepegawaian")</f>
        <v>538360000</v>
      </c>
      <c r="F51" s="130">
        <f>GETPIVOTDATA("Pagu",'belanja urusan'!$A$1,"Kode SKPD","1.20.03.03.","SKPD","Biro_Kepegawaian")</f>
        <v>7865000000</v>
      </c>
      <c r="G51" s="78">
        <f t="shared" si="0"/>
        <v>8403360000</v>
      </c>
      <c r="H51" s="39">
        <v>788737300</v>
      </c>
      <c r="I51" s="34">
        <v>5815570700</v>
      </c>
      <c r="J51" s="31">
        <f t="shared" si="1"/>
        <v>6604308000</v>
      </c>
      <c r="K51" s="60">
        <f t="shared" si="2"/>
        <v>21.408722225395557</v>
      </c>
    </row>
    <row r="52" spans="1:11" s="36" customFormat="1" ht="21.75" customHeight="1" thickBot="1" x14ac:dyDescent="0.3">
      <c r="A52" s="33"/>
      <c r="B52" s="64"/>
      <c r="C52" s="64"/>
      <c r="D52" s="41" t="s">
        <v>2033</v>
      </c>
      <c r="E52" s="79">
        <f>GETPIVOTDATA("Pagu",'belanja SKPD'!$A$1,"Kode SKPD","1.20.03.04.","SKPD","Biro_Hukum")</f>
        <v>792000000</v>
      </c>
      <c r="F52" s="79">
        <f>GETPIVOTDATA("Pagu",'belanja urusan'!$A$1,"Kode SKPD","1.20.03.04.","SKPD","Biro_Hukum")</f>
        <v>2215000000</v>
      </c>
      <c r="G52" s="78">
        <f t="shared" si="0"/>
        <v>3007000000</v>
      </c>
      <c r="H52" s="39">
        <v>805561000</v>
      </c>
      <c r="I52" s="34">
        <v>2327972900</v>
      </c>
      <c r="J52" s="31">
        <f t="shared" si="1"/>
        <v>3133533900</v>
      </c>
      <c r="K52" s="60">
        <f t="shared" si="2"/>
        <v>-4.2079780512138338</v>
      </c>
    </row>
    <row r="53" spans="1:11" s="36" customFormat="1" ht="22.5" customHeight="1" thickBot="1" x14ac:dyDescent="0.3">
      <c r="A53" s="33"/>
      <c r="B53" s="64"/>
      <c r="C53" s="64"/>
      <c r="D53" s="41" t="s">
        <v>2034</v>
      </c>
      <c r="E53" s="79">
        <f>GETPIVOTDATA("Pagu",'belanja SKPD'!$A$1,"Kode SKPD","1.20.03.05.","SKPD","Biro_Organisasi")</f>
        <v>414100000</v>
      </c>
      <c r="F53" s="79">
        <f>GETPIVOTDATA("Pagu",'belanja urusan'!$A$1,"Kode SKPD","1.20.03.05.","SKPD","Biro_Organisasi")</f>
        <v>2417000000</v>
      </c>
      <c r="G53" s="78">
        <f t="shared" si="0"/>
        <v>2831100000</v>
      </c>
      <c r="H53" s="38">
        <v>448600000</v>
      </c>
      <c r="I53" s="34">
        <v>2496658000</v>
      </c>
      <c r="J53" s="31">
        <f t="shared" si="1"/>
        <v>2945258000</v>
      </c>
      <c r="K53" s="60">
        <f t="shared" si="2"/>
        <v>-4.0322842711313625</v>
      </c>
    </row>
    <row r="54" spans="1:11" s="98" customFormat="1" ht="36" customHeight="1" thickBot="1" x14ac:dyDescent="0.3">
      <c r="A54" s="93"/>
      <c r="B54" s="94"/>
      <c r="C54" s="94"/>
      <c r="D54" s="103" t="s">
        <v>2035</v>
      </c>
      <c r="E54" s="96">
        <f>GETPIVOTDATA("Pagu",'belanja SKPD'!$A$1,"Kode SKPD","1.20.03.06.","SKPD","Biro_Administrasi_Pembangunan")</f>
        <v>562500000</v>
      </c>
      <c r="F54" s="79">
        <f>GETPIVOTDATA("Pagu",'belanja urusan'!$A$1,"Kode SKPD","1.20.03.06.","SKPD","Biro_Administrasi_Pembangunan")</f>
        <v>4300000000</v>
      </c>
      <c r="G54" s="97">
        <f t="shared" si="0"/>
        <v>4862500000</v>
      </c>
      <c r="H54" s="99">
        <v>687500000</v>
      </c>
      <c r="I54" s="35">
        <v>4565449200</v>
      </c>
      <c r="J54" s="31">
        <f t="shared" si="1"/>
        <v>5252949200</v>
      </c>
      <c r="K54" s="60">
        <f t="shared" si="2"/>
        <v>-8.0298035989717231</v>
      </c>
    </row>
    <row r="55" spans="1:11" s="36" customFormat="1" ht="21.75" customHeight="1" thickBot="1" x14ac:dyDescent="0.3">
      <c r="A55" s="33"/>
      <c r="B55" s="64"/>
      <c r="C55" s="64"/>
      <c r="D55" s="41" t="s">
        <v>2036</v>
      </c>
      <c r="E55" s="79">
        <f>GETPIVOTDATA("Pagu",'belanja SKPD'!$A$1,"Kode SKPD","1.20.03.07.","SKPD","Biro_Perekonomian")</f>
        <v>371000000</v>
      </c>
      <c r="F55" s="79">
        <f>GETPIVOTDATA("Pagu",'belanja urusan'!$A$1,"Kode SKPD","1.20.03.07.","SKPD","Biro_Perekonomian")</f>
        <v>1350000000</v>
      </c>
      <c r="G55" s="78">
        <f t="shared" si="0"/>
        <v>1721000000</v>
      </c>
      <c r="H55" s="39">
        <v>418180000</v>
      </c>
      <c r="I55" s="34">
        <v>1401522800</v>
      </c>
      <c r="J55" s="31">
        <f t="shared" si="1"/>
        <v>1819702800</v>
      </c>
      <c r="K55" s="60">
        <f t="shared" si="2"/>
        <v>-5.7352004648460202</v>
      </c>
    </row>
    <row r="56" spans="1:11" s="36" customFormat="1" ht="22.5" customHeight="1" thickBot="1" x14ac:dyDescent="0.3">
      <c r="A56" s="33"/>
      <c r="B56" s="64"/>
      <c r="C56" s="64"/>
      <c r="D56" s="41" t="s">
        <v>2037</v>
      </c>
      <c r="E56" s="79">
        <f>GETPIVOTDATA("Pagu",'belanja SKPD'!$A$1,"Kode SKPD","1.20.03.08.","SKPD","Biro_Kesejahteraan_Rakyat")</f>
        <v>1313500000</v>
      </c>
      <c r="F56" s="79">
        <f>GETPIVOTDATA("Pagu",'belanja urusan'!$A$1,"Kode SKPD","1.20.03.08.","SKPD","Biro_Kesejahteraan_Rakyat")</f>
        <v>4500500000</v>
      </c>
      <c r="G56" s="78">
        <f t="shared" si="0"/>
        <v>5814000000</v>
      </c>
      <c r="H56" s="39">
        <v>1148306100</v>
      </c>
      <c r="I56" s="34">
        <v>5894983900</v>
      </c>
      <c r="J56" s="31">
        <f t="shared" si="1"/>
        <v>7043290000</v>
      </c>
      <c r="K56" s="60">
        <f t="shared" si="2"/>
        <v>-21.143618851049194</v>
      </c>
    </row>
    <row r="57" spans="1:11" s="36" customFormat="1" ht="39" customHeight="1" thickBot="1" x14ac:dyDescent="0.3">
      <c r="A57" s="33"/>
      <c r="B57" s="64"/>
      <c r="C57" s="64"/>
      <c r="D57" s="41" t="s">
        <v>2038</v>
      </c>
      <c r="E57" s="79">
        <f>GETPIVOTDATA("Pagu",'belanja SKPD'!$A$1,"Kode SKPD","1.20.03.09.","SKPD","Biro_Pemerintahan")</f>
        <v>395362000</v>
      </c>
      <c r="F57" s="79">
        <f>GETPIVOTDATA("Pagu",'belanja urusan'!$A$1,"Kode SKPD","1.20.03.09.","SKPD","Biro_Pemerintahan")</f>
        <v>1601142000</v>
      </c>
      <c r="G57" s="78">
        <f t="shared" si="0"/>
        <v>1996504000</v>
      </c>
      <c r="H57" s="39">
        <v>458162500</v>
      </c>
      <c r="I57" s="34">
        <v>1700613300</v>
      </c>
      <c r="J57" s="31">
        <f t="shared" si="1"/>
        <v>2158775800</v>
      </c>
      <c r="K57" s="60">
        <f t="shared" si="2"/>
        <v>-8.1277973898374363</v>
      </c>
    </row>
    <row r="58" spans="1:11" s="36" customFormat="1" ht="35.25" customHeight="1" thickBot="1" x14ac:dyDescent="0.3">
      <c r="A58" s="33"/>
      <c r="B58" s="64"/>
      <c r="C58" s="64"/>
      <c r="D58" s="87" t="s">
        <v>2039</v>
      </c>
      <c r="E58" s="130">
        <f>GETPIVOTDATA("Pagu",'belanja SKPD'!$A$1,"Kode SKPD","1.20.03.10.","SKPD","Biro_Pemberdayaan_Perempuan")</f>
        <v>286950000</v>
      </c>
      <c r="F58" s="130">
        <f>GETPIVOTDATA("Pagu",'belanja urusan'!$A$1,"Kode SKPD","1.20.03.10.","SKPD","Biro_Pemberdayaan_Perempuan")</f>
        <v>2225000000</v>
      </c>
      <c r="G58" s="78">
        <f t="shared" si="0"/>
        <v>2511950000</v>
      </c>
      <c r="H58" s="39">
        <v>388938700</v>
      </c>
      <c r="I58" s="34">
        <v>2029999500</v>
      </c>
      <c r="J58" s="31">
        <f t="shared" si="1"/>
        <v>2418938200</v>
      </c>
      <c r="K58" s="60">
        <f t="shared" si="2"/>
        <v>3.7027727462728159</v>
      </c>
    </row>
    <row r="59" spans="1:11" s="36" customFormat="1" ht="33" customHeight="1" thickBot="1" x14ac:dyDescent="0.3">
      <c r="A59" s="33">
        <v>1</v>
      </c>
      <c r="B59" s="64">
        <v>20</v>
      </c>
      <c r="C59" s="64">
        <v>4</v>
      </c>
      <c r="D59" s="42" t="s">
        <v>2040</v>
      </c>
      <c r="E59" s="79">
        <f>GETPIVOTDATA("Pagu",'belanja SKPD'!$A$1,"Kode SKPD","1.20.04.","SKPD","Sekretariat_Dewan_Perwakilan_Rakyat_Daerah")</f>
        <v>11448943200</v>
      </c>
      <c r="F59" s="79">
        <f>GETPIVOTDATA("Pagu",'belanja urusan'!$A$1,"Kode SKPD","1.20.04.","SKPD","Sekretariat_Dewan_Perwakilan_Rakyat_Daerah")</f>
        <v>32314523000</v>
      </c>
      <c r="G59" s="78">
        <f t="shared" si="0"/>
        <v>43763466200</v>
      </c>
      <c r="H59" s="34">
        <v>6991077900</v>
      </c>
      <c r="I59" s="34">
        <v>29344753100</v>
      </c>
      <c r="J59" s="31">
        <f t="shared" si="1"/>
        <v>36335831000</v>
      </c>
      <c r="K59" s="60">
        <f t="shared" si="2"/>
        <v>16.972227853377849</v>
      </c>
    </row>
    <row r="60" spans="1:11" s="36" customFormat="1" ht="23.25" customHeight="1" thickBot="1" x14ac:dyDescent="0.3">
      <c r="A60" s="33">
        <v>1</v>
      </c>
      <c r="B60" s="64">
        <v>20</v>
      </c>
      <c r="C60" s="64">
        <v>5</v>
      </c>
      <c r="D60" s="40" t="s">
        <v>584</v>
      </c>
      <c r="E60" s="79">
        <f>GETPIVOTDATA("Pagu",'belanja SKPD'!$A$1,"Kode SKPD","1.20.05.","SKPD","Inspektorat")</f>
        <v>678660000</v>
      </c>
      <c r="F60" s="79">
        <f>GETPIVOTDATA("Pagu",'belanja urusan'!$A$1,"Kode SKPD","1.20.05.","SKPD","Inspektorat")</f>
        <v>5675000000</v>
      </c>
      <c r="G60" s="78">
        <f t="shared" si="0"/>
        <v>6353660000</v>
      </c>
      <c r="H60" s="34">
        <v>742865200</v>
      </c>
      <c r="I60" s="34">
        <v>5377418600</v>
      </c>
      <c r="J60" s="31">
        <f t="shared" si="1"/>
        <v>6120283800</v>
      </c>
      <c r="K60" s="60">
        <f t="shared" si="2"/>
        <v>3.6730986549484861</v>
      </c>
    </row>
    <row r="61" spans="1:11" s="36" customFormat="1" ht="18.75" customHeight="1" thickBot="1" x14ac:dyDescent="0.3">
      <c r="A61" s="33">
        <v>1</v>
      </c>
      <c r="B61" s="64">
        <v>20</v>
      </c>
      <c r="C61" s="64">
        <v>6</v>
      </c>
      <c r="D61" s="40" t="s">
        <v>2041</v>
      </c>
      <c r="E61" s="79">
        <f>GETPIVOTDATA("Pagu",'belanja SKPD'!$A$1,"Kode SKPD","1.20.06.","SKPD","Kantor_Penghubung")</f>
        <v>2054420000</v>
      </c>
      <c r="F61" s="79">
        <f>GETPIVOTDATA("Pagu",'belanja urusan'!$A$1,"Kode SKPD","1.20.06.","SKPD","Kantor_Penghubung")</f>
        <v>505000000</v>
      </c>
      <c r="G61" s="78">
        <f t="shared" si="0"/>
        <v>2559420000</v>
      </c>
      <c r="H61" s="39">
        <v>2002080000</v>
      </c>
      <c r="I61" s="34">
        <v>701300000</v>
      </c>
      <c r="J61" s="31">
        <f t="shared" si="1"/>
        <v>2703380000</v>
      </c>
      <c r="K61" s="60">
        <f t="shared" si="2"/>
        <v>-5.6247118487782393</v>
      </c>
    </row>
    <row r="62" spans="1:11" s="98" customFormat="1" ht="20.25" customHeight="1" thickBot="1" x14ac:dyDescent="0.3">
      <c r="A62" s="93">
        <v>1</v>
      </c>
      <c r="B62" s="94">
        <v>20</v>
      </c>
      <c r="C62" s="94">
        <v>7</v>
      </c>
      <c r="D62" s="95" t="s">
        <v>2042</v>
      </c>
      <c r="E62" s="96">
        <f>GETPIVOTDATA("Pagu",'belanja SKPD'!$A$1,"Kode SKPD","1.20.07.","SKPD","Dinas_Pendapatan_dan_Aset_Daerah")</f>
        <v>18060000000</v>
      </c>
      <c r="F62" s="96">
        <f>GETPIVOTDATA("Pagu",'belanja urusan'!$A$1,"Kode SKPD","1.20.07.","SKPD","Dinas_Pendapatan_dan_Aset_Daerah")</f>
        <v>12923234200</v>
      </c>
      <c r="G62" s="97">
        <f t="shared" si="0"/>
        <v>30983234200</v>
      </c>
      <c r="H62" s="35">
        <v>23999885175</v>
      </c>
      <c r="I62" s="35">
        <v>13265522425</v>
      </c>
      <c r="J62" s="31">
        <f t="shared" si="1"/>
        <v>37265407600</v>
      </c>
      <c r="K62" s="60">
        <f t="shared" si="2"/>
        <v>-20.276041421137371</v>
      </c>
    </row>
    <row r="63" spans="1:11" s="98" customFormat="1" ht="51" customHeight="1" thickBot="1" x14ac:dyDescent="0.3">
      <c r="A63" s="93">
        <v>1</v>
      </c>
      <c r="B63" s="94">
        <v>20</v>
      </c>
      <c r="C63" s="94">
        <v>8</v>
      </c>
      <c r="D63" s="95" t="s">
        <v>2043</v>
      </c>
      <c r="E63" s="79">
        <f>GETPIVOTDATA("Pagu",'belanja SKPD'!$A$1,"Kode SKPD","1.20.08.","SKPD","Badan_Pendidikan_Pelatihan_Penelitian_dan_Pengembangan_Daerah")</f>
        <v>1845420000</v>
      </c>
      <c r="F63" s="79">
        <f>GETPIVOTDATA("Pagu",'belanja urusan'!$A$1,"Kode SKPD","1.20.08.","SKPD","Badan_Pendidikan_Pelatihan_Penelitian_dan_Pengembangan_Daerah")</f>
        <v>5490000000</v>
      </c>
      <c r="G63" s="97">
        <f t="shared" si="0"/>
        <v>7335420000</v>
      </c>
      <c r="H63" s="145">
        <v>1813818800</v>
      </c>
      <c r="I63" s="146">
        <v>5618171600</v>
      </c>
      <c r="J63" s="31">
        <f t="shared" si="1"/>
        <v>7431990400</v>
      </c>
      <c r="K63" s="60">
        <f t="shared" si="2"/>
        <v>-1.3164944883864864</v>
      </c>
    </row>
    <row r="64" spans="1:11" s="98" customFormat="1" ht="33" customHeight="1" thickBot="1" x14ac:dyDescent="0.3">
      <c r="A64" s="93">
        <v>1</v>
      </c>
      <c r="B64" s="94">
        <v>20</v>
      </c>
      <c r="C64" s="94">
        <v>9</v>
      </c>
      <c r="D64" s="95" t="s">
        <v>2044</v>
      </c>
      <c r="E64" s="96">
        <f>GETPIVOTDATA("Pagu",'belanja SKPD'!$A$1,"Kode SKPD","1.20.09.","SKPD","Kantor_Pelayanan_Perijinan_Terpadu_Satu_Pintu")</f>
        <v>698574500</v>
      </c>
      <c r="F64" s="96">
        <f>GETPIVOTDATA("Pagu",'belanja urusan'!$A$1,"Kode SKPD","1.20.09.","SKPD","Kantor_Pelayanan_Perijinan_Terpadu_Satu_Pintu")</f>
        <v>971279900</v>
      </c>
      <c r="G64" s="97">
        <f t="shared" si="0"/>
        <v>1669854400</v>
      </c>
      <c r="H64" s="35">
        <v>700592400</v>
      </c>
      <c r="I64" s="35">
        <v>914107600</v>
      </c>
      <c r="J64" s="31">
        <f t="shared" si="1"/>
        <v>1614700000</v>
      </c>
      <c r="K64" s="60">
        <f t="shared" si="2"/>
        <v>3.3029466521152981</v>
      </c>
    </row>
    <row r="65" spans="1:11" s="98" customFormat="1" ht="22.5" customHeight="1" thickBot="1" x14ac:dyDescent="0.3">
      <c r="A65" s="93">
        <v>1</v>
      </c>
      <c r="B65" s="94">
        <v>20</v>
      </c>
      <c r="C65" s="94">
        <v>10</v>
      </c>
      <c r="D65" s="95" t="s">
        <v>2045</v>
      </c>
      <c r="E65" s="79">
        <f>GETPIVOTDATA("Pagu",'belanja SKPD'!$A$1,"Kode SKPD","1.20.10.","SKPD","Sekretariat_Dewan_KORPRI")</f>
        <v>797560000</v>
      </c>
      <c r="F65" s="79">
        <f>GETPIVOTDATA("Pagu",'belanja urusan'!$A$1,"Kode SKPD","1.20.10.","SKPD","Sekretariat_Dewan_KORPRI")</f>
        <v>1556920000</v>
      </c>
      <c r="G65" s="97">
        <f t="shared" si="0"/>
        <v>2354480000</v>
      </c>
      <c r="H65" s="35">
        <v>634026000</v>
      </c>
      <c r="I65" s="35">
        <v>1665357000</v>
      </c>
      <c r="J65" s="31">
        <f t="shared" si="1"/>
        <v>2299383000</v>
      </c>
      <c r="K65" s="60">
        <f t="shared" si="2"/>
        <v>2.3400920797798239</v>
      </c>
    </row>
    <row r="66" spans="1:11" ht="3.75" customHeight="1" thickBot="1" x14ac:dyDescent="0.3">
      <c r="A66" s="33"/>
      <c r="B66" s="64"/>
      <c r="C66" s="64"/>
      <c r="D66" s="40"/>
      <c r="E66" s="82"/>
      <c r="F66" s="65"/>
      <c r="G66" s="78">
        <f t="shared" si="0"/>
        <v>0</v>
      </c>
      <c r="H66" s="37"/>
      <c r="I66" s="37"/>
      <c r="J66" s="31">
        <f t="shared" si="1"/>
        <v>0</v>
      </c>
      <c r="K66" s="60"/>
    </row>
    <row r="67" spans="1:11" ht="21" customHeight="1" thickBot="1" x14ac:dyDescent="0.3">
      <c r="A67" s="29">
        <v>1</v>
      </c>
      <c r="B67" s="62">
        <v>21</v>
      </c>
      <c r="C67" s="62"/>
      <c r="D67" s="63" t="s">
        <v>2046</v>
      </c>
      <c r="E67" s="80">
        <f>E68</f>
        <v>885440000</v>
      </c>
      <c r="F67" s="80">
        <f>F68</f>
        <v>7684000000</v>
      </c>
      <c r="G67" s="78">
        <f t="shared" si="0"/>
        <v>8569440000</v>
      </c>
      <c r="H67" s="30">
        <f>H68</f>
        <v>852006000</v>
      </c>
      <c r="I67" s="30">
        <f>I68</f>
        <v>9036954000</v>
      </c>
      <c r="J67" s="31">
        <f t="shared" si="1"/>
        <v>9888960000</v>
      </c>
      <c r="K67" s="60">
        <f t="shared" si="2"/>
        <v>-15.397972329580462</v>
      </c>
    </row>
    <row r="68" spans="1:11" s="36" customFormat="1" ht="41.25" customHeight="1" thickBot="1" x14ac:dyDescent="0.3">
      <c r="A68" s="33">
        <v>1</v>
      </c>
      <c r="B68" s="64">
        <v>21</v>
      </c>
      <c r="C68" s="64">
        <v>1</v>
      </c>
      <c r="D68" s="40" t="s">
        <v>2047</v>
      </c>
      <c r="E68" s="34">
        <f>GETPIVOTDATA("Pagu",'belanja SKPD'!$A$1,"Kode SKPD","1.21.01.","SKPD","Badan_Ketahanan_Pangan_dan_Penyuluhan")</f>
        <v>885440000</v>
      </c>
      <c r="F68" s="34">
        <f>GETPIVOTDATA("Pagu",'belanja urusan'!$A$1,"Kode SKPD","1.21.01.","SKPD","Badan_Ketahanan_Pangan_dan_Penyuluhan")</f>
        <v>7684000000</v>
      </c>
      <c r="G68" s="78">
        <f t="shared" ref="G68:G99" si="3">E68+F68</f>
        <v>8569440000</v>
      </c>
      <c r="H68" s="34">
        <v>852006000</v>
      </c>
      <c r="I68" s="34">
        <v>9036954000</v>
      </c>
      <c r="J68" s="31">
        <f t="shared" ref="J68:J99" si="4">H68+I68</f>
        <v>9888960000</v>
      </c>
      <c r="K68" s="60">
        <f t="shared" si="2"/>
        <v>-15.397972329580462</v>
      </c>
    </row>
    <row r="69" spans="1:11" ht="3.75" customHeight="1" thickBot="1" x14ac:dyDescent="0.3">
      <c r="A69" s="29"/>
      <c r="B69" s="62"/>
      <c r="C69" s="62"/>
      <c r="D69" s="63"/>
      <c r="E69" s="65"/>
      <c r="F69" s="65"/>
      <c r="G69" s="78">
        <f t="shared" si="3"/>
        <v>0</v>
      </c>
      <c r="H69" s="37"/>
      <c r="I69" s="37"/>
      <c r="J69" s="31">
        <f t="shared" si="4"/>
        <v>0</v>
      </c>
      <c r="K69" s="60"/>
    </row>
    <row r="70" spans="1:11" ht="21" customHeight="1" thickBot="1" x14ac:dyDescent="0.3">
      <c r="A70" s="29">
        <v>1</v>
      </c>
      <c r="B70" s="62">
        <v>22</v>
      </c>
      <c r="C70" s="62"/>
      <c r="D70" s="63" t="s">
        <v>2048</v>
      </c>
      <c r="E70" s="80">
        <f>E71</f>
        <v>996650000</v>
      </c>
      <c r="F70" s="80">
        <f>F71</f>
        <v>3000000000</v>
      </c>
      <c r="G70" s="78">
        <f t="shared" si="3"/>
        <v>3996650000</v>
      </c>
      <c r="H70" s="30">
        <f>H71</f>
        <v>1020793000</v>
      </c>
      <c r="I70" s="30">
        <f>I71</f>
        <v>2454917400</v>
      </c>
      <c r="J70" s="31">
        <f t="shared" si="4"/>
        <v>3475710400</v>
      </c>
      <c r="K70" s="60">
        <f t="shared" ref="K70:K99" si="5">(G70-J70)/G70*100</f>
        <v>13.034406315289054</v>
      </c>
    </row>
    <row r="71" spans="1:11" s="36" customFormat="1" ht="34.5" customHeight="1" thickBot="1" x14ac:dyDescent="0.3">
      <c r="A71" s="33">
        <v>1</v>
      </c>
      <c r="B71" s="64">
        <v>22</v>
      </c>
      <c r="C71" s="64">
        <v>1</v>
      </c>
      <c r="D71" s="40" t="s">
        <v>2049</v>
      </c>
      <c r="E71" s="79">
        <f>GETPIVOTDATA("Pagu",'belanja SKPD'!$A$1,"Kode SKPD","1.22.01.","SKPD","Badan_Pemberdayaan_Masyarakat_dan_Pemerintahan_Desa")</f>
        <v>996650000</v>
      </c>
      <c r="F71" s="79">
        <f>GETPIVOTDATA("Pagu",'belanja urusan'!$A$1,"Kode SKPD","1.22.01.","SKPD","Badan_Pemberdayaan_Masyarakat_dan_Pemerintahan_Desa")</f>
        <v>3000000000</v>
      </c>
      <c r="G71" s="78">
        <f t="shared" si="3"/>
        <v>3996650000</v>
      </c>
      <c r="H71" s="34">
        <v>1020793000</v>
      </c>
      <c r="I71" s="34">
        <v>2454917400</v>
      </c>
      <c r="J71" s="31">
        <f t="shared" si="4"/>
        <v>3475710400</v>
      </c>
      <c r="K71" s="60">
        <f t="shared" si="5"/>
        <v>13.034406315289054</v>
      </c>
    </row>
    <row r="72" spans="1:11" ht="5.25" customHeight="1" thickBot="1" x14ac:dyDescent="0.3">
      <c r="A72" s="29"/>
      <c r="B72" s="62"/>
      <c r="C72" s="62"/>
      <c r="D72" s="63"/>
      <c r="E72" s="65"/>
      <c r="F72" s="65"/>
      <c r="G72" s="78">
        <f t="shared" si="3"/>
        <v>0</v>
      </c>
      <c r="H72" s="37"/>
      <c r="I72" s="37"/>
      <c r="J72" s="31">
        <f t="shared" si="4"/>
        <v>0</v>
      </c>
      <c r="K72" s="60"/>
    </row>
    <row r="73" spans="1:11" ht="18.75" customHeight="1" thickBot="1" x14ac:dyDescent="0.3">
      <c r="A73" s="29">
        <v>1</v>
      </c>
      <c r="B73" s="62">
        <v>24</v>
      </c>
      <c r="C73" s="62"/>
      <c r="D73" s="63" t="s">
        <v>2050</v>
      </c>
      <c r="E73" s="80">
        <f>E74</f>
        <v>1095980000</v>
      </c>
      <c r="F73" s="80">
        <f>F74</f>
        <v>1275000000</v>
      </c>
      <c r="G73" s="78">
        <f t="shared" si="3"/>
        <v>2370980000</v>
      </c>
      <c r="H73" s="30">
        <f>H74</f>
        <v>835000000</v>
      </c>
      <c r="I73" s="30">
        <f>I74</f>
        <v>1305000000</v>
      </c>
      <c r="J73" s="31">
        <f t="shared" si="4"/>
        <v>2140000000</v>
      </c>
      <c r="K73" s="60">
        <f t="shared" si="5"/>
        <v>9.7419632388295145</v>
      </c>
    </row>
    <row r="74" spans="1:11" s="98" customFormat="1" ht="20.25" customHeight="1" thickBot="1" x14ac:dyDescent="0.3">
      <c r="A74" s="93">
        <v>1</v>
      </c>
      <c r="B74" s="94">
        <v>24</v>
      </c>
      <c r="C74" s="94">
        <v>1</v>
      </c>
      <c r="D74" s="95" t="s">
        <v>2051</v>
      </c>
      <c r="E74" s="79">
        <f>GETPIVOTDATA("Pagu",'belanja SKPD'!$A$1,"Kode SKPD","1.24.01.","SKPD","Badan_Arsip")</f>
        <v>1095980000</v>
      </c>
      <c r="F74" s="79">
        <f>GETPIVOTDATA("Pagu",'belanja urusan'!$A$1,"Kode SKPD","1.24.01.","SKPD","Badan_Arsip")</f>
        <v>1275000000</v>
      </c>
      <c r="G74" s="97">
        <f t="shared" si="3"/>
        <v>2370980000</v>
      </c>
      <c r="H74" s="35">
        <v>835000000</v>
      </c>
      <c r="I74" s="35">
        <v>1305000000</v>
      </c>
      <c r="J74" s="31">
        <f t="shared" si="4"/>
        <v>2140000000</v>
      </c>
      <c r="K74" s="60">
        <f t="shared" si="5"/>
        <v>9.7419632388295145</v>
      </c>
    </row>
    <row r="75" spans="1:11" ht="3.75" customHeight="1" thickBot="1" x14ac:dyDescent="0.3">
      <c r="A75" s="29"/>
      <c r="B75" s="62"/>
      <c r="C75" s="62"/>
      <c r="D75" s="63"/>
      <c r="E75" s="65"/>
      <c r="F75" s="65"/>
      <c r="G75" s="78">
        <f t="shared" si="3"/>
        <v>0</v>
      </c>
      <c r="H75" s="37"/>
      <c r="I75" s="37"/>
      <c r="J75" s="31">
        <f t="shared" si="4"/>
        <v>0</v>
      </c>
      <c r="K75" s="60"/>
    </row>
    <row r="76" spans="1:11" ht="18" customHeight="1" thickBot="1" x14ac:dyDescent="0.3">
      <c r="A76" s="29">
        <v>1</v>
      </c>
      <c r="B76" s="62">
        <v>25</v>
      </c>
      <c r="C76" s="62"/>
      <c r="D76" s="63" t="s">
        <v>2052</v>
      </c>
      <c r="E76" s="80">
        <f>+E77+E78</f>
        <v>2570865000</v>
      </c>
      <c r="F76" s="80">
        <f>F77+F78</f>
        <v>3095612600</v>
      </c>
      <c r="G76" s="78">
        <f t="shared" si="3"/>
        <v>5666477600</v>
      </c>
      <c r="H76" s="30">
        <f>+H77+H78</f>
        <v>2546652100</v>
      </c>
      <c r="I76" s="30">
        <f>I77+I78</f>
        <v>2942522850</v>
      </c>
      <c r="J76" s="31">
        <f t="shared" si="4"/>
        <v>5489174950</v>
      </c>
      <c r="K76" s="60">
        <f t="shared" si="5"/>
        <v>3.1289746914379397</v>
      </c>
    </row>
    <row r="77" spans="1:11" s="36" customFormat="1" ht="19.5" customHeight="1" thickBot="1" x14ac:dyDescent="0.3">
      <c r="A77" s="33">
        <v>1</v>
      </c>
      <c r="B77" s="64">
        <v>25</v>
      </c>
      <c r="C77" s="64">
        <v>1</v>
      </c>
      <c r="D77" s="40" t="s">
        <v>2053</v>
      </c>
      <c r="E77" s="79">
        <f>GETPIVOTDATA("Pagu",'belanja SKPD'!$A$1,"Kode SKPD","1.25.01.","SKPD","Dinas_Komunikasi_dan_Informatika")</f>
        <v>1237500000</v>
      </c>
      <c r="F77" s="79">
        <f>GETPIVOTDATA("Pagu",'belanja urusan'!$A$1,"Kode SKPD","1.25.01.","SKPD","Dinas_Komunikasi_dan_Informatika")</f>
        <v>2225000000</v>
      </c>
      <c r="G77" s="78">
        <f t="shared" si="3"/>
        <v>3462500000</v>
      </c>
      <c r="H77" s="34">
        <v>1270262400</v>
      </c>
      <c r="I77" s="34">
        <v>2080513200</v>
      </c>
      <c r="J77" s="31">
        <f t="shared" si="4"/>
        <v>3350775600</v>
      </c>
      <c r="K77" s="60">
        <f t="shared" si="5"/>
        <v>3.226697472924188</v>
      </c>
    </row>
    <row r="78" spans="1:11" s="36" customFormat="1" ht="19.5" customHeight="1" thickBot="1" x14ac:dyDescent="0.3">
      <c r="A78" s="33">
        <v>1</v>
      </c>
      <c r="B78" s="64">
        <v>25</v>
      </c>
      <c r="C78" s="64">
        <v>2</v>
      </c>
      <c r="D78" s="40" t="s">
        <v>2054</v>
      </c>
      <c r="E78" s="79">
        <f>GETPIVOTDATA("Pagu",'belanja SKPD'!$A$1,"Kode SKPD","1.25.02.","SKPD","Kantor_Pengolahan_Data_Elektronik")</f>
        <v>1333365000</v>
      </c>
      <c r="F78" s="79">
        <f>GETPIVOTDATA("Pagu",'belanja urusan'!$A$1,"Kode SKPD","1.25.02.","SKPD","Kantor_Pengolahan_Data_Elektronik")</f>
        <v>870612600</v>
      </c>
      <c r="G78" s="78">
        <f t="shared" si="3"/>
        <v>2203977600</v>
      </c>
      <c r="H78" s="34">
        <v>1276389700</v>
      </c>
      <c r="I78" s="34">
        <v>862009650</v>
      </c>
      <c r="J78" s="31">
        <f t="shared" si="4"/>
        <v>2138399350</v>
      </c>
      <c r="K78" s="60">
        <f t="shared" si="5"/>
        <v>2.97544993197753</v>
      </c>
    </row>
    <row r="79" spans="1:11" ht="3" customHeight="1" thickBot="1" x14ac:dyDescent="0.3">
      <c r="A79" s="29"/>
      <c r="B79" s="62"/>
      <c r="C79" s="62"/>
      <c r="D79" s="63"/>
      <c r="E79" s="65"/>
      <c r="F79" s="65"/>
      <c r="G79" s="78">
        <f t="shared" si="3"/>
        <v>0</v>
      </c>
      <c r="H79" s="37"/>
      <c r="I79" s="37"/>
      <c r="J79" s="31">
        <f t="shared" si="4"/>
        <v>0</v>
      </c>
      <c r="K79" s="60"/>
    </row>
    <row r="80" spans="1:11" ht="20.25" customHeight="1" thickBot="1" x14ac:dyDescent="0.3">
      <c r="A80" s="29">
        <v>1</v>
      </c>
      <c r="B80" s="62">
        <v>26</v>
      </c>
      <c r="C80" s="62"/>
      <c r="D80" s="63" t="s">
        <v>2055</v>
      </c>
      <c r="E80" s="80">
        <f>E81</f>
        <v>1544000000</v>
      </c>
      <c r="F80" s="80">
        <f>F81</f>
        <v>1808750000</v>
      </c>
      <c r="G80" s="78">
        <f t="shared" si="3"/>
        <v>3352750000</v>
      </c>
      <c r="H80" s="30">
        <f>H81</f>
        <v>1820890000</v>
      </c>
      <c r="I80" s="30">
        <f>I81</f>
        <v>1567310000</v>
      </c>
      <c r="J80" s="31">
        <f t="shared" si="4"/>
        <v>3388200000</v>
      </c>
      <c r="K80" s="60">
        <f t="shared" si="5"/>
        <v>-1.057340988740586</v>
      </c>
    </row>
    <row r="81" spans="1:11" s="36" customFormat="1" ht="21" customHeight="1" thickBot="1" x14ac:dyDescent="0.3">
      <c r="A81" s="33">
        <v>1</v>
      </c>
      <c r="B81" s="64">
        <v>26</v>
      </c>
      <c r="C81" s="64">
        <v>1</v>
      </c>
      <c r="D81" s="40" t="s">
        <v>2056</v>
      </c>
      <c r="E81" s="79">
        <f>GETPIVOTDATA("Pagu",'belanja SKPD'!$A$1,"Kode SKPD","1.26.01.","SKPD","Badan_Perpustakaan_Daerah")</f>
        <v>1544000000</v>
      </c>
      <c r="F81" s="79">
        <f>GETPIVOTDATA("Pagu",'belanja urusan'!$A$1,"Kode SKPD","1.26.01.","SKPD","Badan_Perpustakaan_Daerah")</f>
        <v>1808750000</v>
      </c>
      <c r="G81" s="78">
        <f t="shared" si="3"/>
        <v>3352750000</v>
      </c>
      <c r="H81" s="34">
        <v>1820890000</v>
      </c>
      <c r="I81" s="34">
        <v>1567310000</v>
      </c>
      <c r="J81" s="31">
        <f t="shared" si="4"/>
        <v>3388200000</v>
      </c>
      <c r="K81" s="60">
        <f t="shared" si="5"/>
        <v>-1.057340988740586</v>
      </c>
    </row>
    <row r="82" spans="1:11" ht="5.25" customHeight="1" thickBot="1" x14ac:dyDescent="0.3">
      <c r="A82" s="43"/>
      <c r="B82" s="65"/>
      <c r="C82" s="64"/>
      <c r="D82" s="40"/>
      <c r="E82" s="65"/>
      <c r="F82" s="65"/>
      <c r="G82" s="78">
        <f t="shared" si="3"/>
        <v>0</v>
      </c>
      <c r="H82" s="37"/>
      <c r="I82" s="37"/>
      <c r="J82" s="31">
        <f t="shared" si="4"/>
        <v>0</v>
      </c>
      <c r="K82" s="60"/>
    </row>
    <row r="83" spans="1:11" s="73" customFormat="1" ht="19.5" customHeight="1" thickBot="1" x14ac:dyDescent="0.3">
      <c r="A83" s="68">
        <v>2</v>
      </c>
      <c r="B83" s="69"/>
      <c r="C83" s="69"/>
      <c r="D83" s="70" t="s">
        <v>2057</v>
      </c>
      <c r="E83" s="83">
        <f>E84+E88+E91+E94+E97</f>
        <v>7246788000</v>
      </c>
      <c r="F83" s="83">
        <f>F84+F88+F91+F94+F97</f>
        <v>85352563800</v>
      </c>
      <c r="G83" s="84">
        <f t="shared" si="3"/>
        <v>92599351800</v>
      </c>
      <c r="H83" s="71">
        <f>H84+H88+H91+H94+H97</f>
        <v>8352950594</v>
      </c>
      <c r="I83" s="71">
        <f>I84+I88+I91+I94+I97</f>
        <v>94420892656</v>
      </c>
      <c r="J83" s="71">
        <f t="shared" si="4"/>
        <v>102773843250</v>
      </c>
      <c r="K83" s="72">
        <f t="shared" si="5"/>
        <v>-10.987648673799896</v>
      </c>
    </row>
    <row r="84" spans="1:11" ht="21.75" customHeight="1" thickBot="1" x14ac:dyDescent="0.3">
      <c r="A84" s="29">
        <v>2</v>
      </c>
      <c r="B84" s="62">
        <v>1</v>
      </c>
      <c r="C84" s="62"/>
      <c r="D84" s="63" t="s">
        <v>2058</v>
      </c>
      <c r="E84" s="80">
        <f>+E85+E86</f>
        <v>2143340000</v>
      </c>
      <c r="F84" s="80">
        <f>+F85+F86</f>
        <v>46391843800</v>
      </c>
      <c r="G84" s="78">
        <f t="shared" si="3"/>
        <v>48535183800</v>
      </c>
      <c r="H84" s="30">
        <f>+H85+H86</f>
        <v>3989297200</v>
      </c>
      <c r="I84" s="30">
        <f>+I85+I86</f>
        <v>52035581050</v>
      </c>
      <c r="J84" s="31">
        <f t="shared" si="4"/>
        <v>56024878250</v>
      </c>
      <c r="K84" s="60">
        <f t="shared" si="5"/>
        <v>-15.431474373029982</v>
      </c>
    </row>
    <row r="85" spans="1:11" s="98" customFormat="1" ht="37.5" customHeight="1" thickBot="1" x14ac:dyDescent="0.3">
      <c r="A85" s="93">
        <v>2</v>
      </c>
      <c r="B85" s="94">
        <v>1</v>
      </c>
      <c r="C85" s="94">
        <v>1</v>
      </c>
      <c r="D85" s="95" t="s">
        <v>2059</v>
      </c>
      <c r="E85" s="96">
        <f>GETPIVOTDATA("Pagu",'belanja SKPD'!$A$1,"Kode SKPD","2.01.01.","SKPD","Dinas_Pertanian_dan_Perkebunan")</f>
        <v>1286150000</v>
      </c>
      <c r="F85" s="96">
        <f>GETPIVOTDATA("Pagu",'belanja urusan'!$A$1,"Kode SKPD","2.01.01.","SKPD","Dinas_Pertanian_dan_Perkebunan")</f>
        <v>29710000000</v>
      </c>
      <c r="G85" s="97">
        <f t="shared" si="3"/>
        <v>30996150000</v>
      </c>
      <c r="H85" s="35">
        <v>2092240000</v>
      </c>
      <c r="I85" s="35">
        <v>30666488250</v>
      </c>
      <c r="J85" s="31">
        <f t="shared" si="4"/>
        <v>32758728250</v>
      </c>
      <c r="K85" s="60">
        <f t="shared" si="5"/>
        <v>-5.6864425097955715</v>
      </c>
    </row>
    <row r="86" spans="1:11" s="100" customFormat="1" ht="21" customHeight="1" thickBot="1" x14ac:dyDescent="0.3">
      <c r="A86" s="93">
        <v>2</v>
      </c>
      <c r="B86" s="94">
        <v>1</v>
      </c>
      <c r="C86" s="94">
        <v>2</v>
      </c>
      <c r="D86" s="95" t="s">
        <v>2060</v>
      </c>
      <c r="E86" s="96">
        <f>GETPIVOTDATA("Pagu",'belanja SKPD'!$A$1,"Kode SKPD","2.01.02.","SKPD","Dinas_Peternakan")</f>
        <v>857190000</v>
      </c>
      <c r="F86" s="96">
        <f>GETPIVOTDATA("Pagu",'belanja urusan'!$A$1,"Kode SKPD","2.01.02.","SKPD","Dinas_Peternakan")</f>
        <v>16681843800</v>
      </c>
      <c r="G86" s="97">
        <f t="shared" si="3"/>
        <v>17539033800</v>
      </c>
      <c r="H86" s="35">
        <v>1897057200</v>
      </c>
      <c r="I86" s="35">
        <v>21369092800</v>
      </c>
      <c r="J86" s="31">
        <f t="shared" si="4"/>
        <v>23266150000</v>
      </c>
      <c r="K86" s="60">
        <f t="shared" si="5"/>
        <v>-32.653544461497077</v>
      </c>
    </row>
    <row r="87" spans="1:11" ht="3.75" customHeight="1" thickBot="1" x14ac:dyDescent="0.3">
      <c r="A87" s="29"/>
      <c r="B87" s="62"/>
      <c r="C87" s="62"/>
      <c r="D87" s="63"/>
      <c r="E87" s="65"/>
      <c r="F87" s="65"/>
      <c r="G87" s="78">
        <f t="shared" si="3"/>
        <v>0</v>
      </c>
      <c r="H87" s="37"/>
      <c r="I87" s="37"/>
      <c r="J87" s="31">
        <f t="shared" si="4"/>
        <v>0</v>
      </c>
      <c r="K87" s="60"/>
    </row>
    <row r="88" spans="1:11" ht="19.5" customHeight="1" thickBot="1" x14ac:dyDescent="0.3">
      <c r="A88" s="29">
        <v>2</v>
      </c>
      <c r="B88" s="62">
        <v>2</v>
      </c>
      <c r="C88" s="62"/>
      <c r="D88" s="63" t="s">
        <v>2061</v>
      </c>
      <c r="E88" s="80">
        <f>E89</f>
        <v>1300000000</v>
      </c>
      <c r="F88" s="80">
        <f>F89</f>
        <v>8550000000</v>
      </c>
      <c r="G88" s="78">
        <f t="shared" si="3"/>
        <v>9850000000</v>
      </c>
      <c r="H88" s="30">
        <f>H89</f>
        <v>1158208600</v>
      </c>
      <c r="I88" s="30">
        <f>I89</f>
        <v>8635155400</v>
      </c>
      <c r="J88" s="31">
        <f t="shared" si="4"/>
        <v>9793364000</v>
      </c>
      <c r="K88" s="60">
        <f t="shared" si="5"/>
        <v>0.57498477157360406</v>
      </c>
    </row>
    <row r="89" spans="1:11" s="100" customFormat="1" ht="21.75" customHeight="1" thickBot="1" x14ac:dyDescent="0.3">
      <c r="A89" s="93">
        <v>2</v>
      </c>
      <c r="B89" s="94">
        <v>2</v>
      </c>
      <c r="C89" s="94">
        <v>1</v>
      </c>
      <c r="D89" s="95" t="s">
        <v>2062</v>
      </c>
      <c r="E89" s="96">
        <f>GETPIVOTDATA("Pagu",'belanja SKPD'!$A$1,"Kode SKPD","2.02.01.","SKPD","Dinas_Kehutanan")</f>
        <v>1300000000</v>
      </c>
      <c r="F89" s="96">
        <f>GETPIVOTDATA("Pagu",'belanja urusan'!$A$1,"Kode SKPD","2.02.01.","SKPD","Dinas_Kehutanan")</f>
        <v>8550000000</v>
      </c>
      <c r="G89" s="97">
        <f t="shared" si="3"/>
        <v>9850000000</v>
      </c>
      <c r="H89" s="35">
        <v>1158208600</v>
      </c>
      <c r="I89" s="35">
        <v>8635155400</v>
      </c>
      <c r="J89" s="31">
        <f t="shared" si="4"/>
        <v>9793364000</v>
      </c>
      <c r="K89" s="60">
        <f t="shared" si="5"/>
        <v>0.57498477157360406</v>
      </c>
    </row>
    <row r="90" spans="1:11" ht="3" customHeight="1" thickBot="1" x14ac:dyDescent="0.3">
      <c r="A90" s="29"/>
      <c r="B90" s="62"/>
      <c r="C90" s="62"/>
      <c r="D90" s="63"/>
      <c r="E90" s="65"/>
      <c r="F90" s="65"/>
      <c r="G90" s="78">
        <f t="shared" si="3"/>
        <v>0</v>
      </c>
      <c r="H90" s="37"/>
      <c r="I90" s="37"/>
      <c r="J90" s="31">
        <f t="shared" si="4"/>
        <v>0</v>
      </c>
      <c r="K90" s="60"/>
    </row>
    <row r="91" spans="1:11" ht="36" customHeight="1" thickBot="1" x14ac:dyDescent="0.3">
      <c r="A91" s="29">
        <v>2</v>
      </c>
      <c r="B91" s="62">
        <v>3</v>
      </c>
      <c r="C91" s="62"/>
      <c r="D91" s="63" t="s">
        <v>2063</v>
      </c>
      <c r="E91" s="80">
        <f>E92</f>
        <v>847692000</v>
      </c>
      <c r="F91" s="80">
        <f>F92</f>
        <v>3874448000</v>
      </c>
      <c r="G91" s="78">
        <f t="shared" si="3"/>
        <v>4722140000</v>
      </c>
      <c r="H91" s="30">
        <f>H92</f>
        <v>843449294</v>
      </c>
      <c r="I91" s="30">
        <f>I92</f>
        <v>3821550706</v>
      </c>
      <c r="J91" s="31">
        <f t="shared" si="4"/>
        <v>4665000000</v>
      </c>
      <c r="K91" s="60">
        <f t="shared" si="5"/>
        <v>1.2100445984235961</v>
      </c>
    </row>
    <row r="92" spans="1:11" s="98" customFormat="1" ht="29.25" customHeight="1" thickBot="1" x14ac:dyDescent="0.3">
      <c r="A92" s="93">
        <v>2</v>
      </c>
      <c r="B92" s="94">
        <v>3</v>
      </c>
      <c r="C92" s="94">
        <v>1</v>
      </c>
      <c r="D92" s="95" t="s">
        <v>2064</v>
      </c>
      <c r="E92" s="96">
        <f>GETPIVOTDATA("Pagu",'belanja SKPD'!$A$1,"Kode SKPD","2.03.01.","SKPD","Dinas_Pertambangan_dan_Energi")</f>
        <v>847692000</v>
      </c>
      <c r="F92" s="79">
        <f>GETPIVOTDATA("Pagu",'belanja urusan'!$A$1,"Kode SKPD","2.03.01.","SKPD","Dinas_Pertambangan_dan_Energi")</f>
        <v>3874448000</v>
      </c>
      <c r="G92" s="97">
        <f t="shared" si="3"/>
        <v>4722140000</v>
      </c>
      <c r="H92" s="35">
        <v>843449294</v>
      </c>
      <c r="I92" s="35">
        <v>3821550706</v>
      </c>
      <c r="J92" s="31">
        <f t="shared" si="4"/>
        <v>4665000000</v>
      </c>
      <c r="K92" s="60">
        <f t="shared" si="5"/>
        <v>1.2100445984235961</v>
      </c>
    </row>
    <row r="93" spans="1:11" ht="3" customHeight="1" thickBot="1" x14ac:dyDescent="0.3">
      <c r="A93" s="29"/>
      <c r="B93" s="62"/>
      <c r="C93" s="62"/>
      <c r="D93" s="63"/>
      <c r="E93" s="65"/>
      <c r="F93" s="65"/>
      <c r="G93" s="78">
        <f t="shared" si="3"/>
        <v>0</v>
      </c>
      <c r="H93" s="37"/>
      <c r="I93" s="37"/>
      <c r="J93" s="31">
        <f t="shared" si="4"/>
        <v>0</v>
      </c>
      <c r="K93" s="60"/>
    </row>
    <row r="94" spans="1:11" ht="19.5" customHeight="1" thickBot="1" x14ac:dyDescent="0.3">
      <c r="A94" s="29">
        <v>2</v>
      </c>
      <c r="B94" s="62">
        <v>5</v>
      </c>
      <c r="C94" s="62"/>
      <c r="D94" s="63" t="s">
        <v>2065</v>
      </c>
      <c r="E94" s="80">
        <f>E95</f>
        <v>2040756000</v>
      </c>
      <c r="F94" s="80">
        <f>F95</f>
        <v>19605272000</v>
      </c>
      <c r="G94" s="78">
        <f t="shared" si="3"/>
        <v>21646028000</v>
      </c>
      <c r="H94" s="30">
        <f>H95</f>
        <v>1383907000</v>
      </c>
      <c r="I94" s="30">
        <f>I95</f>
        <v>25724630000</v>
      </c>
      <c r="J94" s="31">
        <f t="shared" si="4"/>
        <v>27108537000</v>
      </c>
      <c r="K94" s="60">
        <f t="shared" si="5"/>
        <v>-25.235618285257694</v>
      </c>
    </row>
    <row r="95" spans="1:11" s="36" customFormat="1" ht="31.5" customHeight="1" thickBot="1" x14ac:dyDescent="0.3">
      <c r="A95" s="33">
        <v>2</v>
      </c>
      <c r="B95" s="64">
        <v>5</v>
      </c>
      <c r="C95" s="64">
        <v>1</v>
      </c>
      <c r="D95" s="40" t="s">
        <v>2066</v>
      </c>
      <c r="E95" s="79">
        <f>GETPIVOTDATA("Pagu",'belanja SKPD'!$A$1,"Kode SKPD","2.05.01.","SKPD","Dinas_Kelautan_dan_Perikanan")</f>
        <v>2040756000</v>
      </c>
      <c r="F95" s="79">
        <f>GETPIVOTDATA("Pagu",'belanja urusan'!$A$1,"Kode SKPD","2.05.01.","SKPD","Dinas_Kelautan_dan_Perikanan")</f>
        <v>19605272000</v>
      </c>
      <c r="G95" s="78">
        <f t="shared" si="3"/>
        <v>21646028000</v>
      </c>
      <c r="H95" s="34">
        <v>1383907000</v>
      </c>
      <c r="I95" s="34">
        <v>25724630000</v>
      </c>
      <c r="J95" s="31">
        <f t="shared" si="4"/>
        <v>27108537000</v>
      </c>
      <c r="K95" s="60">
        <f t="shared" si="5"/>
        <v>-25.235618285257694</v>
      </c>
    </row>
    <row r="96" spans="1:11" ht="3" customHeight="1" thickBot="1" x14ac:dyDescent="0.3">
      <c r="A96" s="29"/>
      <c r="B96" s="62"/>
      <c r="C96" s="62"/>
      <c r="D96" s="63"/>
      <c r="E96" s="65"/>
      <c r="F96" s="65"/>
      <c r="G96" s="78">
        <f t="shared" si="3"/>
        <v>0</v>
      </c>
      <c r="H96" s="37"/>
      <c r="I96" s="37"/>
      <c r="J96" s="31">
        <f t="shared" si="4"/>
        <v>0</v>
      </c>
      <c r="K96" s="60"/>
    </row>
    <row r="97" spans="1:11" ht="21.75" customHeight="1" thickBot="1" x14ac:dyDescent="0.3">
      <c r="A97" s="29">
        <v>2</v>
      </c>
      <c r="B97" s="62">
        <v>7</v>
      </c>
      <c r="C97" s="62"/>
      <c r="D97" s="63" t="s">
        <v>2067</v>
      </c>
      <c r="E97" s="80">
        <f>E98</f>
        <v>915000000</v>
      </c>
      <c r="F97" s="80">
        <f>F98</f>
        <v>6931000000</v>
      </c>
      <c r="G97" s="78">
        <f t="shared" si="3"/>
        <v>7846000000</v>
      </c>
      <c r="H97" s="30">
        <f>H98</f>
        <v>978088500</v>
      </c>
      <c r="I97" s="30">
        <f>I98</f>
        <v>4203975500</v>
      </c>
      <c r="J97" s="31">
        <f t="shared" si="4"/>
        <v>5182064000</v>
      </c>
      <c r="K97" s="60">
        <f t="shared" si="5"/>
        <v>33.952791231200614</v>
      </c>
    </row>
    <row r="98" spans="1:11" s="100" customFormat="1" ht="33.75" customHeight="1" thickBot="1" x14ac:dyDescent="0.3">
      <c r="A98" s="93">
        <v>2</v>
      </c>
      <c r="B98" s="94">
        <v>7</v>
      </c>
      <c r="C98" s="94">
        <v>1</v>
      </c>
      <c r="D98" s="95" t="s">
        <v>2068</v>
      </c>
      <c r="E98" s="96">
        <f>GETPIVOTDATA("Pagu",'belanja SKPD'!$A$1,"Kode SKPD","2.07.01.","SKPD","Dinas_Perindustrian_dan_Perdagangan")</f>
        <v>915000000</v>
      </c>
      <c r="F98" s="96">
        <f>GETPIVOTDATA("Pagu",'belanja urusan'!$A$1,"Kode SKPD","2.07.01.","SKPD","Dinas_Perindustrian_dan_Perdagangan")</f>
        <v>6931000000</v>
      </c>
      <c r="G98" s="97">
        <f t="shared" si="3"/>
        <v>7846000000</v>
      </c>
      <c r="H98" s="35">
        <v>978088500</v>
      </c>
      <c r="I98" s="35">
        <v>4203975500</v>
      </c>
      <c r="J98" s="31">
        <f t="shared" si="4"/>
        <v>5182064000</v>
      </c>
      <c r="K98" s="60">
        <f t="shared" si="5"/>
        <v>33.952791231200614</v>
      </c>
    </row>
    <row r="99" spans="1:11" s="46" customFormat="1" ht="15.75" thickBot="1" x14ac:dyDescent="0.3">
      <c r="A99" s="44"/>
      <c r="B99" s="66"/>
      <c r="C99" s="66"/>
      <c r="D99" s="67"/>
      <c r="E99" s="85">
        <f>+E3+E83</f>
        <v>165761028500</v>
      </c>
      <c r="F99" s="85">
        <f>+F3+F83</f>
        <v>650647759099</v>
      </c>
      <c r="G99" s="86">
        <f t="shared" si="3"/>
        <v>816408787599</v>
      </c>
      <c r="H99" s="45">
        <f>+H3+H83</f>
        <v>122248702993</v>
      </c>
      <c r="I99" s="45">
        <f>+I3+I83</f>
        <v>637088704907</v>
      </c>
      <c r="J99" s="45">
        <f t="shared" si="4"/>
        <v>759337407900</v>
      </c>
      <c r="K99" s="144">
        <f t="shared" si="5"/>
        <v>6.9905396127401875</v>
      </c>
    </row>
    <row r="100" spans="1:11" s="27" customFormat="1" x14ac:dyDescent="0.25">
      <c r="A100" s="47"/>
      <c r="B100" s="47"/>
      <c r="C100" s="47"/>
      <c r="D100" s="48"/>
      <c r="E100" s="48"/>
      <c r="F100" s="48"/>
      <c r="G100" s="57"/>
      <c r="H100" s="49"/>
      <c r="I100" s="49"/>
      <c r="J100" s="49"/>
      <c r="K100" s="61"/>
    </row>
    <row r="101" spans="1:11" s="27" customFormat="1" x14ac:dyDescent="0.25">
      <c r="A101" s="47"/>
      <c r="B101" s="47"/>
      <c r="C101" s="47"/>
      <c r="D101" s="48"/>
      <c r="E101" s="48"/>
      <c r="F101" s="48"/>
      <c r="G101" s="57"/>
      <c r="H101" s="49"/>
      <c r="I101" s="49"/>
      <c r="J101" s="49"/>
      <c r="K101" s="61"/>
    </row>
    <row r="102" spans="1:11" s="27" customFormat="1" x14ac:dyDescent="0.25">
      <c r="A102" s="47"/>
      <c r="B102" s="47"/>
      <c r="C102" s="47"/>
      <c r="D102" s="289" t="s">
        <v>3099</v>
      </c>
      <c r="E102" s="289"/>
      <c r="F102" s="289"/>
      <c r="G102" s="129">
        <v>814561471599</v>
      </c>
      <c r="H102" s="49"/>
      <c r="I102" s="49"/>
      <c r="J102" s="49"/>
      <c r="K102" s="61"/>
    </row>
    <row r="103" spans="1:11" s="27" customFormat="1" x14ac:dyDescent="0.25">
      <c r="A103" s="47"/>
      <c r="B103" s="47"/>
      <c r="C103" s="47"/>
      <c r="D103" s="48" t="s">
        <v>3244</v>
      </c>
      <c r="E103" s="48"/>
      <c r="F103" s="48"/>
      <c r="G103" s="57">
        <f>G99-G102</f>
        <v>1847316000</v>
      </c>
      <c r="H103" s="49"/>
      <c r="I103" s="49"/>
      <c r="J103" s="49"/>
      <c r="K103" s="61"/>
    </row>
    <row r="104" spans="1:11" s="27" customFormat="1" x14ac:dyDescent="0.25">
      <c r="A104" s="47"/>
      <c r="B104" s="47"/>
      <c r="C104" s="47"/>
      <c r="D104" s="48"/>
      <c r="E104" s="48"/>
      <c r="F104" s="48"/>
      <c r="G104" s="57"/>
      <c r="H104" s="49"/>
      <c r="I104" s="49"/>
      <c r="J104" s="49"/>
      <c r="K104" s="61"/>
    </row>
    <row r="105" spans="1:11" s="27" customFormat="1" ht="147.75" customHeight="1" x14ac:dyDescent="0.25">
      <c r="A105" s="47"/>
      <c r="B105" s="47"/>
      <c r="C105" s="47"/>
      <c r="D105" s="48"/>
      <c r="E105" s="220"/>
      <c r="F105" s="48"/>
      <c r="G105" s="57"/>
      <c r="H105" s="49"/>
      <c r="I105" s="49"/>
      <c r="J105" s="49"/>
      <c r="K105" s="61"/>
    </row>
    <row r="106" spans="1:11" x14ac:dyDescent="0.25">
      <c r="J106" s="50"/>
    </row>
    <row r="107" spans="1:11" x14ac:dyDescent="0.25">
      <c r="J107" s="50"/>
    </row>
    <row r="108" spans="1:11" x14ac:dyDescent="0.25">
      <c r="J108" s="51"/>
    </row>
    <row r="109" spans="1:11" x14ac:dyDescent="0.25">
      <c r="J109" s="52"/>
    </row>
    <row r="110" spans="1:11" x14ac:dyDescent="0.25">
      <c r="J110" s="50"/>
    </row>
    <row r="111" spans="1:11" x14ac:dyDescent="0.25">
      <c r="H111" s="53"/>
      <c r="I111" s="53"/>
      <c r="J111" s="50"/>
    </row>
    <row r="112" spans="1:11" x14ac:dyDescent="0.25">
      <c r="J112" s="50"/>
    </row>
    <row r="113" spans="8:10" x14ac:dyDescent="0.25">
      <c r="H113" s="54"/>
      <c r="I113" s="54"/>
      <c r="J113" s="50"/>
    </row>
    <row r="114" spans="8:10" x14ac:dyDescent="0.25">
      <c r="I114" s="53"/>
      <c r="J114" s="50"/>
    </row>
    <row r="116" spans="8:10" x14ac:dyDescent="0.25">
      <c r="H116" s="55"/>
    </row>
    <row r="117" spans="8:10" x14ac:dyDescent="0.25">
      <c r="H117" s="54"/>
    </row>
  </sheetData>
  <mergeCells count="6">
    <mergeCell ref="D102:F102"/>
    <mergeCell ref="K1:K2"/>
    <mergeCell ref="A1:C2"/>
    <mergeCell ref="D1:D2"/>
    <mergeCell ref="E1:G1"/>
    <mergeCell ref="H1:J1"/>
  </mergeCells>
  <pageMargins left="0.70866141732283472" right="0.23622047244094491" top="0.74803149606299213" bottom="0.74803149606299213" header="0.31496062992125984" footer="0.31496062992125984"/>
  <pageSetup paperSize="9" scale="85"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pivot</vt:lpstr>
      <vt:lpstr>belanja SKPD</vt:lpstr>
      <vt:lpstr>belanja urusan</vt:lpstr>
      <vt:lpstr>prog keg</vt:lpstr>
      <vt:lpstr>Data_Dasar_2014</vt:lpstr>
      <vt:lpstr>total belanja program</vt:lpstr>
      <vt:lpstr>PAGU SKPD</vt:lpstr>
      <vt:lpstr>'PAGU SKPD'!OLE_LINK1</vt:lpstr>
      <vt:lpstr>'belanja SKPD'!Print_Titles</vt:lpstr>
      <vt:lpstr>'belanja urusan'!Print_Titles</vt:lpstr>
      <vt:lpstr>Data_Dasar_2014!Print_Titles</vt:lpstr>
      <vt:lpstr>'PAGU SKPD'!Print_Titles</vt:lpstr>
      <vt:lpstr>pivot!Print_Titles</vt:lpstr>
      <vt:lpstr>'total belanja program'!Print_Titles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Sekretariat-PDE</dc:creator>
  <cp:lastModifiedBy>Bappeda5</cp:lastModifiedBy>
  <cp:lastPrinted>2013-09-23T02:39:24Z</cp:lastPrinted>
  <dcterms:created xsi:type="dcterms:W3CDTF">2012-03-31T14:46:30Z</dcterms:created>
  <dcterms:modified xsi:type="dcterms:W3CDTF">2013-09-23T02:39:43Z</dcterms:modified>
</cp:coreProperties>
</file>